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aveExternalLinkValues="0" codeName="ThisWorkbook" defaultThemeVersion="124226"/>
  <bookViews>
    <workbookView showHorizontalScroll="0" xWindow="0" yWindow="36" windowWidth="15480" windowHeight="9432" tabRatio="740"/>
  </bookViews>
  <sheets>
    <sheet name="المزمنة" sheetId="1" r:id="rId1"/>
    <sheet name="الأقراص" sheetId="8" r:id="rId2"/>
    <sheet name="الحقن" sheetId="14" r:id="rId3"/>
    <sheet name="الكيماويات والمتنوعات" sheetId="17" r:id="rId4"/>
    <sheet name="الأشربة والنقط" sheetId="15" r:id="rId5"/>
    <sheet name="المحاليل الوريدية" sheetId="16" r:id="rId6"/>
    <sheet name="الاحصائية الدوائية" sheetId="18" r:id="rId7"/>
    <sheet name="الربع الاول" sheetId="19" r:id="rId8"/>
    <sheet name="الربع الثاني" sheetId="20" r:id="rId9"/>
    <sheet name="الربع الثالث" sheetId="21" r:id="rId10"/>
    <sheet name="الربع الرابع" sheetId="22" r:id="rId11"/>
  </sheets>
  <definedNames>
    <definedName name="_xlnm.Print_Titles" localSheetId="7">'الربع الاول'!$2:$4</definedName>
    <definedName name="_xlnm.Print_Titles" localSheetId="9">'الربع الثالث'!$2:$4</definedName>
    <definedName name="_xlnm.Print_Titles" localSheetId="8">'الربع الثاني'!$2:$4</definedName>
    <definedName name="_xlnm.Print_Titles" localSheetId="10">'الربع الرابع'!$2:$4</definedName>
  </definedNames>
  <calcPr calcId="124519" fullCalcOnLoad="1"/>
</workbook>
</file>

<file path=xl/calcChain.xml><?xml version="1.0" encoding="utf-8"?>
<calcChain xmlns="http://schemas.openxmlformats.org/spreadsheetml/2006/main">
  <c r="J103" i="22"/>
  <c r="G103"/>
  <c r="D103"/>
  <c r="J103" i="21"/>
  <c r="G103"/>
  <c r="D103"/>
  <c r="J103" i="20"/>
  <c r="C103" i="19"/>
  <c r="D103"/>
  <c r="C561" i="15"/>
  <c r="G103" i="19"/>
  <c r="J103"/>
  <c r="D103" i="20"/>
  <c r="G103"/>
  <c r="J65" i="22"/>
  <c r="G65"/>
  <c r="D65"/>
  <c r="J13"/>
  <c r="G13"/>
  <c r="D13"/>
  <c r="J44"/>
  <c r="G44"/>
  <c r="D44"/>
  <c r="J101"/>
  <c r="G101"/>
  <c r="D101"/>
  <c r="J100"/>
  <c r="G100"/>
  <c r="D100"/>
  <c r="J99"/>
  <c r="G99"/>
  <c r="D99"/>
  <c r="J98"/>
  <c r="G98"/>
  <c r="D98"/>
  <c r="J97"/>
  <c r="G97"/>
  <c r="D97"/>
  <c r="J96"/>
  <c r="G96"/>
  <c r="D96"/>
  <c r="J95"/>
  <c r="G95"/>
  <c r="D95"/>
  <c r="J94"/>
  <c r="G94"/>
  <c r="D94"/>
  <c r="J93"/>
  <c r="G93"/>
  <c r="D93"/>
  <c r="J92"/>
  <c r="G92"/>
  <c r="D92"/>
  <c r="J91"/>
  <c r="G91"/>
  <c r="D91"/>
  <c r="J90"/>
  <c r="G90"/>
  <c r="D90"/>
  <c r="J89"/>
  <c r="G89"/>
  <c r="D89"/>
  <c r="J88"/>
  <c r="G88"/>
  <c r="D88"/>
  <c r="J87"/>
  <c r="G87"/>
  <c r="D87"/>
  <c r="J86"/>
  <c r="G86"/>
  <c r="D86"/>
  <c r="J85"/>
  <c r="G85"/>
  <c r="D85"/>
  <c r="J84"/>
  <c r="G84"/>
  <c r="D84"/>
  <c r="J83"/>
  <c r="G83"/>
  <c r="D83"/>
  <c r="J82"/>
  <c r="G82"/>
  <c r="D82"/>
  <c r="J81"/>
  <c r="G81"/>
  <c r="D81"/>
  <c r="J80"/>
  <c r="G80"/>
  <c r="D80"/>
  <c r="J79"/>
  <c r="G79"/>
  <c r="D79"/>
  <c r="J76"/>
  <c r="G76"/>
  <c r="D76"/>
  <c r="J71"/>
  <c r="G71"/>
  <c r="D71"/>
  <c r="J70"/>
  <c r="G70"/>
  <c r="D70"/>
  <c r="J68"/>
  <c r="G68"/>
  <c r="D68"/>
  <c r="J66"/>
  <c r="G66"/>
  <c r="D66"/>
  <c r="J56"/>
  <c r="G56"/>
  <c r="D56"/>
  <c r="J55"/>
  <c r="G55"/>
  <c r="D55"/>
  <c r="J54"/>
  <c r="G54"/>
  <c r="D54"/>
  <c r="J53"/>
  <c r="G53"/>
  <c r="D53"/>
  <c r="J52"/>
  <c r="G52"/>
  <c r="D52"/>
  <c r="J50"/>
  <c r="G50"/>
  <c r="D50"/>
  <c r="J47"/>
  <c r="G47"/>
  <c r="D47"/>
  <c r="J42"/>
  <c r="G42"/>
  <c r="D42"/>
  <c r="J41"/>
  <c r="G41"/>
  <c r="D41"/>
  <c r="J36"/>
  <c r="G36"/>
  <c r="J35"/>
  <c r="G35"/>
  <c r="J34"/>
  <c r="G34"/>
  <c r="D34"/>
  <c r="J33"/>
  <c r="G33"/>
  <c r="D33"/>
  <c r="J32"/>
  <c r="G32"/>
  <c r="J31"/>
  <c r="G31"/>
  <c r="D31"/>
  <c r="J30"/>
  <c r="G30"/>
  <c r="J29"/>
  <c r="G29"/>
  <c r="J28"/>
  <c r="G28"/>
  <c r="J27"/>
  <c r="G27"/>
  <c r="D27"/>
  <c r="J25"/>
  <c r="G25"/>
  <c r="J24"/>
  <c r="G24"/>
  <c r="J22"/>
  <c r="G22"/>
  <c r="J19"/>
  <c r="G19"/>
  <c r="J18"/>
  <c r="G18"/>
  <c r="J26"/>
  <c r="G26"/>
  <c r="D26"/>
  <c r="J23"/>
  <c r="G23"/>
  <c r="D23"/>
  <c r="J21"/>
  <c r="G21"/>
  <c r="D21"/>
  <c r="J20"/>
  <c r="G20"/>
  <c r="D20"/>
  <c r="J17"/>
  <c r="G17"/>
  <c r="D17"/>
  <c r="J16"/>
  <c r="G16"/>
  <c r="D16"/>
  <c r="J15"/>
  <c r="G15"/>
  <c r="D15"/>
  <c r="J14"/>
  <c r="G14"/>
  <c r="D14"/>
  <c r="J12"/>
  <c r="G12"/>
  <c r="D12"/>
  <c r="J11"/>
  <c r="G11"/>
  <c r="D11"/>
  <c r="J10"/>
  <c r="G10"/>
  <c r="J9"/>
  <c r="G9"/>
  <c r="J8"/>
  <c r="G8"/>
  <c r="J6"/>
  <c r="G6"/>
  <c r="J5"/>
  <c r="G5"/>
  <c r="J7"/>
  <c r="G7"/>
  <c r="D7"/>
  <c r="J43"/>
  <c r="G43"/>
  <c r="D43"/>
  <c r="J48"/>
  <c r="G48"/>
  <c r="D48"/>
  <c r="J102"/>
  <c r="G102"/>
  <c r="D102"/>
  <c r="J78"/>
  <c r="G78"/>
  <c r="D78"/>
  <c r="J77"/>
  <c r="G77"/>
  <c r="D77"/>
  <c r="J75"/>
  <c r="G75"/>
  <c r="D75"/>
  <c r="J74"/>
  <c r="G74"/>
  <c r="D74"/>
  <c r="J73"/>
  <c r="G73"/>
  <c r="D73"/>
  <c r="J72"/>
  <c r="G72"/>
  <c r="D72"/>
  <c r="J69"/>
  <c r="G69"/>
  <c r="D69"/>
  <c r="J67"/>
  <c r="G67"/>
  <c r="D67"/>
  <c r="J64"/>
  <c r="G64"/>
  <c r="D64"/>
  <c r="J63"/>
  <c r="G63"/>
  <c r="D63"/>
  <c r="J62"/>
  <c r="G62"/>
  <c r="D62"/>
  <c r="J61"/>
  <c r="G61"/>
  <c r="D61"/>
  <c r="J60"/>
  <c r="G60"/>
  <c r="D60"/>
  <c r="J59"/>
  <c r="G59"/>
  <c r="D59"/>
  <c r="J58"/>
  <c r="G58"/>
  <c r="D58"/>
  <c r="J57"/>
  <c r="G57"/>
  <c r="D57"/>
  <c r="J51"/>
  <c r="G51"/>
  <c r="D51"/>
  <c r="J49"/>
  <c r="G49"/>
  <c r="D49"/>
  <c r="J46"/>
  <c r="G46"/>
  <c r="D46"/>
  <c r="J45"/>
  <c r="G45"/>
  <c r="D45"/>
  <c r="J40"/>
  <c r="G40"/>
  <c r="D40"/>
  <c r="J39"/>
  <c r="G39"/>
  <c r="D39"/>
  <c r="J38"/>
  <c r="G38"/>
  <c r="D38"/>
  <c r="J37"/>
  <c r="G37"/>
  <c r="D37"/>
  <c r="D36"/>
  <c r="D35"/>
  <c r="D32"/>
  <c r="D30"/>
  <c r="D29"/>
  <c r="D28"/>
  <c r="D25"/>
  <c r="D24"/>
  <c r="D22"/>
  <c r="D19"/>
  <c r="D18"/>
  <c r="D10"/>
  <c r="D9"/>
  <c r="D8"/>
  <c r="D6"/>
  <c r="D5"/>
  <c r="J48" i="21"/>
  <c r="J65"/>
  <c r="G65"/>
  <c r="J7"/>
  <c r="J13"/>
  <c r="J43"/>
  <c r="J44"/>
  <c r="J97"/>
  <c r="J96"/>
  <c r="J95"/>
  <c r="J94"/>
  <c r="J93"/>
  <c r="J92"/>
  <c r="J91"/>
  <c r="J90"/>
  <c r="J89"/>
  <c r="J88"/>
  <c r="J87"/>
  <c r="J86"/>
  <c r="J85"/>
  <c r="J84"/>
  <c r="J83"/>
  <c r="J82"/>
  <c r="J81"/>
  <c r="J80"/>
  <c r="J79"/>
  <c r="J78"/>
  <c r="J77"/>
  <c r="J76"/>
  <c r="J75"/>
  <c r="J74"/>
  <c r="J73"/>
  <c r="J72"/>
  <c r="J71"/>
  <c r="J70"/>
  <c r="J69"/>
  <c r="J68"/>
  <c r="J67"/>
  <c r="J66"/>
  <c r="J64"/>
  <c r="J63"/>
  <c r="J62"/>
  <c r="J61"/>
  <c r="J60"/>
  <c r="J59"/>
  <c r="J58"/>
  <c r="J57"/>
  <c r="J56"/>
  <c r="J55"/>
  <c r="J54"/>
  <c r="J53"/>
  <c r="J52"/>
  <c r="J51"/>
  <c r="J50"/>
  <c r="J49"/>
  <c r="J47"/>
  <c r="J46"/>
  <c r="J45"/>
  <c r="J42"/>
  <c r="J41"/>
  <c r="J40"/>
  <c r="J39"/>
  <c r="J38"/>
  <c r="J37"/>
  <c r="J36"/>
  <c r="J35"/>
  <c r="J34"/>
  <c r="J33"/>
  <c r="J32"/>
  <c r="J31"/>
  <c r="J30"/>
  <c r="J29"/>
  <c r="J28"/>
  <c r="J27"/>
  <c r="J26"/>
  <c r="J25"/>
  <c r="J24"/>
  <c r="J23"/>
  <c r="J22"/>
  <c r="J21"/>
  <c r="J20"/>
  <c r="J19"/>
  <c r="J18"/>
  <c r="J17"/>
  <c r="J16"/>
  <c r="J15"/>
  <c r="J14"/>
  <c r="J12"/>
  <c r="J11"/>
  <c r="J10"/>
  <c r="J9"/>
  <c r="J8"/>
  <c r="J6"/>
  <c r="J5"/>
  <c r="J98"/>
  <c r="J99"/>
  <c r="J100"/>
  <c r="J101"/>
  <c r="J102"/>
  <c r="G7"/>
  <c r="G13"/>
  <c r="G43"/>
  <c r="G44"/>
  <c r="G48"/>
  <c r="G102"/>
  <c r="G101"/>
  <c r="G100"/>
  <c r="G99"/>
  <c r="G98"/>
  <c r="G97"/>
  <c r="G96"/>
  <c r="G95"/>
  <c r="G94"/>
  <c r="G93"/>
  <c r="G92"/>
  <c r="G91"/>
  <c r="G90"/>
  <c r="G89"/>
  <c r="G88"/>
  <c r="G87"/>
  <c r="G86"/>
  <c r="G85"/>
  <c r="G84"/>
  <c r="G83"/>
  <c r="G82"/>
  <c r="G81"/>
  <c r="G80"/>
  <c r="G79"/>
  <c r="G78"/>
  <c r="G77"/>
  <c r="G76"/>
  <c r="G75"/>
  <c r="G74"/>
  <c r="G73"/>
  <c r="G72"/>
  <c r="G71"/>
  <c r="G70"/>
  <c r="G69"/>
  <c r="G68"/>
  <c r="G67"/>
  <c r="G66"/>
  <c r="G64"/>
  <c r="G63"/>
  <c r="G62"/>
  <c r="G61"/>
  <c r="G60"/>
  <c r="G59"/>
  <c r="G58"/>
  <c r="G57"/>
  <c r="G56"/>
  <c r="G55"/>
  <c r="G54"/>
  <c r="G53"/>
  <c r="G52"/>
  <c r="G51"/>
  <c r="G50"/>
  <c r="G49"/>
  <c r="G47"/>
  <c r="G46"/>
  <c r="G45"/>
  <c r="G42"/>
  <c r="G41"/>
  <c r="G40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20"/>
  <c r="G19"/>
  <c r="G18"/>
  <c r="G17"/>
  <c r="G16"/>
  <c r="G15"/>
  <c r="G14"/>
  <c r="G12"/>
  <c r="G11"/>
  <c r="G10"/>
  <c r="G9"/>
  <c r="G8"/>
  <c r="G6"/>
  <c r="G5"/>
  <c r="D7"/>
  <c r="D13"/>
  <c r="D43"/>
  <c r="D44"/>
  <c r="D48"/>
  <c r="D65"/>
  <c r="D102"/>
  <c r="D101"/>
  <c r="D100"/>
  <c r="D99"/>
  <c r="D98"/>
  <c r="D97"/>
  <c r="D96"/>
  <c r="D95"/>
  <c r="D94"/>
  <c r="D93"/>
  <c r="D92"/>
  <c r="D91"/>
  <c r="D90"/>
  <c r="D89"/>
  <c r="D88"/>
  <c r="D87"/>
  <c r="D86"/>
  <c r="D85"/>
  <c r="D84"/>
  <c r="D83"/>
  <c r="D82"/>
  <c r="D81"/>
  <c r="D80"/>
  <c r="D79"/>
  <c r="D78"/>
  <c r="D77"/>
  <c r="D76"/>
  <c r="D75"/>
  <c r="D74"/>
  <c r="D73"/>
  <c r="D72"/>
  <c r="D71"/>
  <c r="D70"/>
  <c r="D69"/>
  <c r="D68"/>
  <c r="D67"/>
  <c r="D66"/>
  <c r="D64"/>
  <c r="D63"/>
  <c r="D62"/>
  <c r="D61"/>
  <c r="D60"/>
  <c r="D59"/>
  <c r="D58"/>
  <c r="D57"/>
  <c r="D56"/>
  <c r="D55"/>
  <c r="D54"/>
  <c r="D53"/>
  <c r="D52"/>
  <c r="D51"/>
  <c r="D50"/>
  <c r="D49"/>
  <c r="D47"/>
  <c r="D46"/>
  <c r="D45"/>
  <c r="D42"/>
  <c r="D41"/>
  <c r="D40"/>
  <c r="D39"/>
  <c r="D38"/>
  <c r="D37"/>
  <c r="D36"/>
  <c r="D35"/>
  <c r="D34"/>
  <c r="D33"/>
  <c r="D32"/>
  <c r="D31"/>
  <c r="D30"/>
  <c r="D29"/>
  <c r="D28"/>
  <c r="D27"/>
  <c r="D26"/>
  <c r="D25"/>
  <c r="D24"/>
  <c r="D23"/>
  <c r="D22"/>
  <c r="D21"/>
  <c r="D20"/>
  <c r="D19"/>
  <c r="D18"/>
  <c r="D17"/>
  <c r="D16"/>
  <c r="D15"/>
  <c r="D14"/>
  <c r="D12"/>
  <c r="D11"/>
  <c r="D10"/>
  <c r="D9"/>
  <c r="D8"/>
  <c r="D6"/>
  <c r="D5"/>
  <c r="J65" i="20"/>
  <c r="J7"/>
  <c r="J102"/>
  <c r="J101"/>
  <c r="J100"/>
  <c r="J99"/>
  <c r="J98"/>
  <c r="J97"/>
  <c r="J96"/>
  <c r="J95"/>
  <c r="J94"/>
  <c r="J93"/>
  <c r="J92"/>
  <c r="J91"/>
  <c r="J90"/>
  <c r="J89"/>
  <c r="J88"/>
  <c r="J87"/>
  <c r="J86"/>
  <c r="J85"/>
  <c r="J84"/>
  <c r="J83"/>
  <c r="J82"/>
  <c r="J81"/>
  <c r="J80"/>
  <c r="J79"/>
  <c r="J78"/>
  <c r="J77"/>
  <c r="J76"/>
  <c r="J75"/>
  <c r="J74"/>
  <c r="J73"/>
  <c r="J72"/>
  <c r="J71"/>
  <c r="J70"/>
  <c r="J69"/>
  <c r="J68"/>
  <c r="J67"/>
  <c r="J66"/>
  <c r="J64"/>
  <c r="J63"/>
  <c r="J62"/>
  <c r="J61"/>
  <c r="J60"/>
  <c r="J59"/>
  <c r="J58"/>
  <c r="J57"/>
  <c r="J56"/>
  <c r="J55"/>
  <c r="J54"/>
  <c r="J53"/>
  <c r="J52"/>
  <c r="J51"/>
  <c r="J50"/>
  <c r="J49"/>
  <c r="J48"/>
  <c r="J47"/>
  <c r="J46"/>
  <c r="J45"/>
  <c r="J44"/>
  <c r="J43"/>
  <c r="J42"/>
  <c r="J41"/>
  <c r="J40"/>
  <c r="J39"/>
  <c r="J38"/>
  <c r="J37"/>
  <c r="J36"/>
  <c r="J35"/>
  <c r="J34"/>
  <c r="J33"/>
  <c r="J32"/>
  <c r="J31"/>
  <c r="J30"/>
  <c r="J29"/>
  <c r="J28"/>
  <c r="J27"/>
  <c r="J26"/>
  <c r="J25"/>
  <c r="J24"/>
  <c r="J23"/>
  <c r="J22"/>
  <c r="J21"/>
  <c r="J20"/>
  <c r="J19"/>
  <c r="J18"/>
  <c r="J17"/>
  <c r="J16"/>
  <c r="J15"/>
  <c r="J14"/>
  <c r="J13"/>
  <c r="J12"/>
  <c r="J11"/>
  <c r="J10"/>
  <c r="J9"/>
  <c r="J8"/>
  <c r="J6"/>
  <c r="J5"/>
  <c r="G7"/>
  <c r="G13"/>
  <c r="G43"/>
  <c r="G44"/>
  <c r="G48"/>
  <c r="G65"/>
  <c r="G102"/>
  <c r="G101"/>
  <c r="G100"/>
  <c r="G99"/>
  <c r="G98"/>
  <c r="G97"/>
  <c r="G96"/>
  <c r="G95"/>
  <c r="G94"/>
  <c r="G93"/>
  <c r="G92"/>
  <c r="G91"/>
  <c r="G90"/>
  <c r="G89"/>
  <c r="G88"/>
  <c r="G87"/>
  <c r="G86"/>
  <c r="G85"/>
  <c r="G84"/>
  <c r="G83"/>
  <c r="G82"/>
  <c r="G81"/>
  <c r="G80"/>
  <c r="G79"/>
  <c r="G78"/>
  <c r="G77"/>
  <c r="G76"/>
  <c r="G75"/>
  <c r="G74"/>
  <c r="G73"/>
  <c r="G72"/>
  <c r="G71"/>
  <c r="G70"/>
  <c r="G69"/>
  <c r="G68"/>
  <c r="G67"/>
  <c r="G66"/>
  <c r="G64"/>
  <c r="G63"/>
  <c r="G62"/>
  <c r="G61"/>
  <c r="G60"/>
  <c r="G59"/>
  <c r="G58"/>
  <c r="G57"/>
  <c r="G56"/>
  <c r="G55"/>
  <c r="G54"/>
  <c r="G53"/>
  <c r="G52"/>
  <c r="G51"/>
  <c r="G50"/>
  <c r="G49"/>
  <c r="G47"/>
  <c r="G46"/>
  <c r="G45"/>
  <c r="G42"/>
  <c r="G41"/>
  <c r="G40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20"/>
  <c r="G19"/>
  <c r="G18"/>
  <c r="G17"/>
  <c r="G16"/>
  <c r="G15"/>
  <c r="G14"/>
  <c r="G12"/>
  <c r="G11"/>
  <c r="G10"/>
  <c r="G9"/>
  <c r="G8"/>
  <c r="G6"/>
  <c r="G5"/>
  <c r="D65"/>
  <c r="F625" i="1"/>
  <c r="F603"/>
  <c r="F614"/>
  <c r="F628"/>
  <c r="E48" i="20"/>
  <c r="D48"/>
  <c r="D44"/>
  <c r="D43"/>
  <c r="D13"/>
  <c r="F667" i="1"/>
  <c r="F645"/>
  <c r="F656"/>
  <c r="D102" i="20"/>
  <c r="D101"/>
  <c r="D100"/>
  <c r="D99"/>
  <c r="D98"/>
  <c r="D97"/>
  <c r="D96"/>
  <c r="D95"/>
  <c r="F583" i="17"/>
  <c r="F572"/>
  <c r="D94" i="20"/>
  <c r="D93"/>
  <c r="D92"/>
  <c r="D91"/>
  <c r="D90"/>
  <c r="D89"/>
  <c r="D88"/>
  <c r="D87"/>
  <c r="D86"/>
  <c r="F667" i="15"/>
  <c r="D85" i="20"/>
  <c r="D84"/>
  <c r="F625" i="15"/>
  <c r="D83" i="20"/>
  <c r="D82"/>
  <c r="D81"/>
  <c r="D80"/>
  <c r="D79"/>
  <c r="D78"/>
  <c r="F541" i="1"/>
  <c r="D77" i="20"/>
  <c r="F194" i="17"/>
  <c r="D76" i="20"/>
  <c r="D75"/>
  <c r="F205" i="16"/>
  <c r="D74" i="20"/>
  <c r="F163" i="16"/>
  <c r="D73" i="20"/>
  <c r="D72"/>
  <c r="F541" i="14"/>
  <c r="D71" i="20"/>
  <c r="D70"/>
  <c r="F79" i="16"/>
  <c r="F68"/>
  <c r="D69" i="20"/>
  <c r="D68"/>
  <c r="F37" i="16"/>
  <c r="F26"/>
  <c r="D67" i="20"/>
  <c r="F415" i="15"/>
  <c r="D66" i="20"/>
  <c r="D64"/>
  <c r="D63"/>
  <c r="D62"/>
  <c r="D61"/>
  <c r="F435" i="1"/>
  <c r="D60" i="20"/>
  <c r="F415" i="1"/>
  <c r="F393"/>
  <c r="F404"/>
  <c r="F418"/>
  <c r="E59" i="20"/>
  <c r="D59"/>
  <c r="F373" i="1"/>
  <c r="F351"/>
  <c r="F376"/>
  <c r="E58" i="20"/>
  <c r="F362" i="1"/>
  <c r="D58" i="20"/>
  <c r="F309" i="1"/>
  <c r="D57" i="20"/>
  <c r="F415" i="14"/>
  <c r="D56" i="20"/>
  <c r="D55"/>
  <c r="D54"/>
  <c r="D53"/>
  <c r="D52"/>
  <c r="D51"/>
  <c r="F331" i="14"/>
  <c r="D50" i="20"/>
  <c r="D49"/>
  <c r="F289" i="14"/>
  <c r="D47" i="20"/>
  <c r="D46"/>
  <c r="D45"/>
  <c r="D42"/>
  <c r="F373" i="15"/>
  <c r="D41" i="20"/>
  <c r="D40"/>
  <c r="D39"/>
  <c r="D38"/>
  <c r="F457" i="8"/>
  <c r="F446"/>
  <c r="D37" i="20"/>
  <c r="F225" i="1"/>
  <c r="F236"/>
  <c r="D36" i="20"/>
  <c r="D35"/>
  <c r="F247" i="14"/>
  <c r="D34" i="20"/>
  <c r="F205" i="14"/>
  <c r="F194"/>
  <c r="D33" i="20"/>
  <c r="F141" i="1"/>
  <c r="D32" i="20"/>
  <c r="F152" i="14"/>
  <c r="D31" i="20"/>
  <c r="F99" i="1"/>
  <c r="F110"/>
  <c r="D30" i="20"/>
  <c r="F57" i="1"/>
  <c r="D29" i="20"/>
  <c r="D28"/>
  <c r="D27"/>
  <c r="D26"/>
  <c r="D25"/>
  <c r="D24"/>
  <c r="D23"/>
  <c r="D22"/>
  <c r="D21"/>
  <c r="D20"/>
  <c r="D19"/>
  <c r="D18"/>
  <c r="D17"/>
  <c r="D16"/>
  <c r="D15"/>
  <c r="D14"/>
  <c r="F79" i="15"/>
  <c r="D12" i="20"/>
  <c r="D11"/>
  <c r="D10"/>
  <c r="D9"/>
  <c r="D8"/>
  <c r="F1003" i="8"/>
  <c r="D7" i="20"/>
  <c r="F57" i="8"/>
  <c r="D6" i="20"/>
  <c r="D5"/>
  <c r="A102" i="19"/>
  <c r="B102"/>
  <c r="B102" i="20" s="1"/>
  <c r="B102" i="21" s="1"/>
  <c r="B102" i="22" s="1"/>
  <c r="E645" i="1"/>
  <c r="E656"/>
  <c r="E667"/>
  <c r="E670"/>
  <c r="K102" i="19"/>
  <c r="J102"/>
  <c r="G102"/>
  <c r="D102"/>
  <c r="C102"/>
  <c r="E782" i="17"/>
  <c r="E667"/>
  <c r="E572" i="14"/>
  <c r="E583" i="17"/>
  <c r="E404"/>
  <c r="E289"/>
  <c r="E541" i="15"/>
  <c r="E519"/>
  <c r="E544"/>
  <c r="K82" i="19"/>
  <c r="E530" i="15"/>
  <c r="E561" i="1"/>
  <c r="E572"/>
  <c r="E477" i="15"/>
  <c r="E488"/>
  <c r="E457"/>
  <c r="E435"/>
  <c r="E897" i="8"/>
  <c r="E908"/>
  <c r="E530" i="1"/>
  <c r="E541"/>
  <c r="E519"/>
  <c r="E205" i="17"/>
  <c r="E99" i="16"/>
  <c r="E541" i="14"/>
  <c r="E37" i="16"/>
  <c r="E835" i="8"/>
  <c r="E824"/>
  <c r="E793"/>
  <c r="E782"/>
  <c r="E446" i="1"/>
  <c r="E457"/>
  <c r="E435"/>
  <c r="E404"/>
  <c r="E418"/>
  <c r="K59" i="19"/>
  <c r="E415" i="1"/>
  <c r="E393"/>
  <c r="E362"/>
  <c r="E373"/>
  <c r="E351"/>
  <c r="E376"/>
  <c r="K58" i="19"/>
  <c r="E331" i="1"/>
  <c r="E309"/>
  <c r="E320"/>
  <c r="E415" i="14"/>
  <c r="E79" i="17"/>
  <c r="E68"/>
  <c r="E698" i="8"/>
  <c r="E331" i="14"/>
  <c r="E656" i="8"/>
  <c r="E625" i="1"/>
  <c r="E289" i="14"/>
  <c r="E625" i="8"/>
  <c r="E572"/>
  <c r="E645" i="14"/>
  <c r="E939" i="8"/>
  <c r="E15" i="17"/>
  <c r="E26"/>
  <c r="E373" i="15"/>
  <c r="E376"/>
  <c r="K41" i="19"/>
  <c r="E351" i="15"/>
  <c r="E362"/>
  <c r="E541" i="8"/>
  <c r="E519"/>
  <c r="E499"/>
  <c r="E457"/>
  <c r="E435"/>
  <c r="E446"/>
  <c r="E460"/>
  <c r="K37" i="19"/>
  <c r="E236" i="1"/>
  <c r="E247"/>
  <c r="E250"/>
  <c r="K36" i="19"/>
  <c r="E225" i="1"/>
  <c r="E141"/>
  <c r="E99"/>
  <c r="E110"/>
  <c r="E57"/>
  <c r="E309" i="15"/>
  <c r="E404" i="8"/>
  <c r="E373"/>
  <c r="E362"/>
  <c r="E278" i="15"/>
  <c r="E320" i="8"/>
  <c r="E289"/>
  <c r="E278"/>
  <c r="E141" i="15"/>
  <c r="E110"/>
  <c r="E782"/>
  <c r="E79"/>
  <c r="E68"/>
  <c r="E57"/>
  <c r="E82"/>
  <c r="K12" i="19"/>
  <c r="E205" i="8"/>
  <c r="E194"/>
  <c r="E163"/>
  <c r="E141"/>
  <c r="E981"/>
  <c r="E79"/>
  <c r="E57"/>
  <c r="E82"/>
  <c r="K6" i="19"/>
  <c r="E68" i="8"/>
  <c r="E26"/>
  <c r="J93" i="19"/>
  <c r="J92"/>
  <c r="J91"/>
  <c r="J90"/>
  <c r="J89"/>
  <c r="J88"/>
  <c r="J87"/>
  <c r="J86"/>
  <c r="J85"/>
  <c r="J84"/>
  <c r="J83"/>
  <c r="J82"/>
  <c r="J81"/>
  <c r="J80"/>
  <c r="J79"/>
  <c r="J78"/>
  <c r="J77"/>
  <c r="J76"/>
  <c r="J75"/>
  <c r="J74"/>
  <c r="J73"/>
  <c r="J72"/>
  <c r="J71"/>
  <c r="J70"/>
  <c r="J69"/>
  <c r="J68"/>
  <c r="J67"/>
  <c r="J66"/>
  <c r="J65"/>
  <c r="J64"/>
  <c r="J63"/>
  <c r="J62"/>
  <c r="J61"/>
  <c r="J60"/>
  <c r="J59"/>
  <c r="J58"/>
  <c r="J57"/>
  <c r="J56"/>
  <c r="J55"/>
  <c r="J54"/>
  <c r="J53"/>
  <c r="J52"/>
  <c r="J51"/>
  <c r="J50"/>
  <c r="J49"/>
  <c r="J48"/>
  <c r="J47"/>
  <c r="J46"/>
  <c r="J45"/>
  <c r="J44"/>
  <c r="J43"/>
  <c r="J42"/>
  <c r="J41"/>
  <c r="J40"/>
  <c r="J39"/>
  <c r="J38"/>
  <c r="J37"/>
  <c r="J36"/>
  <c r="J35"/>
  <c r="J34"/>
  <c r="J33"/>
  <c r="J32"/>
  <c r="J31"/>
  <c r="J30"/>
  <c r="J29"/>
  <c r="J28"/>
  <c r="J27"/>
  <c r="J26"/>
  <c r="J25"/>
  <c r="J24"/>
  <c r="J23"/>
  <c r="J22"/>
  <c r="J21"/>
  <c r="J20"/>
  <c r="J19"/>
  <c r="J18"/>
  <c r="J17"/>
  <c r="J16"/>
  <c r="J15"/>
  <c r="J14"/>
  <c r="J13"/>
  <c r="J12"/>
  <c r="J11"/>
  <c r="J10"/>
  <c r="J9"/>
  <c r="J8"/>
  <c r="J7"/>
  <c r="J6"/>
  <c r="J5"/>
  <c r="J94"/>
  <c r="J95"/>
  <c r="J96"/>
  <c r="J97"/>
  <c r="J98"/>
  <c r="J99"/>
  <c r="J100"/>
  <c r="J101"/>
  <c r="D561" i="17"/>
  <c r="D519"/>
  <c r="D687" i="15"/>
  <c r="D530"/>
  <c r="D519"/>
  <c r="D541"/>
  <c r="D544"/>
  <c r="H82" i="19"/>
  <c r="D572" i="1"/>
  <c r="D561"/>
  <c r="D583"/>
  <c r="D477" i="15"/>
  <c r="D488"/>
  <c r="D446"/>
  <c r="D435"/>
  <c r="D460"/>
  <c r="D457"/>
  <c r="H79" i="19"/>
  <c r="D519" i="1"/>
  <c r="D544"/>
  <c r="H77" i="19"/>
  <c r="D530" i="1"/>
  <c r="D541"/>
  <c r="D183" i="17"/>
  <c r="D866" i="8"/>
  <c r="D141" i="16"/>
  <c r="D121"/>
  <c r="D519" i="14"/>
  <c r="D15" i="16"/>
  <c r="D37"/>
  <c r="D393" i="15"/>
  <c r="D813" i="8"/>
  <c r="D824"/>
  <c r="D835"/>
  <c r="D838"/>
  <c r="H64" i="19"/>
  <c r="D477" i="1"/>
  <c r="D435"/>
  <c r="D446"/>
  <c r="D393"/>
  <c r="D404"/>
  <c r="D415"/>
  <c r="D351"/>
  <c r="D362"/>
  <c r="D373"/>
  <c r="D376"/>
  <c r="H58" i="19"/>
  <c r="D309" i="1"/>
  <c r="D320"/>
  <c r="D393" i="14"/>
  <c r="D415"/>
  <c r="D57" i="17"/>
  <c r="D68"/>
  <c r="D309" i="14"/>
  <c r="D267"/>
  <c r="D614" i="8"/>
  <c r="D572"/>
  <c r="D583"/>
  <c r="D645" i="14"/>
  <c r="D15" i="17"/>
  <c r="D37"/>
  <c r="D351" i="15"/>
  <c r="D362"/>
  <c r="D373"/>
  <c r="D376"/>
  <c r="H41" i="19"/>
  <c r="D519" i="8"/>
  <c r="D530"/>
  <c r="D488"/>
  <c r="D499"/>
  <c r="D435"/>
  <c r="D446"/>
  <c r="D457"/>
  <c r="D460"/>
  <c r="H37" i="19"/>
  <c r="D236" i="1"/>
  <c r="D247"/>
  <c r="D225" i="14"/>
  <c r="D141" i="1"/>
  <c r="D99"/>
  <c r="D110"/>
  <c r="D121"/>
  <c r="D124"/>
  <c r="H30" i="19"/>
  <c r="D309" i="8"/>
  <c r="D320"/>
  <c r="D278"/>
  <c r="D99" i="15"/>
  <c r="D79"/>
  <c r="D57"/>
  <c r="D68"/>
  <c r="D82"/>
  <c r="H12" i="19"/>
  <c r="D183" i="8"/>
  <c r="D194"/>
  <c r="D205"/>
  <c r="D163"/>
  <c r="D68"/>
  <c r="D57"/>
  <c r="D79"/>
  <c r="G101" i="19"/>
  <c r="G100"/>
  <c r="G99"/>
  <c r="G98"/>
  <c r="G97"/>
  <c r="G96"/>
  <c r="G95"/>
  <c r="G94"/>
  <c r="G93"/>
  <c r="G92"/>
  <c r="G91"/>
  <c r="G90"/>
  <c r="G89"/>
  <c r="G88"/>
  <c r="G87"/>
  <c r="G86"/>
  <c r="G85"/>
  <c r="G84"/>
  <c r="G83"/>
  <c r="G82"/>
  <c r="G81"/>
  <c r="G80"/>
  <c r="G79"/>
  <c r="G78"/>
  <c r="G77"/>
  <c r="G76"/>
  <c r="G75"/>
  <c r="G74"/>
  <c r="G73"/>
  <c r="G72"/>
  <c r="G71"/>
  <c r="G70"/>
  <c r="G69"/>
  <c r="G68"/>
  <c r="G67"/>
  <c r="G66"/>
  <c r="G65"/>
  <c r="G64"/>
  <c r="G63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1"/>
  <c r="G42"/>
  <c r="G40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20"/>
  <c r="G19"/>
  <c r="G18"/>
  <c r="G17"/>
  <c r="G16"/>
  <c r="G15"/>
  <c r="G14"/>
  <c r="G13"/>
  <c r="G12"/>
  <c r="G11"/>
  <c r="G10"/>
  <c r="G9"/>
  <c r="G8"/>
  <c r="G7"/>
  <c r="G6"/>
  <c r="G5"/>
  <c r="D98"/>
  <c r="C98"/>
  <c r="C561" i="14"/>
  <c r="C561" i="17"/>
  <c r="C404"/>
  <c r="C530" i="15"/>
  <c r="C541"/>
  <c r="C572" i="1"/>
  <c r="C583"/>
  <c r="C477" i="15"/>
  <c r="C488"/>
  <c r="C435"/>
  <c r="C460"/>
  <c r="E79" i="19"/>
  <c r="C446" i="15"/>
  <c r="C457"/>
  <c r="C519" i="1"/>
  <c r="C530"/>
  <c r="C541"/>
  <c r="C544"/>
  <c r="E77" i="19"/>
  <c r="C205" i="17"/>
  <c r="C141" i="16"/>
  <c r="C99"/>
  <c r="C110"/>
  <c r="C519" i="14"/>
  <c r="C57" i="16"/>
  <c r="C435" i="14"/>
  <c r="C15" i="16"/>
  <c r="C404" i="15"/>
  <c r="C824" i="8"/>
  <c r="C835"/>
  <c r="C771"/>
  <c r="C740"/>
  <c r="C477" i="1"/>
  <c r="C488"/>
  <c r="C435"/>
  <c r="C446"/>
  <c r="C393"/>
  <c r="C404"/>
  <c r="C415"/>
  <c r="C418"/>
  <c r="E59" i="19"/>
  <c r="C351" i="1"/>
  <c r="C362"/>
  <c r="C373"/>
  <c r="C376"/>
  <c r="E58" i="19"/>
  <c r="C309" i="1"/>
  <c r="C320"/>
  <c r="C393" i="14"/>
  <c r="C57" i="17"/>
  <c r="C79"/>
  <c r="C309" i="14"/>
  <c r="C267"/>
  <c r="C561" i="8"/>
  <c r="C572"/>
  <c r="C583"/>
  <c r="C15" i="17"/>
  <c r="C37"/>
  <c r="C351" i="15"/>
  <c r="C362"/>
  <c r="C376"/>
  <c r="E41" i="19"/>
  <c r="C373" i="15"/>
  <c r="C519" i="8"/>
  <c r="C499"/>
  <c r="C435"/>
  <c r="C446"/>
  <c r="C460"/>
  <c r="C457"/>
  <c r="C236" i="1"/>
  <c r="C247"/>
  <c r="C225" i="14"/>
  <c r="C141" i="1"/>
  <c r="C99"/>
  <c r="C124"/>
  <c r="E30" i="19"/>
  <c r="C110" i="1"/>
  <c r="C121"/>
  <c r="C57"/>
  <c r="C68"/>
  <c r="C79"/>
  <c r="C82"/>
  <c r="E29" i="19"/>
  <c r="C26" i="1"/>
  <c r="C393" i="8"/>
  <c r="C362"/>
  <c r="C320"/>
  <c r="C289"/>
  <c r="C68" i="14"/>
  <c r="C79" i="15"/>
  <c r="C57"/>
  <c r="C68"/>
  <c r="C183" i="8"/>
  <c r="C205"/>
  <c r="C152"/>
  <c r="C68"/>
  <c r="C79"/>
  <c r="D101" i="19"/>
  <c r="D100"/>
  <c r="D99"/>
  <c r="D97"/>
  <c r="D96"/>
  <c r="D95"/>
  <c r="D94"/>
  <c r="D93"/>
  <c r="D92"/>
  <c r="D91"/>
  <c r="D90"/>
  <c r="D89"/>
  <c r="D88"/>
  <c r="D87"/>
  <c r="D86"/>
  <c r="D85"/>
  <c r="D84"/>
  <c r="D83"/>
  <c r="D82"/>
  <c r="D81"/>
  <c r="D80"/>
  <c r="D79"/>
  <c r="D78"/>
  <c r="D77"/>
  <c r="D76"/>
  <c r="D75"/>
  <c r="D74"/>
  <c r="D73"/>
  <c r="D72"/>
  <c r="D71"/>
  <c r="D70"/>
  <c r="D69"/>
  <c r="D68"/>
  <c r="D67"/>
  <c r="D66"/>
  <c r="D65"/>
  <c r="D64"/>
  <c r="D63"/>
  <c r="D62"/>
  <c r="D61"/>
  <c r="D60"/>
  <c r="D59"/>
  <c r="D58"/>
  <c r="D57"/>
  <c r="D56"/>
  <c r="D55"/>
  <c r="D54"/>
  <c r="D53"/>
  <c r="D52"/>
  <c r="D51"/>
  <c r="D50"/>
  <c r="D49"/>
  <c r="D48"/>
  <c r="D47"/>
  <c r="D46"/>
  <c r="D45"/>
  <c r="D44"/>
  <c r="D43"/>
  <c r="D42"/>
  <c r="D41"/>
  <c r="D40"/>
  <c r="D39"/>
  <c r="D38"/>
  <c r="D37"/>
  <c r="D36"/>
  <c r="D35"/>
  <c r="D34"/>
  <c r="D33"/>
  <c r="D32"/>
  <c r="D31"/>
  <c r="D30"/>
  <c r="D29"/>
  <c r="D28"/>
  <c r="D27"/>
  <c r="D26"/>
  <c r="D25"/>
  <c r="D24"/>
  <c r="D23"/>
  <c r="D22"/>
  <c r="D21"/>
  <c r="D20"/>
  <c r="D19"/>
  <c r="D18"/>
  <c r="D17"/>
  <c r="D16"/>
  <c r="D15"/>
  <c r="D14"/>
  <c r="D13"/>
  <c r="D12"/>
  <c r="D11"/>
  <c r="D10"/>
  <c r="D9"/>
  <c r="D8"/>
  <c r="D7"/>
  <c r="D6"/>
  <c r="D5"/>
  <c r="C101"/>
  <c r="C100"/>
  <c r="C99"/>
  <c r="C97"/>
  <c r="C96"/>
  <c r="C95"/>
  <c r="C94"/>
  <c r="C93"/>
  <c r="C92"/>
  <c r="C91"/>
  <c r="C90"/>
  <c r="C89"/>
  <c r="C88"/>
  <c r="C87"/>
  <c r="C86"/>
  <c r="C85"/>
  <c r="C84"/>
  <c r="C83"/>
  <c r="C82"/>
  <c r="C81"/>
  <c r="C80"/>
  <c r="C79"/>
  <c r="F79"/>
  <c r="C78"/>
  <c r="C77"/>
  <c r="F77" s="1"/>
  <c r="I77" s="1"/>
  <c r="C76"/>
  <c r="C75"/>
  <c r="C74"/>
  <c r="C73"/>
  <c r="C72"/>
  <c r="C71"/>
  <c r="C70"/>
  <c r="C69"/>
  <c r="C68"/>
  <c r="C67"/>
  <c r="C66"/>
  <c r="C65"/>
  <c r="C64"/>
  <c r="C63"/>
  <c r="C62"/>
  <c r="C61"/>
  <c r="C60"/>
  <c r="C59"/>
  <c r="C58"/>
  <c r="F58" s="1"/>
  <c r="I58" s="1"/>
  <c r="L58" s="1"/>
  <c r="C58" i="20" s="1"/>
  <c r="F58" s="1"/>
  <c r="I58" s="1"/>
  <c r="L58" s="1"/>
  <c r="C58" i="21" s="1"/>
  <c r="F58" s="1"/>
  <c r="I58" s="1"/>
  <c r="L58" s="1"/>
  <c r="C58" i="22" s="1"/>
  <c r="F58" s="1"/>
  <c r="I58" s="1"/>
  <c r="L58" s="1"/>
  <c r="C57" i="19"/>
  <c r="C56"/>
  <c r="C55"/>
  <c r="C54"/>
  <c r="C53"/>
  <c r="C52"/>
  <c r="C51"/>
  <c r="C50"/>
  <c r="C49"/>
  <c r="C48"/>
  <c r="C47"/>
  <c r="C46"/>
  <c r="C45"/>
  <c r="C44"/>
  <c r="C43"/>
  <c r="C42"/>
  <c r="C41"/>
  <c r="F41" s="1"/>
  <c r="I41" s="1"/>
  <c r="L41" s="1"/>
  <c r="C41" i="20" s="1"/>
  <c r="F41" s="1"/>
  <c r="I41" s="1"/>
  <c r="L41" s="1"/>
  <c r="C41" i="21" s="1"/>
  <c r="F41" s="1"/>
  <c r="I41" s="1"/>
  <c r="L41" s="1"/>
  <c r="C41" i="22" s="1"/>
  <c r="F41" s="1"/>
  <c r="I41" s="1"/>
  <c r="L41" s="1"/>
  <c r="C40" i="19"/>
  <c r="C39"/>
  <c r="C38"/>
  <c r="C37"/>
  <c r="C36"/>
  <c r="C35"/>
  <c r="C34"/>
  <c r="C33"/>
  <c r="C32"/>
  <c r="C31"/>
  <c r="C30"/>
  <c r="F30" s="1"/>
  <c r="I30" s="1"/>
  <c r="L30" s="1"/>
  <c r="C30" i="20" s="1"/>
  <c r="C29" i="19"/>
  <c r="C28"/>
  <c r="C27"/>
  <c r="C26"/>
  <c r="C25"/>
  <c r="C24"/>
  <c r="C23"/>
  <c r="C22"/>
  <c r="C21"/>
  <c r="C20"/>
  <c r="C19"/>
  <c r="C18"/>
  <c r="C17"/>
  <c r="C16"/>
  <c r="C15"/>
  <c r="C14"/>
  <c r="C13"/>
  <c r="C12"/>
  <c r="C11"/>
  <c r="C10"/>
  <c r="C9"/>
  <c r="C8"/>
  <c r="C7"/>
  <c r="C6"/>
  <c r="C5"/>
  <c r="F29"/>
  <c r="F104"/>
  <c r="I104"/>
  <c r="L104"/>
  <c r="F105"/>
  <c r="I105"/>
  <c r="L105"/>
  <c r="F106"/>
  <c r="I106"/>
  <c r="L106"/>
  <c r="C106" i="20"/>
  <c r="F106" s="1"/>
  <c r="I106" s="1"/>
  <c r="L106" s="1"/>
  <c r="C106" i="21" s="1"/>
  <c r="F106" s="1"/>
  <c r="I106" s="1"/>
  <c r="L106" s="1"/>
  <c r="C106" i="22" s="1"/>
  <c r="F106" s="1"/>
  <c r="I106" s="1"/>
  <c r="L106" s="1"/>
  <c r="F107" i="19"/>
  <c r="I107"/>
  <c r="L107"/>
  <c r="C107" i="20"/>
  <c r="F107"/>
  <c r="I107" s="1"/>
  <c r="L107" s="1"/>
  <c r="C107" i="21" s="1"/>
  <c r="F107" s="1"/>
  <c r="I107" s="1"/>
  <c r="L107" s="1"/>
  <c r="C107" i="22" s="1"/>
  <c r="F107" s="1"/>
  <c r="I107" s="1"/>
  <c r="L107" s="1"/>
  <c r="F108" i="19"/>
  <c r="I108"/>
  <c r="L108"/>
  <c r="F109"/>
  <c r="I109"/>
  <c r="L109"/>
  <c r="F110"/>
  <c r="I110"/>
  <c r="L110"/>
  <c r="C110" i="20"/>
  <c r="F110" s="1"/>
  <c r="I110" s="1"/>
  <c r="L110" s="1"/>
  <c r="C110" i="21" s="1"/>
  <c r="F110" s="1"/>
  <c r="I110" s="1"/>
  <c r="L110" s="1"/>
  <c r="C110" i="22" s="1"/>
  <c r="F110" s="1"/>
  <c r="I110" s="1"/>
  <c r="L110" s="1"/>
  <c r="F111" i="19"/>
  <c r="I111"/>
  <c r="L111"/>
  <c r="C111" i="20"/>
  <c r="F111"/>
  <c r="I111" s="1"/>
  <c r="L111" s="1"/>
  <c r="C111" i="21" s="1"/>
  <c r="F111" s="1"/>
  <c r="I111" s="1"/>
  <c r="L111" s="1"/>
  <c r="C111" i="22" s="1"/>
  <c r="F111" s="1"/>
  <c r="I111" s="1"/>
  <c r="L111" s="1"/>
  <c r="F112" i="19"/>
  <c r="I112"/>
  <c r="L112"/>
  <c r="F113"/>
  <c r="I113"/>
  <c r="L113"/>
  <c r="F114"/>
  <c r="I114"/>
  <c r="L114"/>
  <c r="C114" i="20"/>
  <c r="F114" s="1"/>
  <c r="I114" s="1"/>
  <c r="L114" s="1"/>
  <c r="C114" i="21" s="1"/>
  <c r="F114" s="1"/>
  <c r="I114" s="1"/>
  <c r="L114" s="1"/>
  <c r="C114" i="22" s="1"/>
  <c r="F114" s="1"/>
  <c r="I114" s="1"/>
  <c r="L114" s="1"/>
  <c r="F115" i="19"/>
  <c r="I115"/>
  <c r="L115"/>
  <c r="F116"/>
  <c r="I116"/>
  <c r="L116"/>
  <c r="C116" i="20"/>
  <c r="F116" s="1"/>
  <c r="I116" s="1"/>
  <c r="L116" s="1"/>
  <c r="C116" i="21" s="1"/>
  <c r="F116" s="1"/>
  <c r="I116" s="1"/>
  <c r="L116" s="1"/>
  <c r="C116" i="22" s="1"/>
  <c r="F116" s="1"/>
  <c r="I116" s="1"/>
  <c r="L116" s="1"/>
  <c r="C104" i="20"/>
  <c r="F104" s="1"/>
  <c r="I104" s="1"/>
  <c r="L104" s="1"/>
  <c r="C104" i="21" s="1"/>
  <c r="F104" s="1"/>
  <c r="I104" s="1"/>
  <c r="L104" s="1"/>
  <c r="C104" i="22" s="1"/>
  <c r="F104" s="1"/>
  <c r="I104" s="1"/>
  <c r="L104" s="1"/>
  <c r="C105" i="20"/>
  <c r="F105"/>
  <c r="I105"/>
  <c r="L105" s="1"/>
  <c r="C105" i="21" s="1"/>
  <c r="F105" s="1"/>
  <c r="I105" s="1"/>
  <c r="L105" s="1"/>
  <c r="C105" i="22" s="1"/>
  <c r="F105" s="1"/>
  <c r="I105" s="1"/>
  <c r="L105" s="1"/>
  <c r="C108" i="20"/>
  <c r="F108"/>
  <c r="I108" s="1"/>
  <c r="L108" s="1"/>
  <c r="C108" i="21" s="1"/>
  <c r="F108" s="1"/>
  <c r="I108" s="1"/>
  <c r="L108" s="1"/>
  <c r="C108" i="22" s="1"/>
  <c r="F108" s="1"/>
  <c r="I108" s="1"/>
  <c r="L108" s="1"/>
  <c r="C109" i="20"/>
  <c r="F109"/>
  <c r="I109" s="1"/>
  <c r="L109" s="1"/>
  <c r="C109" i="21" s="1"/>
  <c r="F109" s="1"/>
  <c r="I109" s="1"/>
  <c r="L109" s="1"/>
  <c r="C109" i="22" s="1"/>
  <c r="F109" s="1"/>
  <c r="I109" s="1"/>
  <c r="L109" s="1"/>
  <c r="C112" i="20"/>
  <c r="F112"/>
  <c r="I112" s="1"/>
  <c r="L112" s="1"/>
  <c r="C112" i="21" s="1"/>
  <c r="F112" s="1"/>
  <c r="I112" s="1"/>
  <c r="L112" s="1"/>
  <c r="C112" i="22" s="1"/>
  <c r="F112" s="1"/>
  <c r="I112" s="1"/>
  <c r="L112" s="1"/>
  <c r="C113" i="20"/>
  <c r="F113"/>
  <c r="I113" s="1"/>
  <c r="L113" s="1"/>
  <c r="C113" i="21" s="1"/>
  <c r="F113" s="1"/>
  <c r="I113" s="1"/>
  <c r="L113" s="1"/>
  <c r="C113" i="22" s="1"/>
  <c r="F113" s="1"/>
  <c r="I113" s="1"/>
  <c r="L113" s="1"/>
  <c r="C115" i="20"/>
  <c r="F115"/>
  <c r="I115" s="1"/>
  <c r="L115" s="1"/>
  <c r="C115" i="21" s="1"/>
  <c r="F115" s="1"/>
  <c r="I115" s="1"/>
  <c r="L115" s="1"/>
  <c r="C115" i="22" s="1"/>
  <c r="F115" s="1"/>
  <c r="I115" s="1"/>
  <c r="L115" s="1"/>
  <c r="J603" i="15"/>
  <c r="D99" i="16"/>
  <c r="D19" i="18"/>
  <c r="E19"/>
  <c r="F19"/>
  <c r="G19"/>
  <c r="H19"/>
  <c r="I19"/>
  <c r="J19"/>
  <c r="K19"/>
  <c r="L19"/>
  <c r="M19"/>
  <c r="N19"/>
  <c r="G141" i="1"/>
  <c r="L12" i="18"/>
  <c r="M12"/>
  <c r="N12"/>
  <c r="C939" i="17"/>
  <c r="C950"/>
  <c r="C961"/>
  <c r="C964"/>
  <c r="C965"/>
  <c r="D962"/>
  <c r="D939"/>
  <c r="D950"/>
  <c r="D961"/>
  <c r="E939"/>
  <c r="E950"/>
  <c r="E961"/>
  <c r="E964"/>
  <c r="F939"/>
  <c r="F964"/>
  <c r="F950"/>
  <c r="F961"/>
  <c r="G939"/>
  <c r="G950"/>
  <c r="G961"/>
  <c r="G964"/>
  <c r="H939"/>
  <c r="H950"/>
  <c r="H961"/>
  <c r="I939"/>
  <c r="I950"/>
  <c r="I961"/>
  <c r="I964"/>
  <c r="J939"/>
  <c r="J964"/>
  <c r="J950"/>
  <c r="J961"/>
  <c r="K939"/>
  <c r="K950"/>
  <c r="K961"/>
  <c r="K964"/>
  <c r="L939"/>
  <c r="L950"/>
  <c r="L961"/>
  <c r="M939"/>
  <c r="M950"/>
  <c r="M961"/>
  <c r="M964"/>
  <c r="N939"/>
  <c r="N964"/>
  <c r="N950"/>
  <c r="N961"/>
  <c r="B925"/>
  <c r="L927" s="1"/>
  <c r="C897"/>
  <c r="C922"/>
  <c r="C923"/>
  <c r="D920"/>
  <c r="C908"/>
  <c r="C919"/>
  <c r="D897"/>
  <c r="D908"/>
  <c r="D919"/>
  <c r="E897"/>
  <c r="E922"/>
  <c r="E908"/>
  <c r="E919"/>
  <c r="F897"/>
  <c r="F908"/>
  <c r="F919"/>
  <c r="G897"/>
  <c r="G922"/>
  <c r="G908"/>
  <c r="G919"/>
  <c r="H897"/>
  <c r="H908"/>
  <c r="H919"/>
  <c r="I897"/>
  <c r="I922"/>
  <c r="I908"/>
  <c r="I919"/>
  <c r="J897"/>
  <c r="J908"/>
  <c r="J922"/>
  <c r="J919"/>
  <c r="K897"/>
  <c r="K922"/>
  <c r="K908"/>
  <c r="K919"/>
  <c r="L897"/>
  <c r="L908"/>
  <c r="L922"/>
  <c r="L919"/>
  <c r="M897"/>
  <c r="M922"/>
  <c r="M908"/>
  <c r="M919"/>
  <c r="N897"/>
  <c r="N908"/>
  <c r="N919"/>
  <c r="B883"/>
  <c r="L885" s="1"/>
  <c r="C855"/>
  <c r="C866"/>
  <c r="C877"/>
  <c r="D855"/>
  <c r="D866"/>
  <c r="D877"/>
  <c r="D880"/>
  <c r="E855"/>
  <c r="E866"/>
  <c r="E877"/>
  <c r="F855"/>
  <c r="F866"/>
  <c r="F877"/>
  <c r="F880"/>
  <c r="G855"/>
  <c r="G866"/>
  <c r="G877"/>
  <c r="H855"/>
  <c r="H866"/>
  <c r="H877"/>
  <c r="H880"/>
  <c r="I855"/>
  <c r="I866"/>
  <c r="I877"/>
  <c r="J855"/>
  <c r="J866"/>
  <c r="J877"/>
  <c r="J880"/>
  <c r="K855"/>
  <c r="K866"/>
  <c r="K877"/>
  <c r="L855"/>
  <c r="L866"/>
  <c r="L877"/>
  <c r="L880"/>
  <c r="M855"/>
  <c r="M866"/>
  <c r="M877"/>
  <c r="N855"/>
  <c r="N866"/>
  <c r="N877"/>
  <c r="N880"/>
  <c r="B841"/>
  <c r="L843" s="1"/>
  <c r="C813"/>
  <c r="C824"/>
  <c r="C835"/>
  <c r="D813"/>
  <c r="D838"/>
  <c r="D824"/>
  <c r="D835"/>
  <c r="E813"/>
  <c r="E838"/>
  <c r="E824"/>
  <c r="E835"/>
  <c r="F813"/>
  <c r="F838"/>
  <c r="F824"/>
  <c r="F835"/>
  <c r="G813"/>
  <c r="G838"/>
  <c r="G824"/>
  <c r="G835"/>
  <c r="H813"/>
  <c r="H838"/>
  <c r="H824"/>
  <c r="H835"/>
  <c r="I813"/>
  <c r="I824"/>
  <c r="I835"/>
  <c r="J813"/>
  <c r="J838"/>
  <c r="J824"/>
  <c r="J835"/>
  <c r="K813"/>
  <c r="K824"/>
  <c r="K835"/>
  <c r="L813"/>
  <c r="L838"/>
  <c r="L824"/>
  <c r="L835"/>
  <c r="M813"/>
  <c r="M838"/>
  <c r="M824"/>
  <c r="M835"/>
  <c r="N813"/>
  <c r="N824"/>
  <c r="N835"/>
  <c r="N838"/>
  <c r="B799"/>
  <c r="L801" s="1"/>
  <c r="C771"/>
  <c r="C796"/>
  <c r="C782"/>
  <c r="C793"/>
  <c r="C797"/>
  <c r="D794"/>
  <c r="D771"/>
  <c r="D782"/>
  <c r="D793"/>
  <c r="E771"/>
  <c r="E796"/>
  <c r="K101" i="19"/>
  <c r="E793" i="17"/>
  <c r="F771"/>
  <c r="F796"/>
  <c r="E101" i="20"/>
  <c r="F782" i="17"/>
  <c r="F793"/>
  <c r="G771"/>
  <c r="G782"/>
  <c r="G793"/>
  <c r="H771"/>
  <c r="H796"/>
  <c r="K101" i="20"/>
  <c r="H782" i="17"/>
  <c r="H793"/>
  <c r="I771"/>
  <c r="I782"/>
  <c r="I793"/>
  <c r="J771"/>
  <c r="J796"/>
  <c r="H101" i="21"/>
  <c r="J782" i="17"/>
  <c r="J793"/>
  <c r="K771"/>
  <c r="K782"/>
  <c r="K793"/>
  <c r="L771"/>
  <c r="L796"/>
  <c r="E101" i="22"/>
  <c r="L782" i="17"/>
  <c r="L793"/>
  <c r="M771"/>
  <c r="M782"/>
  <c r="M793"/>
  <c r="N771"/>
  <c r="N796"/>
  <c r="K101" i="22"/>
  <c r="N782" i="17"/>
  <c r="N793"/>
  <c r="B757"/>
  <c r="L759" s="1"/>
  <c r="C729"/>
  <c r="C754"/>
  <c r="C740"/>
  <c r="C751"/>
  <c r="C755"/>
  <c r="D752"/>
  <c r="D755"/>
  <c r="E752"/>
  <c r="D729"/>
  <c r="D740"/>
  <c r="D751"/>
  <c r="D754"/>
  <c r="E729"/>
  <c r="E740"/>
  <c r="E751"/>
  <c r="F729"/>
  <c r="F740"/>
  <c r="F751"/>
  <c r="F754"/>
  <c r="E100" i="20"/>
  <c r="G729" i="17"/>
  <c r="G740"/>
  <c r="G751"/>
  <c r="H729"/>
  <c r="H740"/>
  <c r="H751"/>
  <c r="H754"/>
  <c r="K100" i="20"/>
  <c r="I729" i="17"/>
  <c r="I754"/>
  <c r="E100" i="21"/>
  <c r="I740" i="17"/>
  <c r="I751"/>
  <c r="J729"/>
  <c r="J740"/>
  <c r="J751"/>
  <c r="J754"/>
  <c r="H100" i="21"/>
  <c r="K729" i="17"/>
  <c r="K754"/>
  <c r="K100" i="21"/>
  <c r="K740" i="17"/>
  <c r="K751"/>
  <c r="L729"/>
  <c r="L740"/>
  <c r="L751"/>
  <c r="L754"/>
  <c r="E100" i="22"/>
  <c r="M729" i="17"/>
  <c r="M740"/>
  <c r="M751"/>
  <c r="N729"/>
  <c r="N740"/>
  <c r="N751"/>
  <c r="N754"/>
  <c r="K100" i="22"/>
  <c r="B715" i="17"/>
  <c r="L717" s="1"/>
  <c r="C687"/>
  <c r="C698"/>
  <c r="C709"/>
  <c r="D687"/>
  <c r="D698"/>
  <c r="D709"/>
  <c r="D712"/>
  <c r="H99" i="19"/>
  <c r="E687" i="17"/>
  <c r="E698"/>
  <c r="E709"/>
  <c r="F687"/>
  <c r="F712"/>
  <c r="E99" i="20"/>
  <c r="F698" i="17"/>
  <c r="F709"/>
  <c r="G687"/>
  <c r="G712"/>
  <c r="H99" i="20"/>
  <c r="G698" i="17"/>
  <c r="G709"/>
  <c r="H687"/>
  <c r="H712"/>
  <c r="K99" i="20"/>
  <c r="H698" i="17"/>
  <c r="H709"/>
  <c r="I687"/>
  <c r="I712"/>
  <c r="E99" i="21"/>
  <c r="I698" i="17"/>
  <c r="I709"/>
  <c r="J687"/>
  <c r="J698"/>
  <c r="J709"/>
  <c r="J712"/>
  <c r="H99" i="21"/>
  <c r="K687" i="17"/>
  <c r="K698"/>
  <c r="K709"/>
  <c r="L687"/>
  <c r="L698"/>
  <c r="L709"/>
  <c r="L712"/>
  <c r="E99" i="22"/>
  <c r="M687" i="17"/>
  <c r="M698"/>
  <c r="M709"/>
  <c r="N687"/>
  <c r="N712"/>
  <c r="K99" i="22"/>
  <c r="N698" i="17"/>
  <c r="N709"/>
  <c r="B673"/>
  <c r="L675" s="1"/>
  <c r="C645"/>
  <c r="C656"/>
  <c r="C667"/>
  <c r="C670"/>
  <c r="D645"/>
  <c r="D670"/>
  <c r="D656"/>
  <c r="D667"/>
  <c r="E645"/>
  <c r="E656"/>
  <c r="F645"/>
  <c r="F656"/>
  <c r="F667"/>
  <c r="F670"/>
  <c r="E97" i="20"/>
  <c r="G645" i="17"/>
  <c r="G670"/>
  <c r="H97" i="20"/>
  <c r="G656" i="17"/>
  <c r="G667"/>
  <c r="H645"/>
  <c r="H656"/>
  <c r="H667"/>
  <c r="H670"/>
  <c r="K97" i="20"/>
  <c r="I645" i="17"/>
  <c r="I656"/>
  <c r="I667"/>
  <c r="J645"/>
  <c r="J656"/>
  <c r="J667"/>
  <c r="J670"/>
  <c r="H97" i="21"/>
  <c r="K645" i="17"/>
  <c r="K656"/>
  <c r="K667"/>
  <c r="L645"/>
  <c r="L656"/>
  <c r="L667"/>
  <c r="L670"/>
  <c r="E97" i="22"/>
  <c r="M645" i="17"/>
  <c r="M670"/>
  <c r="H97" i="22"/>
  <c r="M656" i="17"/>
  <c r="M667"/>
  <c r="N645"/>
  <c r="N656"/>
  <c r="N667"/>
  <c r="N670"/>
  <c r="K97" i="22"/>
  <c r="B631" i="17"/>
  <c r="L633" s="1"/>
  <c r="C603"/>
  <c r="C628"/>
  <c r="C614"/>
  <c r="C625"/>
  <c r="D603"/>
  <c r="D628"/>
  <c r="H95" i="19"/>
  <c r="D614" i="17"/>
  <c r="D625"/>
  <c r="E603"/>
  <c r="E628"/>
  <c r="K95" i="19"/>
  <c r="E614" i="17"/>
  <c r="E625"/>
  <c r="F603"/>
  <c r="F614"/>
  <c r="F625"/>
  <c r="F628"/>
  <c r="E95" i="20"/>
  <c r="G603" i="17"/>
  <c r="G614"/>
  <c r="G625"/>
  <c r="H603"/>
  <c r="H614"/>
  <c r="H625"/>
  <c r="H628"/>
  <c r="K95" i="20"/>
  <c r="I603" i="17"/>
  <c r="I614"/>
  <c r="I625"/>
  <c r="J603"/>
  <c r="J628"/>
  <c r="H95" i="21"/>
  <c r="J614" i="17"/>
  <c r="J625"/>
  <c r="K603"/>
  <c r="K628"/>
  <c r="K95" i="21"/>
  <c r="K614" i="17"/>
  <c r="K625"/>
  <c r="L603"/>
  <c r="L628"/>
  <c r="E95" i="22"/>
  <c r="L614" i="17"/>
  <c r="L625"/>
  <c r="M603"/>
  <c r="M628"/>
  <c r="H95" i="22"/>
  <c r="M614" i="17"/>
  <c r="M625"/>
  <c r="N603"/>
  <c r="N614"/>
  <c r="N625"/>
  <c r="N628"/>
  <c r="K95" i="22"/>
  <c r="B589" i="17"/>
  <c r="L591" s="1"/>
  <c r="C572"/>
  <c r="C583"/>
  <c r="D572"/>
  <c r="D583"/>
  <c r="E561"/>
  <c r="E572"/>
  <c r="F561"/>
  <c r="F586"/>
  <c r="E94" i="20"/>
  <c r="G561" i="17"/>
  <c r="G586"/>
  <c r="H94" i="20"/>
  <c r="G572" i="17"/>
  <c r="G583"/>
  <c r="H561"/>
  <c r="H586"/>
  <c r="K94" i="20"/>
  <c r="H572" i="17"/>
  <c r="H583"/>
  <c r="I561"/>
  <c r="I572"/>
  <c r="I583"/>
  <c r="I586"/>
  <c r="E94" i="21"/>
  <c r="J561" i="17"/>
  <c r="J572"/>
  <c r="J583"/>
  <c r="K561"/>
  <c r="K572"/>
  <c r="K583"/>
  <c r="K586"/>
  <c r="K94" i="21"/>
  <c r="L561" i="17"/>
  <c r="L572"/>
  <c r="L583"/>
  <c r="M561"/>
  <c r="M586"/>
  <c r="H94" i="22"/>
  <c r="M572" i="17"/>
  <c r="M583"/>
  <c r="N561"/>
  <c r="N586"/>
  <c r="K94" i="22"/>
  <c r="N572" i="17"/>
  <c r="N583"/>
  <c r="B547"/>
  <c r="L549" s="1"/>
  <c r="C519"/>
  <c r="C544"/>
  <c r="C530"/>
  <c r="C541"/>
  <c r="C545"/>
  <c r="D542"/>
  <c r="D530"/>
  <c r="D541"/>
  <c r="E519"/>
  <c r="E530"/>
  <c r="E541"/>
  <c r="E544"/>
  <c r="K93" i="19"/>
  <c r="F519" i="17"/>
  <c r="F530"/>
  <c r="F541"/>
  <c r="G519"/>
  <c r="G530"/>
  <c r="G541"/>
  <c r="G544"/>
  <c r="H93" i="20"/>
  <c r="H519" i="17"/>
  <c r="H530"/>
  <c r="H541"/>
  <c r="I519"/>
  <c r="I530"/>
  <c r="I541"/>
  <c r="I544"/>
  <c r="E93" i="21"/>
  <c r="J519" i="17"/>
  <c r="J544"/>
  <c r="H93" i="21"/>
  <c r="J530" i="17"/>
  <c r="J541"/>
  <c r="K519"/>
  <c r="K530"/>
  <c r="K541"/>
  <c r="K544"/>
  <c r="K93" i="21"/>
  <c r="L519" i="17"/>
  <c r="L544"/>
  <c r="E93" i="22"/>
  <c r="L530" i="17"/>
  <c r="L541"/>
  <c r="M519"/>
  <c r="M530"/>
  <c r="M541"/>
  <c r="M544"/>
  <c r="H93" i="22"/>
  <c r="N519" i="17"/>
  <c r="N530"/>
  <c r="N541"/>
  <c r="B505"/>
  <c r="L507" s="1"/>
  <c r="C477"/>
  <c r="C502"/>
  <c r="C488"/>
  <c r="C499"/>
  <c r="D477"/>
  <c r="D502"/>
  <c r="H92" i="19"/>
  <c r="D488" i="17"/>
  <c r="D499"/>
  <c r="E477"/>
  <c r="E488"/>
  <c r="E499"/>
  <c r="E502"/>
  <c r="K92" i="19"/>
  <c r="F477" i="17"/>
  <c r="F488"/>
  <c r="F499"/>
  <c r="G477"/>
  <c r="G488"/>
  <c r="G499"/>
  <c r="G502"/>
  <c r="H92" i="20"/>
  <c r="H477" i="17"/>
  <c r="H488"/>
  <c r="H499"/>
  <c r="I477"/>
  <c r="I502"/>
  <c r="E92" i="21"/>
  <c r="I488" i="17"/>
  <c r="I499"/>
  <c r="J477"/>
  <c r="J502"/>
  <c r="H92" i="21"/>
  <c r="J488" i="17"/>
  <c r="J499"/>
  <c r="K477"/>
  <c r="K502"/>
  <c r="K92" i="21"/>
  <c r="K488" i="17"/>
  <c r="K499"/>
  <c r="L477"/>
  <c r="L502"/>
  <c r="E92" i="22"/>
  <c r="L488" i="17"/>
  <c r="L499"/>
  <c r="M477"/>
  <c r="M488"/>
  <c r="M499"/>
  <c r="M502"/>
  <c r="H92" i="22"/>
  <c r="N477" i="17"/>
  <c r="N488"/>
  <c r="N499"/>
  <c r="B463"/>
  <c r="L465"/>
  <c r="C435"/>
  <c r="C446"/>
  <c r="C457"/>
  <c r="D435"/>
  <c r="D446"/>
  <c r="D457"/>
  <c r="D460"/>
  <c r="H91" i="19"/>
  <c r="E435" i="17"/>
  <c r="E460"/>
  <c r="K91" i="19"/>
  <c r="E446" i="17"/>
  <c r="E457"/>
  <c r="F435"/>
  <c r="F446"/>
  <c r="F457"/>
  <c r="F460"/>
  <c r="E91" i="20"/>
  <c r="G435" i="17"/>
  <c r="G460"/>
  <c r="H91" i="20"/>
  <c r="G446" i="17"/>
  <c r="G457"/>
  <c r="H435"/>
  <c r="H446"/>
  <c r="H457"/>
  <c r="H460"/>
  <c r="K91" i="20"/>
  <c r="I435" i="17"/>
  <c r="I446"/>
  <c r="I457"/>
  <c r="J435"/>
  <c r="J446"/>
  <c r="J457"/>
  <c r="J460"/>
  <c r="H91" i="21"/>
  <c r="K435" i="17"/>
  <c r="K446"/>
  <c r="K457"/>
  <c r="L435"/>
  <c r="L446"/>
  <c r="L457"/>
  <c r="L460"/>
  <c r="E91" i="22"/>
  <c r="M435" i="17"/>
  <c r="M460"/>
  <c r="H91" i="22"/>
  <c r="M446" i="17"/>
  <c r="M457"/>
  <c r="N435"/>
  <c r="N446"/>
  <c r="N457"/>
  <c r="N460"/>
  <c r="K91" i="22"/>
  <c r="B421" i="17"/>
  <c r="L423"/>
  <c r="C393"/>
  <c r="C415"/>
  <c r="D393"/>
  <c r="D404"/>
  <c r="D415"/>
  <c r="E393"/>
  <c r="E418"/>
  <c r="K90" i="19"/>
  <c r="E415" i="17"/>
  <c r="F393"/>
  <c r="F404"/>
  <c r="F415"/>
  <c r="F418"/>
  <c r="E90" i="20"/>
  <c r="G393" i="17"/>
  <c r="G404"/>
  <c r="G415"/>
  <c r="H393"/>
  <c r="H418"/>
  <c r="K90" i="20"/>
  <c r="H404" i="17"/>
  <c r="H415"/>
  <c r="I393"/>
  <c r="I418"/>
  <c r="E90" i="21"/>
  <c r="I404" i="17"/>
  <c r="I415"/>
  <c r="J393"/>
  <c r="J418"/>
  <c r="H90" i="21"/>
  <c r="J404" i="17"/>
  <c r="J415"/>
  <c r="K393"/>
  <c r="K418"/>
  <c r="K90" i="21"/>
  <c r="K404" i="17"/>
  <c r="K415"/>
  <c r="L393"/>
  <c r="L404"/>
  <c r="L415"/>
  <c r="L418"/>
  <c r="E90" i="22"/>
  <c r="M393" i="17"/>
  <c r="M404"/>
  <c r="M415"/>
  <c r="N393"/>
  <c r="N404"/>
  <c r="N415"/>
  <c r="N418"/>
  <c r="K90" i="22"/>
  <c r="B379" i="17"/>
  <c r="L381"/>
  <c r="C351"/>
  <c r="C362"/>
  <c r="C373"/>
  <c r="C376"/>
  <c r="D351"/>
  <c r="D362"/>
  <c r="D373"/>
  <c r="E351"/>
  <c r="E362"/>
  <c r="E373"/>
  <c r="E376"/>
  <c r="K89" i="19"/>
  <c r="F351" i="17"/>
  <c r="F376"/>
  <c r="E89" i="20"/>
  <c r="F362" i="17"/>
  <c r="F373"/>
  <c r="G351"/>
  <c r="G362"/>
  <c r="G373"/>
  <c r="G376"/>
  <c r="H89" i="20"/>
  <c r="H351" i="17"/>
  <c r="H376"/>
  <c r="K89" i="20"/>
  <c r="H362" i="17"/>
  <c r="H373"/>
  <c r="I351"/>
  <c r="I362"/>
  <c r="I373"/>
  <c r="I376"/>
  <c r="E89" i="21"/>
  <c r="J351" i="17"/>
  <c r="J362"/>
  <c r="J373"/>
  <c r="K351"/>
  <c r="K362"/>
  <c r="K373"/>
  <c r="K376"/>
  <c r="K89" i="21"/>
  <c r="L351" i="17"/>
  <c r="L362"/>
  <c r="L373"/>
  <c r="M351"/>
  <c r="M362"/>
  <c r="M373"/>
  <c r="M376"/>
  <c r="H89" i="22"/>
  <c r="N351" i="17"/>
  <c r="N376"/>
  <c r="K89" i="22"/>
  <c r="N362" i="17"/>
  <c r="N373"/>
  <c r="B337"/>
  <c r="L339" s="1"/>
  <c r="C309"/>
  <c r="C320"/>
  <c r="C331"/>
  <c r="C334"/>
  <c r="C335"/>
  <c r="D332"/>
  <c r="D309"/>
  <c r="D320"/>
  <c r="D331"/>
  <c r="E309"/>
  <c r="E334"/>
  <c r="K88" i="19"/>
  <c r="E320" i="17"/>
  <c r="E331"/>
  <c r="F309"/>
  <c r="F334"/>
  <c r="E88" i="20"/>
  <c r="F320" i="17"/>
  <c r="F331"/>
  <c r="G309"/>
  <c r="G334"/>
  <c r="H88" i="20"/>
  <c r="G320" i="17"/>
  <c r="G331"/>
  <c r="H309"/>
  <c r="H334"/>
  <c r="K88" i="20"/>
  <c r="H320" i="17"/>
  <c r="H331"/>
  <c r="I309"/>
  <c r="I320"/>
  <c r="I331"/>
  <c r="I334"/>
  <c r="E88" i="21"/>
  <c r="J309" i="17"/>
  <c r="J320"/>
  <c r="J331"/>
  <c r="K309"/>
  <c r="K320"/>
  <c r="K331"/>
  <c r="K334"/>
  <c r="K88" i="21"/>
  <c r="L309" i="17"/>
  <c r="L320"/>
  <c r="L334"/>
  <c r="E88" i="22"/>
  <c r="L331" i="17"/>
  <c r="M309"/>
  <c r="M334"/>
  <c r="H88" i="22"/>
  <c r="M320" i="17"/>
  <c r="M331"/>
  <c r="N309"/>
  <c r="N320"/>
  <c r="N334"/>
  <c r="K88" i="22"/>
  <c r="N331" i="17"/>
  <c r="B295"/>
  <c r="L297" s="1"/>
  <c r="C267"/>
  <c r="C292"/>
  <c r="C278"/>
  <c r="C289"/>
  <c r="C293"/>
  <c r="D290"/>
  <c r="D267"/>
  <c r="D278"/>
  <c r="D289"/>
  <c r="D292"/>
  <c r="E267"/>
  <c r="E278"/>
  <c r="F267"/>
  <c r="F292"/>
  <c r="F278"/>
  <c r="F289"/>
  <c r="G267"/>
  <c r="G278"/>
  <c r="G289"/>
  <c r="G292"/>
  <c r="H267"/>
  <c r="H292"/>
  <c r="H278"/>
  <c r="H289"/>
  <c r="I267"/>
  <c r="I278"/>
  <c r="I289"/>
  <c r="I292"/>
  <c r="J267"/>
  <c r="J278"/>
  <c r="J289"/>
  <c r="K267"/>
  <c r="K278"/>
  <c r="K289"/>
  <c r="K292"/>
  <c r="L267"/>
  <c r="L278"/>
  <c r="L289"/>
  <c r="M267"/>
  <c r="M278"/>
  <c r="M289"/>
  <c r="M292"/>
  <c r="N267"/>
  <c r="N292"/>
  <c r="N278"/>
  <c r="N289"/>
  <c r="B253"/>
  <c r="L255" s="1"/>
  <c r="C225"/>
  <c r="C236"/>
  <c r="C247"/>
  <c r="C250"/>
  <c r="C251"/>
  <c r="D248"/>
  <c r="D225"/>
  <c r="D236"/>
  <c r="D247"/>
  <c r="E225"/>
  <c r="E250"/>
  <c r="K84" i="19"/>
  <c r="E236" i="17"/>
  <c r="E247"/>
  <c r="F225"/>
  <c r="F236"/>
  <c r="F250"/>
  <c r="E84" i="20"/>
  <c r="F247" i="17"/>
  <c r="G225"/>
  <c r="G250"/>
  <c r="H84" i="20"/>
  <c r="G236" i="17"/>
  <c r="G247"/>
  <c r="H225"/>
  <c r="H236"/>
  <c r="H247"/>
  <c r="I225"/>
  <c r="I236"/>
  <c r="I247"/>
  <c r="I250"/>
  <c r="E84" i="21"/>
  <c r="J225" i="17"/>
  <c r="J236"/>
  <c r="J247"/>
  <c r="K225"/>
  <c r="K236"/>
  <c r="K247"/>
  <c r="K250"/>
  <c r="K84" i="21"/>
  <c r="L225" i="17"/>
  <c r="L236"/>
  <c r="L250"/>
  <c r="E84" i="22"/>
  <c r="L247" i="17"/>
  <c r="M225"/>
  <c r="M250"/>
  <c r="H84" i="22"/>
  <c r="M236" i="17"/>
  <c r="M247"/>
  <c r="N225"/>
  <c r="N236"/>
  <c r="N250"/>
  <c r="K84" i="22"/>
  <c r="N247" i="17"/>
  <c r="B211"/>
  <c r="L213" s="1"/>
  <c r="C183"/>
  <c r="C208"/>
  <c r="C194"/>
  <c r="D194"/>
  <c r="D205"/>
  <c r="E183"/>
  <c r="E208"/>
  <c r="K76" i="19"/>
  <c r="E194" i="17"/>
  <c r="F183"/>
  <c r="F205"/>
  <c r="G183"/>
  <c r="G208"/>
  <c r="H76" i="20"/>
  <c r="G194" i="17"/>
  <c r="G205"/>
  <c r="H183"/>
  <c r="H194"/>
  <c r="H205"/>
  <c r="H208"/>
  <c r="K76" i="20"/>
  <c r="I183" i="17"/>
  <c r="I194"/>
  <c r="I205"/>
  <c r="J183"/>
  <c r="J194"/>
  <c r="J205"/>
  <c r="J208"/>
  <c r="H76" i="21"/>
  <c r="K183" i="17"/>
  <c r="K194"/>
  <c r="K205"/>
  <c r="L183"/>
  <c r="L194"/>
  <c r="L205"/>
  <c r="L208"/>
  <c r="E76" i="22"/>
  <c r="M183" i="17"/>
  <c r="M208"/>
  <c r="H76" i="22"/>
  <c r="M194" i="17"/>
  <c r="M205"/>
  <c r="N183"/>
  <c r="N194"/>
  <c r="N205"/>
  <c r="N208"/>
  <c r="K76" i="22"/>
  <c r="B169" i="17"/>
  <c r="L171" s="1"/>
  <c r="C141"/>
  <c r="C152"/>
  <c r="C166"/>
  <c r="C163"/>
  <c r="D141"/>
  <c r="D166"/>
  <c r="H54" i="19"/>
  <c r="D152" i="17"/>
  <c r="D163"/>
  <c r="E141"/>
  <c r="E152"/>
  <c r="E163"/>
  <c r="F141"/>
  <c r="F152"/>
  <c r="F163"/>
  <c r="F166"/>
  <c r="E54" i="20"/>
  <c r="G141" i="17"/>
  <c r="G152"/>
  <c r="G163"/>
  <c r="H141"/>
  <c r="H152"/>
  <c r="H163"/>
  <c r="H166"/>
  <c r="K54" i="20"/>
  <c r="I141" i="17"/>
  <c r="I152"/>
  <c r="I166"/>
  <c r="E54" i="21"/>
  <c r="I163" i="17"/>
  <c r="J141"/>
  <c r="J166"/>
  <c r="H54" i="21"/>
  <c r="J152" i="17"/>
  <c r="J163"/>
  <c r="K141"/>
  <c r="K152"/>
  <c r="K166"/>
  <c r="K54" i="21"/>
  <c r="K163" i="17"/>
  <c r="L141"/>
  <c r="L166"/>
  <c r="E54" i="22"/>
  <c r="L152" i="17"/>
  <c r="L163"/>
  <c r="M141"/>
  <c r="M152"/>
  <c r="M163"/>
  <c r="N141"/>
  <c r="N152"/>
  <c r="N163"/>
  <c r="N166"/>
  <c r="K54" i="22"/>
  <c r="B127" i="17"/>
  <c r="L129" s="1"/>
  <c r="C99"/>
  <c r="C110"/>
  <c r="C121"/>
  <c r="C124"/>
  <c r="D99"/>
  <c r="D124"/>
  <c r="H53" i="19"/>
  <c r="D110" i="17"/>
  <c r="D121"/>
  <c r="E99"/>
  <c r="E110"/>
  <c r="E121"/>
  <c r="E124"/>
  <c r="K53" i="19"/>
  <c r="F99" i="17"/>
  <c r="F110"/>
  <c r="F121"/>
  <c r="G99"/>
  <c r="G110"/>
  <c r="G121"/>
  <c r="G124"/>
  <c r="H53" i="20"/>
  <c r="H99" i="17"/>
  <c r="H110"/>
  <c r="H121"/>
  <c r="I99"/>
  <c r="I110"/>
  <c r="I121"/>
  <c r="I124"/>
  <c r="E53" i="21"/>
  <c r="J99" i="17"/>
  <c r="J124"/>
  <c r="H53" i="21"/>
  <c r="J110" i="17"/>
  <c r="J121"/>
  <c r="K99"/>
  <c r="K110"/>
  <c r="K121"/>
  <c r="K124"/>
  <c r="K53" i="21"/>
  <c r="L99" i="17"/>
  <c r="L124"/>
  <c r="E53" i="22"/>
  <c r="L110" i="17"/>
  <c r="L121"/>
  <c r="M99"/>
  <c r="M110"/>
  <c r="M121"/>
  <c r="M124"/>
  <c r="H53" i="22"/>
  <c r="N99" i="17"/>
  <c r="N110"/>
  <c r="N121"/>
  <c r="B85"/>
  <c r="L87" s="1"/>
  <c r="C68"/>
  <c r="C82"/>
  <c r="D79"/>
  <c r="E57"/>
  <c r="E82"/>
  <c r="K52" i="19"/>
  <c r="F57" i="17"/>
  <c r="F68"/>
  <c r="F79"/>
  <c r="F82"/>
  <c r="E52" i="20"/>
  <c r="G57" i="17"/>
  <c r="G68"/>
  <c r="G79"/>
  <c r="H57"/>
  <c r="H68"/>
  <c r="H79"/>
  <c r="H82"/>
  <c r="K52" i="20"/>
  <c r="I57" i="17"/>
  <c r="I68"/>
  <c r="I79"/>
  <c r="J57"/>
  <c r="J68"/>
  <c r="J79"/>
  <c r="J82"/>
  <c r="H52" i="21"/>
  <c r="K57" i="17"/>
  <c r="K82"/>
  <c r="K52" i="21"/>
  <c r="K68" i="17"/>
  <c r="K79"/>
  <c r="L57"/>
  <c r="L68"/>
  <c r="L79"/>
  <c r="L82"/>
  <c r="E52" i="22"/>
  <c r="M57" i="17"/>
  <c r="M82"/>
  <c r="H52" i="22"/>
  <c r="M68" i="17"/>
  <c r="M79"/>
  <c r="N57"/>
  <c r="N68"/>
  <c r="N79"/>
  <c r="N82"/>
  <c r="K52" i="22"/>
  <c r="B43" i="17"/>
  <c r="L45" s="1"/>
  <c r="B1"/>
  <c r="L3" s="1"/>
  <c r="C26"/>
  <c r="C40"/>
  <c r="D26"/>
  <c r="J26"/>
  <c r="J37"/>
  <c r="J15"/>
  <c r="J40"/>
  <c r="H42" i="21"/>
  <c r="E37" i="17"/>
  <c r="K37"/>
  <c r="K15"/>
  <c r="K26"/>
  <c r="N37"/>
  <c r="N15"/>
  <c r="N40"/>
  <c r="K42" i="22"/>
  <c r="N26" i="17"/>
  <c r="I37"/>
  <c r="I15"/>
  <c r="I40"/>
  <c r="E42" i="21"/>
  <c r="I26" i="17"/>
  <c r="G37"/>
  <c r="G15"/>
  <c r="G26"/>
  <c r="L37"/>
  <c r="L15"/>
  <c r="L26"/>
  <c r="F37"/>
  <c r="F15"/>
  <c r="F40"/>
  <c r="E42" i="20"/>
  <c r="F26" i="17"/>
  <c r="H37"/>
  <c r="H15"/>
  <c r="H40"/>
  <c r="K42" i="20"/>
  <c r="H26" i="17"/>
  <c r="M37"/>
  <c r="M15"/>
  <c r="M26"/>
  <c r="C225" i="16"/>
  <c r="C236"/>
  <c r="C247"/>
  <c r="C250"/>
  <c r="C251"/>
  <c r="D248"/>
  <c r="D225"/>
  <c r="D236"/>
  <c r="D250"/>
  <c r="D247"/>
  <c r="E225"/>
  <c r="E250"/>
  <c r="E236"/>
  <c r="E247"/>
  <c r="F225"/>
  <c r="F236"/>
  <c r="F250"/>
  <c r="F247"/>
  <c r="G225"/>
  <c r="G250"/>
  <c r="G236"/>
  <c r="G247"/>
  <c r="H225"/>
  <c r="H236"/>
  <c r="H247"/>
  <c r="I225"/>
  <c r="I236"/>
  <c r="I247"/>
  <c r="I250"/>
  <c r="J225"/>
  <c r="J236"/>
  <c r="J247"/>
  <c r="K225"/>
  <c r="K236"/>
  <c r="K247"/>
  <c r="K250"/>
  <c r="L225"/>
  <c r="L236"/>
  <c r="L250"/>
  <c r="L247"/>
  <c r="M225"/>
  <c r="M250"/>
  <c r="M236"/>
  <c r="M247"/>
  <c r="N225"/>
  <c r="N236"/>
  <c r="N250"/>
  <c r="N247"/>
  <c r="B211"/>
  <c r="L213"/>
  <c r="C183"/>
  <c r="C208"/>
  <c r="C194"/>
  <c r="C205"/>
  <c r="C209"/>
  <c r="D206"/>
  <c r="D183"/>
  <c r="D194"/>
  <c r="D205"/>
  <c r="D208"/>
  <c r="H74" i="19"/>
  <c r="E183" i="16"/>
  <c r="E194"/>
  <c r="E205"/>
  <c r="F183"/>
  <c r="F208"/>
  <c r="E74" i="20"/>
  <c r="F194" i="16"/>
  <c r="G183"/>
  <c r="G194"/>
  <c r="G205"/>
  <c r="G208"/>
  <c r="H74" i="20"/>
  <c r="H183" i="16"/>
  <c r="H194"/>
  <c r="H205"/>
  <c r="I183"/>
  <c r="I194"/>
  <c r="I205"/>
  <c r="I208"/>
  <c r="E74" i="21"/>
  <c r="J183" i="16"/>
  <c r="J208"/>
  <c r="H74" i="21"/>
  <c r="J194" i="16"/>
  <c r="J205"/>
  <c r="K183"/>
  <c r="K194"/>
  <c r="K205"/>
  <c r="K208"/>
  <c r="K74" i="21"/>
  <c r="L183" i="16"/>
  <c r="L208"/>
  <c r="E74" i="22"/>
  <c r="L194" i="16"/>
  <c r="L205"/>
  <c r="M183"/>
  <c r="M194"/>
  <c r="M205"/>
  <c r="M208"/>
  <c r="H74" i="22"/>
  <c r="N183" i="16"/>
  <c r="N194"/>
  <c r="N205"/>
  <c r="B169"/>
  <c r="L171"/>
  <c r="C152"/>
  <c r="C163"/>
  <c r="D152"/>
  <c r="D163"/>
  <c r="E141"/>
  <c r="E152"/>
  <c r="E163"/>
  <c r="E166"/>
  <c r="K73" i="19"/>
  <c r="F141" i="16"/>
  <c r="F152"/>
  <c r="G141"/>
  <c r="G152"/>
  <c r="G163"/>
  <c r="H141"/>
  <c r="H152"/>
  <c r="H163"/>
  <c r="H166"/>
  <c r="K73" i="20"/>
  <c r="I141" i="16"/>
  <c r="I152"/>
  <c r="I166"/>
  <c r="E73" i="21"/>
  <c r="I163" i="16"/>
  <c r="J141"/>
  <c r="J166"/>
  <c r="H73" i="21"/>
  <c r="J152" i="16"/>
  <c r="J163"/>
  <c r="K141"/>
  <c r="K152"/>
  <c r="K166"/>
  <c r="K73" i="21"/>
  <c r="K163" i="16"/>
  <c r="L141"/>
  <c r="L166"/>
  <c r="E73" i="22"/>
  <c r="L152" i="16"/>
  <c r="L163"/>
  <c r="M141"/>
  <c r="M152"/>
  <c r="M163"/>
  <c r="N141"/>
  <c r="N152"/>
  <c r="N163"/>
  <c r="N166"/>
  <c r="K73" i="22"/>
  <c r="B127" i="16"/>
  <c r="L129" s="1"/>
  <c r="C121"/>
  <c r="D110"/>
  <c r="E110"/>
  <c r="E121"/>
  <c r="F99"/>
  <c r="F110"/>
  <c r="F121"/>
  <c r="G99"/>
  <c r="G110"/>
  <c r="G121"/>
  <c r="G124"/>
  <c r="H72" i="20"/>
  <c r="H99" i="16"/>
  <c r="H110"/>
  <c r="H121"/>
  <c r="I99"/>
  <c r="I110"/>
  <c r="I121"/>
  <c r="I124"/>
  <c r="E72" i="21"/>
  <c r="J99" i="16"/>
  <c r="J124"/>
  <c r="H72" i="21"/>
  <c r="J110" i="16"/>
  <c r="J121"/>
  <c r="K99"/>
  <c r="K110"/>
  <c r="K121"/>
  <c r="K124"/>
  <c r="K72" i="21"/>
  <c r="L99" i="16"/>
  <c r="L124"/>
  <c r="E72" i="22"/>
  <c r="L110" i="16"/>
  <c r="L121"/>
  <c r="M99"/>
  <c r="M110"/>
  <c r="M121"/>
  <c r="M124"/>
  <c r="H72" i="22"/>
  <c r="N99" i="16"/>
  <c r="N110"/>
  <c r="N121"/>
  <c r="B85"/>
  <c r="L87" s="1"/>
  <c r="C68"/>
  <c r="C82"/>
  <c r="C79"/>
  <c r="D57"/>
  <c r="D82"/>
  <c r="H69" i="19"/>
  <c r="D68" i="16"/>
  <c r="D79"/>
  <c r="E57"/>
  <c r="E82"/>
  <c r="K69" i="19"/>
  <c r="E68" i="16"/>
  <c r="E79"/>
  <c r="F57"/>
  <c r="F82"/>
  <c r="E69" i="20"/>
  <c r="G57" i="16"/>
  <c r="G82"/>
  <c r="H69" i="20"/>
  <c r="G68" i="16"/>
  <c r="G79"/>
  <c r="H57"/>
  <c r="H68"/>
  <c r="H79"/>
  <c r="H82"/>
  <c r="K69" i="20"/>
  <c r="I57" i="16"/>
  <c r="I68"/>
  <c r="I79"/>
  <c r="J57"/>
  <c r="J68"/>
  <c r="J79"/>
  <c r="J82"/>
  <c r="H69" i="21"/>
  <c r="K57" i="16"/>
  <c r="K68"/>
  <c r="K79"/>
  <c r="L57"/>
  <c r="L68"/>
  <c r="L79"/>
  <c r="L82"/>
  <c r="E69" i="22"/>
  <c r="M57" i="16"/>
  <c r="M82"/>
  <c r="H69" i="22"/>
  <c r="M68" i="16"/>
  <c r="M79"/>
  <c r="N57"/>
  <c r="N68"/>
  <c r="N79"/>
  <c r="N82"/>
  <c r="K69" i="22"/>
  <c r="B43" i="16"/>
  <c r="L45" s="1"/>
  <c r="B1"/>
  <c r="C26"/>
  <c r="C37"/>
  <c r="D26"/>
  <c r="D40"/>
  <c r="J26"/>
  <c r="J37"/>
  <c r="J15"/>
  <c r="E15"/>
  <c r="E26"/>
  <c r="K37"/>
  <c r="K15"/>
  <c r="K26"/>
  <c r="K40"/>
  <c r="N37"/>
  <c r="N15"/>
  <c r="N26"/>
  <c r="N40"/>
  <c r="I37"/>
  <c r="I15"/>
  <c r="I26"/>
  <c r="I40"/>
  <c r="G37"/>
  <c r="G15"/>
  <c r="G26"/>
  <c r="G40"/>
  <c r="L37"/>
  <c r="L15"/>
  <c r="L26"/>
  <c r="L40"/>
  <c r="F15"/>
  <c r="F40"/>
  <c r="H37"/>
  <c r="H15"/>
  <c r="H26"/>
  <c r="H40"/>
  <c r="M37"/>
  <c r="M15"/>
  <c r="M26"/>
  <c r="M40"/>
  <c r="L3"/>
  <c r="C771" i="15"/>
  <c r="C782"/>
  <c r="C793"/>
  <c r="D771"/>
  <c r="D782"/>
  <c r="D793"/>
  <c r="D796"/>
  <c r="H13" i="19"/>
  <c r="E771" i="15"/>
  <c r="E793"/>
  <c r="F771"/>
  <c r="F796"/>
  <c r="E13" i="20"/>
  <c r="F782" i="15"/>
  <c r="F793"/>
  <c r="G771"/>
  <c r="G782"/>
  <c r="G793"/>
  <c r="G796"/>
  <c r="H13" i="20"/>
  <c r="H771" i="15"/>
  <c r="H782"/>
  <c r="H793"/>
  <c r="I771"/>
  <c r="I782"/>
  <c r="I793"/>
  <c r="I796"/>
  <c r="E13" i="21"/>
  <c r="J771" i="15"/>
  <c r="J782"/>
  <c r="J793"/>
  <c r="K771"/>
  <c r="K782"/>
  <c r="K793"/>
  <c r="K796"/>
  <c r="K13" i="21"/>
  <c r="L771" i="15"/>
  <c r="L796"/>
  <c r="E13" i="22"/>
  <c r="L782" i="15"/>
  <c r="L793"/>
  <c r="M771"/>
  <c r="M782"/>
  <c r="M793"/>
  <c r="M796"/>
  <c r="H13" i="22"/>
  <c r="N771" i="15"/>
  <c r="N796"/>
  <c r="K13" i="22"/>
  <c r="N782" i="15"/>
  <c r="N793"/>
  <c r="B757"/>
  <c r="L759" s="1"/>
  <c r="C729"/>
  <c r="C754"/>
  <c r="C740"/>
  <c r="C751"/>
  <c r="D729"/>
  <c r="D754"/>
  <c r="H65" i="19"/>
  <c r="D740" i="15"/>
  <c r="D751"/>
  <c r="E729"/>
  <c r="E754"/>
  <c r="K65" i="19"/>
  <c r="E740" i="15"/>
  <c r="E751"/>
  <c r="F729"/>
  <c r="F740"/>
  <c r="F751"/>
  <c r="G729"/>
  <c r="G740"/>
  <c r="G751"/>
  <c r="G754"/>
  <c r="H65" i="20"/>
  <c r="H729" i="15"/>
  <c r="H740"/>
  <c r="H751"/>
  <c r="I729"/>
  <c r="I740"/>
  <c r="I751"/>
  <c r="I754"/>
  <c r="E65" i="21"/>
  <c r="J729" i="15"/>
  <c r="J740"/>
  <c r="J754"/>
  <c r="H65" i="21"/>
  <c r="J751" i="15"/>
  <c r="K729"/>
  <c r="K754"/>
  <c r="K65" i="21"/>
  <c r="K740" i="15"/>
  <c r="K751"/>
  <c r="L729"/>
  <c r="L740"/>
  <c r="L754"/>
  <c r="E65" i="22"/>
  <c r="L751" i="15"/>
  <c r="M729"/>
  <c r="M754"/>
  <c r="H65" i="22"/>
  <c r="M740" i="15"/>
  <c r="M751"/>
  <c r="N729"/>
  <c r="N740"/>
  <c r="N751"/>
  <c r="B715"/>
  <c r="L717" s="1"/>
  <c r="C687"/>
  <c r="C698"/>
  <c r="C709"/>
  <c r="D698"/>
  <c r="D712"/>
  <c r="H87" i="19"/>
  <c r="D709" i="15"/>
  <c r="E687"/>
  <c r="E698"/>
  <c r="E709"/>
  <c r="E712"/>
  <c r="K87" i="19"/>
  <c r="F687" i="15"/>
  <c r="F698"/>
  <c r="F709"/>
  <c r="G687"/>
  <c r="G698"/>
  <c r="G709"/>
  <c r="G712"/>
  <c r="H87" i="20"/>
  <c r="H687" i="15"/>
  <c r="H712"/>
  <c r="K87" i="20"/>
  <c r="H698" i="15"/>
  <c r="H709"/>
  <c r="I687"/>
  <c r="I698"/>
  <c r="I709"/>
  <c r="I712"/>
  <c r="E87" i="21"/>
  <c r="J687" i="15"/>
  <c r="J712"/>
  <c r="H87" i="21"/>
  <c r="J698" i="15"/>
  <c r="J709"/>
  <c r="K687"/>
  <c r="K698"/>
  <c r="K709"/>
  <c r="K712"/>
  <c r="K87" i="21"/>
  <c r="L687" i="15"/>
  <c r="L698"/>
  <c r="L709"/>
  <c r="M687"/>
  <c r="M698"/>
  <c r="M709"/>
  <c r="M712"/>
  <c r="H87" i="22"/>
  <c r="N687" i="15"/>
  <c r="N698"/>
  <c r="N709"/>
  <c r="B673"/>
  <c r="L675" s="1"/>
  <c r="C645"/>
  <c r="C656"/>
  <c r="C667"/>
  <c r="C670"/>
  <c r="D645"/>
  <c r="D656"/>
  <c r="D667"/>
  <c r="E645"/>
  <c r="E656"/>
  <c r="E667"/>
  <c r="E670"/>
  <c r="K85" i="19"/>
  <c r="F645" i="15"/>
  <c r="F656"/>
  <c r="G645"/>
  <c r="G656"/>
  <c r="G667"/>
  <c r="H645"/>
  <c r="H656"/>
  <c r="H667"/>
  <c r="H670"/>
  <c r="K85" i="20"/>
  <c r="I645" i="15"/>
  <c r="I656"/>
  <c r="I667"/>
  <c r="J645"/>
  <c r="J670"/>
  <c r="H85" i="21"/>
  <c r="J656" i="15"/>
  <c r="J667"/>
  <c r="K645"/>
  <c r="K656"/>
  <c r="K670"/>
  <c r="K85" i="21"/>
  <c r="K667" i="15"/>
  <c r="L645"/>
  <c r="L670"/>
  <c r="E85" i="22"/>
  <c r="L656" i="15"/>
  <c r="L667"/>
  <c r="M645"/>
  <c r="M656"/>
  <c r="M667"/>
  <c r="N645"/>
  <c r="N656"/>
  <c r="N667"/>
  <c r="N670"/>
  <c r="K85" i="22"/>
  <c r="B631" i="15"/>
  <c r="L633"/>
  <c r="C603"/>
  <c r="C614"/>
  <c r="C625"/>
  <c r="C628"/>
  <c r="D603"/>
  <c r="D628"/>
  <c r="D614"/>
  <c r="D625"/>
  <c r="E603"/>
  <c r="E614"/>
  <c r="E625"/>
  <c r="E628"/>
  <c r="F603"/>
  <c r="F614"/>
  <c r="G603"/>
  <c r="G628"/>
  <c r="G614"/>
  <c r="G625"/>
  <c r="H603"/>
  <c r="H614"/>
  <c r="H625"/>
  <c r="H628"/>
  <c r="I603"/>
  <c r="I628"/>
  <c r="I614"/>
  <c r="I625"/>
  <c r="J614"/>
  <c r="J625"/>
  <c r="K603"/>
  <c r="K614"/>
  <c r="K625"/>
  <c r="K628"/>
  <c r="L603"/>
  <c r="L614"/>
  <c r="L625"/>
  <c r="M603"/>
  <c r="M614"/>
  <c r="M625"/>
  <c r="M628"/>
  <c r="N603"/>
  <c r="N614"/>
  <c r="N625"/>
  <c r="B589"/>
  <c r="L591" s="1"/>
  <c r="C572"/>
  <c r="C586"/>
  <c r="C583"/>
  <c r="D561"/>
  <c r="D586"/>
  <c r="H103" i="19"/>
  <c r="D572" i="15"/>
  <c r="D583"/>
  <c r="E561"/>
  <c r="E572"/>
  <c r="E583"/>
  <c r="F561"/>
  <c r="F572"/>
  <c r="F583"/>
  <c r="F586"/>
  <c r="E103" i="20"/>
  <c r="G561" i="15"/>
  <c r="G572"/>
  <c r="G583"/>
  <c r="H561"/>
  <c r="H572"/>
  <c r="H583"/>
  <c r="H586"/>
  <c r="K103" i="20"/>
  <c r="I561" i="15"/>
  <c r="I572"/>
  <c r="I586"/>
  <c r="E103" i="21"/>
  <c r="I583" i="15"/>
  <c r="J561"/>
  <c r="J586"/>
  <c r="H103" i="21"/>
  <c r="J572" i="15"/>
  <c r="J583"/>
  <c r="K561"/>
  <c r="K572"/>
  <c r="K586"/>
  <c r="K103" i="21"/>
  <c r="K583" i="15"/>
  <c r="L561"/>
  <c r="L586"/>
  <c r="E103" i="22"/>
  <c r="L572" i="15"/>
  <c r="L583"/>
  <c r="M561"/>
  <c r="M572"/>
  <c r="M583"/>
  <c r="N561"/>
  <c r="N572"/>
  <c r="N583"/>
  <c r="N586"/>
  <c r="K103" i="22"/>
  <c r="B547" i="15"/>
  <c r="L549" s="1"/>
  <c r="C519"/>
  <c r="C544"/>
  <c r="E82" i="19"/>
  <c r="F82"/>
  <c r="I82" s="1"/>
  <c r="L82" s="1"/>
  <c r="C82" i="20" s="1"/>
  <c r="F82" s="1"/>
  <c r="I82" s="1"/>
  <c r="L82" s="1"/>
  <c r="C82" i="21" s="1"/>
  <c r="F82" s="1"/>
  <c r="I82" s="1"/>
  <c r="L82" s="1"/>
  <c r="C82" i="22" s="1"/>
  <c r="F82" s="1"/>
  <c r="I82" s="1"/>
  <c r="L82" s="1"/>
  <c r="F519" i="15"/>
  <c r="F530"/>
  <c r="F541"/>
  <c r="F544"/>
  <c r="G519"/>
  <c r="G530"/>
  <c r="G541"/>
  <c r="H519"/>
  <c r="H530"/>
  <c r="H541"/>
  <c r="H544"/>
  <c r="K82" i="20"/>
  <c r="I519" i="15"/>
  <c r="I530"/>
  <c r="I544"/>
  <c r="E82" i="21"/>
  <c r="I541" i="15"/>
  <c r="J519"/>
  <c r="J544"/>
  <c r="H82" i="21"/>
  <c r="J530" i="15"/>
  <c r="J541"/>
  <c r="K519"/>
  <c r="K530"/>
  <c r="K544"/>
  <c r="K82" i="21"/>
  <c r="K541" i="15"/>
  <c r="L519"/>
  <c r="L544"/>
  <c r="E82" i="22"/>
  <c r="L530" i="15"/>
  <c r="L541"/>
  <c r="M519"/>
  <c r="M530"/>
  <c r="M541"/>
  <c r="N519"/>
  <c r="N530"/>
  <c r="N541"/>
  <c r="N544"/>
  <c r="K82" i="22"/>
  <c r="B505" i="15"/>
  <c r="L507" s="1"/>
  <c r="C499"/>
  <c r="D499"/>
  <c r="D502"/>
  <c r="H80" i="19"/>
  <c r="E499" i="15"/>
  <c r="F477"/>
  <c r="F488"/>
  <c r="F499"/>
  <c r="G477"/>
  <c r="G488"/>
  <c r="G499"/>
  <c r="G502"/>
  <c r="H80" i="20"/>
  <c r="H477" i="15"/>
  <c r="H488"/>
  <c r="H502"/>
  <c r="K80" i="20"/>
  <c r="H499" i="15"/>
  <c r="I477"/>
  <c r="I502"/>
  <c r="E80" i="21"/>
  <c r="I488" i="15"/>
  <c r="I499"/>
  <c r="J477"/>
  <c r="J488"/>
  <c r="J502"/>
  <c r="H80" i="21"/>
  <c r="J499" i="15"/>
  <c r="K477"/>
  <c r="K502"/>
  <c r="K80" i="21"/>
  <c r="K488" i="15"/>
  <c r="K499"/>
  <c r="L477"/>
  <c r="L488"/>
  <c r="L499"/>
  <c r="M477"/>
  <c r="M488"/>
  <c r="M499"/>
  <c r="M502"/>
  <c r="H80" i="22"/>
  <c r="N477" i="15"/>
  <c r="N488"/>
  <c r="N499"/>
  <c r="B463"/>
  <c r="L465" s="1"/>
  <c r="C461"/>
  <c r="D458"/>
  <c r="D461"/>
  <c r="E458"/>
  <c r="E446"/>
  <c r="F435"/>
  <c r="F446"/>
  <c r="F460"/>
  <c r="E79" i="20"/>
  <c r="F457" i="15"/>
  <c r="G435"/>
  <c r="G460"/>
  <c r="H79" i="20"/>
  <c r="G446" i="15"/>
  <c r="G457"/>
  <c r="H435"/>
  <c r="H446"/>
  <c r="H460"/>
  <c r="K79" i="20"/>
  <c r="H457" i="15"/>
  <c r="I435"/>
  <c r="I460"/>
  <c r="E79" i="21"/>
  <c r="I446" i="15"/>
  <c r="I457"/>
  <c r="J435"/>
  <c r="J446"/>
  <c r="J457"/>
  <c r="K435"/>
  <c r="K446"/>
  <c r="K457"/>
  <c r="K460"/>
  <c r="K79" i="21"/>
  <c r="L435" i="15"/>
  <c r="L446"/>
  <c r="L457"/>
  <c r="M435"/>
  <c r="M446"/>
  <c r="M457"/>
  <c r="M460"/>
  <c r="H79" i="22"/>
  <c r="N435" i="15"/>
  <c r="N446"/>
  <c r="N460"/>
  <c r="K79" i="22"/>
  <c r="N457" i="15"/>
  <c r="B421"/>
  <c r="L423" s="1"/>
  <c r="C393"/>
  <c r="C418"/>
  <c r="C415"/>
  <c r="D404"/>
  <c r="D415"/>
  <c r="E393"/>
  <c r="E418"/>
  <c r="K66" i="19"/>
  <c r="E404" i="15"/>
  <c r="E415"/>
  <c r="F393"/>
  <c r="F418"/>
  <c r="E66" i="20"/>
  <c r="F404" i="15"/>
  <c r="G393"/>
  <c r="G404"/>
  <c r="G415"/>
  <c r="G418"/>
  <c r="H66" i="20"/>
  <c r="H393" i="15"/>
  <c r="H418"/>
  <c r="K66" i="20"/>
  <c r="H404" i="15"/>
  <c r="H415"/>
  <c r="I393"/>
  <c r="I404"/>
  <c r="I415"/>
  <c r="I418"/>
  <c r="E66" i="21"/>
  <c r="J393" i="15"/>
  <c r="J404"/>
  <c r="J415"/>
  <c r="K393"/>
  <c r="K404"/>
  <c r="K415"/>
  <c r="K418"/>
  <c r="K66" i="21"/>
  <c r="L393" i="15"/>
  <c r="L404"/>
  <c r="L415"/>
  <c r="M393"/>
  <c r="M404"/>
  <c r="M415"/>
  <c r="M418"/>
  <c r="H66" i="22"/>
  <c r="N393" i="15"/>
  <c r="N418"/>
  <c r="K66" i="22"/>
  <c r="N404" i="15"/>
  <c r="N415"/>
  <c r="B379"/>
  <c r="L381" s="1"/>
  <c r="C377"/>
  <c r="D374"/>
  <c r="D377"/>
  <c r="E374"/>
  <c r="E377"/>
  <c r="F374"/>
  <c r="F351"/>
  <c r="F362"/>
  <c r="G351"/>
  <c r="G362"/>
  <c r="G376"/>
  <c r="H41" i="20"/>
  <c r="G373" i="15"/>
  <c r="H351"/>
  <c r="H376"/>
  <c r="K41" i="20"/>
  <c r="H362" i="15"/>
  <c r="H373"/>
  <c r="I351"/>
  <c r="I362"/>
  <c r="I373"/>
  <c r="J351"/>
  <c r="J362"/>
  <c r="J373"/>
  <c r="J376"/>
  <c r="H41" i="21"/>
  <c r="K351" i="15"/>
  <c r="K362"/>
  <c r="K373"/>
  <c r="L351"/>
  <c r="L362"/>
  <c r="L373"/>
  <c r="L376"/>
  <c r="M351"/>
  <c r="M362"/>
  <c r="M376"/>
  <c r="M373"/>
  <c r="N351"/>
  <c r="N376"/>
  <c r="N362"/>
  <c r="N373"/>
  <c r="B337"/>
  <c r="L339" s="1"/>
  <c r="C309"/>
  <c r="C320"/>
  <c r="C331"/>
  <c r="C334"/>
  <c r="D309"/>
  <c r="D320"/>
  <c r="D331"/>
  <c r="E320"/>
  <c r="E331"/>
  <c r="F309"/>
  <c r="F320"/>
  <c r="F331"/>
  <c r="F334"/>
  <c r="E26" i="20"/>
  <c r="G309" i="15"/>
  <c r="G334"/>
  <c r="H26" i="20"/>
  <c r="G320" i="15"/>
  <c r="G331"/>
  <c r="H309"/>
  <c r="H320"/>
  <c r="H331"/>
  <c r="H334"/>
  <c r="K26" i="20"/>
  <c r="I309" i="15"/>
  <c r="I334"/>
  <c r="E26" i="21"/>
  <c r="I320" i="15"/>
  <c r="I331"/>
  <c r="J309"/>
  <c r="J320"/>
  <c r="J331"/>
  <c r="J334"/>
  <c r="H26" i="21"/>
  <c r="K309" i="15"/>
  <c r="K320"/>
  <c r="K331"/>
  <c r="L309"/>
  <c r="L320"/>
  <c r="L331"/>
  <c r="L334"/>
  <c r="M309"/>
  <c r="M320"/>
  <c r="M331"/>
  <c r="N309"/>
  <c r="N320"/>
  <c r="N331"/>
  <c r="N334"/>
  <c r="B295"/>
  <c r="L297" s="1"/>
  <c r="C267"/>
  <c r="C278"/>
  <c r="C292"/>
  <c r="C289"/>
  <c r="D267"/>
  <c r="D292"/>
  <c r="H23" i="19"/>
  <c r="D278" i="15"/>
  <c r="D289"/>
  <c r="E267"/>
  <c r="E289"/>
  <c r="F267"/>
  <c r="F278"/>
  <c r="F289"/>
  <c r="G267"/>
  <c r="G292"/>
  <c r="H23" i="20"/>
  <c r="G278" i="15"/>
  <c r="G289"/>
  <c r="H267"/>
  <c r="H278"/>
  <c r="H292"/>
  <c r="K23" i="20"/>
  <c r="H289" i="15"/>
  <c r="I267"/>
  <c r="I292"/>
  <c r="E23" i="21"/>
  <c r="I278" i="15"/>
  <c r="I289"/>
  <c r="J267"/>
  <c r="J278"/>
  <c r="J289"/>
  <c r="K267"/>
  <c r="K278"/>
  <c r="K289"/>
  <c r="K292"/>
  <c r="K23" i="21"/>
  <c r="L267" i="15"/>
  <c r="L278"/>
  <c r="L289"/>
  <c r="M267"/>
  <c r="M278"/>
  <c r="M289"/>
  <c r="M292"/>
  <c r="H23" i="22"/>
  <c r="N267" i="15"/>
  <c r="N278"/>
  <c r="N292"/>
  <c r="K23" i="22"/>
  <c r="N289" i="15"/>
  <c r="B253"/>
  <c r="L255" s="1"/>
  <c r="C225"/>
  <c r="C250"/>
  <c r="C236"/>
  <c r="C247"/>
  <c r="D225"/>
  <c r="D236"/>
  <c r="D247"/>
  <c r="D250"/>
  <c r="H21" i="19"/>
  <c r="E225" i="15"/>
  <c r="E250"/>
  <c r="K21" i="19"/>
  <c r="E236" i="15"/>
  <c r="E247"/>
  <c r="F225"/>
  <c r="F236"/>
  <c r="F247"/>
  <c r="F250"/>
  <c r="E21" i="20"/>
  <c r="G225" i="15"/>
  <c r="G236"/>
  <c r="G247"/>
  <c r="H225"/>
  <c r="H236"/>
  <c r="H247"/>
  <c r="H250"/>
  <c r="K21" i="20"/>
  <c r="I225" i="15"/>
  <c r="I236"/>
  <c r="I247"/>
  <c r="J225"/>
  <c r="J236"/>
  <c r="J247"/>
  <c r="J250"/>
  <c r="H21" i="21"/>
  <c r="K225" i="15"/>
  <c r="K250"/>
  <c r="K21" i="21"/>
  <c r="K236" i="15"/>
  <c r="K247"/>
  <c r="L225"/>
  <c r="L236"/>
  <c r="L247"/>
  <c r="L250"/>
  <c r="E21" i="22"/>
  <c r="M225" i="15"/>
  <c r="M250"/>
  <c r="H21" i="22"/>
  <c r="M236" i="15"/>
  <c r="M247"/>
  <c r="N225"/>
  <c r="N236"/>
  <c r="N247"/>
  <c r="N250"/>
  <c r="K21" i="22"/>
  <c r="B211" i="15"/>
  <c r="L213" s="1"/>
  <c r="C183"/>
  <c r="C194"/>
  <c r="C205"/>
  <c r="D183"/>
  <c r="D194"/>
  <c r="D205"/>
  <c r="D208"/>
  <c r="H20" i="19"/>
  <c r="E183" i="15"/>
  <c r="E194"/>
  <c r="E205"/>
  <c r="F183"/>
  <c r="F194"/>
  <c r="F205"/>
  <c r="F208"/>
  <c r="E20" i="20"/>
  <c r="G183" i="15"/>
  <c r="G194"/>
  <c r="G208"/>
  <c r="H20" i="20"/>
  <c r="G205" i="15"/>
  <c r="H183"/>
  <c r="H208"/>
  <c r="K20" i="20"/>
  <c r="H194" i="15"/>
  <c r="H205"/>
  <c r="I183"/>
  <c r="I194"/>
  <c r="I208"/>
  <c r="E20" i="21"/>
  <c r="I205" i="15"/>
  <c r="J183"/>
  <c r="J208"/>
  <c r="H20" i="21"/>
  <c r="J194" i="15"/>
  <c r="J205"/>
  <c r="K183"/>
  <c r="K194"/>
  <c r="K205"/>
  <c r="L183"/>
  <c r="L194"/>
  <c r="L205"/>
  <c r="L208"/>
  <c r="E20" i="22"/>
  <c r="M183" i="15"/>
  <c r="M194"/>
  <c r="M205"/>
  <c r="N183"/>
  <c r="N194"/>
  <c r="N205"/>
  <c r="N208"/>
  <c r="K20" i="22"/>
  <c r="B169" i="15"/>
  <c r="L171" s="1"/>
  <c r="C141"/>
  <c r="C152"/>
  <c r="C163"/>
  <c r="C166"/>
  <c r="D141"/>
  <c r="D152"/>
  <c r="D163"/>
  <c r="E152"/>
  <c r="E166"/>
  <c r="K17" i="19"/>
  <c r="E163" i="15"/>
  <c r="F141"/>
  <c r="F152"/>
  <c r="F163"/>
  <c r="F166"/>
  <c r="E17" i="20"/>
  <c r="G141" i="15"/>
  <c r="G152"/>
  <c r="G163"/>
  <c r="H141"/>
  <c r="H152"/>
  <c r="H163"/>
  <c r="H166"/>
  <c r="K17" i="20"/>
  <c r="I141" i="15"/>
  <c r="I166"/>
  <c r="E17" i="21"/>
  <c r="I152" i="15"/>
  <c r="I163"/>
  <c r="J141"/>
  <c r="J152"/>
  <c r="J163"/>
  <c r="J166"/>
  <c r="H17" i="21"/>
  <c r="K141" i="15"/>
  <c r="K166"/>
  <c r="K17" i="21"/>
  <c r="K152" i="15"/>
  <c r="K163"/>
  <c r="L141"/>
  <c r="L152"/>
  <c r="L163"/>
  <c r="L166"/>
  <c r="E17" i="22"/>
  <c r="M141" i="15"/>
  <c r="M152"/>
  <c r="M163"/>
  <c r="N141"/>
  <c r="N152"/>
  <c r="N163"/>
  <c r="N166"/>
  <c r="K17" i="22"/>
  <c r="B127" i="15"/>
  <c r="L129" s="1"/>
  <c r="C99"/>
  <c r="C110"/>
  <c r="C121"/>
  <c r="D110"/>
  <c r="D121"/>
  <c r="E99"/>
  <c r="E124"/>
  <c r="K14" i="19"/>
  <c r="E121" i="15"/>
  <c r="F99"/>
  <c r="F124"/>
  <c r="E14" i="20"/>
  <c r="F110" i="15"/>
  <c r="F121"/>
  <c r="G99"/>
  <c r="G110"/>
  <c r="G121"/>
  <c r="H99"/>
  <c r="H110"/>
  <c r="H121"/>
  <c r="H124"/>
  <c r="K14" i="20"/>
  <c r="I99" i="15"/>
  <c r="I110"/>
  <c r="I121"/>
  <c r="J99"/>
  <c r="J110"/>
  <c r="J121"/>
  <c r="J124"/>
  <c r="H14" i="21"/>
  <c r="K99" i="15"/>
  <c r="K110"/>
  <c r="K124"/>
  <c r="K14" i="21"/>
  <c r="K121" i="15"/>
  <c r="L99"/>
  <c r="L124"/>
  <c r="E14" i="22"/>
  <c r="L110" i="15"/>
  <c r="L121"/>
  <c r="M99"/>
  <c r="M110"/>
  <c r="M124"/>
  <c r="H14" i="22"/>
  <c r="M121" i="15"/>
  <c r="N99"/>
  <c r="N124"/>
  <c r="K14" i="22"/>
  <c r="N110" i="15"/>
  <c r="N121"/>
  <c r="B85"/>
  <c r="L87" s="1"/>
  <c r="F57"/>
  <c r="F68"/>
  <c r="G57"/>
  <c r="G82"/>
  <c r="H12" i="20"/>
  <c r="G68" i="15"/>
  <c r="G79"/>
  <c r="H57"/>
  <c r="H68"/>
  <c r="H79"/>
  <c r="H82"/>
  <c r="K12" i="20"/>
  <c r="I57" i="15"/>
  <c r="I82"/>
  <c r="E12" i="21"/>
  <c r="I68" i="15"/>
  <c r="I79"/>
  <c r="J57"/>
  <c r="J68"/>
  <c r="J79"/>
  <c r="J82"/>
  <c r="H12" i="21"/>
  <c r="K57" i="15"/>
  <c r="K68"/>
  <c r="K79"/>
  <c r="L57"/>
  <c r="L68"/>
  <c r="L79"/>
  <c r="L82"/>
  <c r="E12" i="22"/>
  <c r="M57" i="15"/>
  <c r="M68"/>
  <c r="M79"/>
  <c r="N57"/>
  <c r="N68"/>
  <c r="N79"/>
  <c r="N82"/>
  <c r="K12" i="22"/>
  <c r="B43" i="15"/>
  <c r="L45" s="1"/>
  <c r="B1"/>
  <c r="C15"/>
  <c r="C40"/>
  <c r="C26"/>
  <c r="C37"/>
  <c r="D26"/>
  <c r="D15"/>
  <c r="D40"/>
  <c r="D37"/>
  <c r="J26"/>
  <c r="J37"/>
  <c r="J15"/>
  <c r="J40"/>
  <c r="E37"/>
  <c r="E15"/>
  <c r="E26"/>
  <c r="K37"/>
  <c r="K15"/>
  <c r="K26"/>
  <c r="N37"/>
  <c r="N15"/>
  <c r="N40"/>
  <c r="N26"/>
  <c r="I37"/>
  <c r="I15"/>
  <c r="I40"/>
  <c r="I26"/>
  <c r="G37"/>
  <c r="G15"/>
  <c r="G26"/>
  <c r="L37"/>
  <c r="L15"/>
  <c r="L26"/>
  <c r="F37"/>
  <c r="F15"/>
  <c r="F40"/>
  <c r="F26"/>
  <c r="H37"/>
  <c r="H15"/>
  <c r="H40"/>
  <c r="H26"/>
  <c r="M37"/>
  <c r="M15"/>
  <c r="M26"/>
  <c r="L3"/>
  <c r="C729" i="14"/>
  <c r="C740"/>
  <c r="C751"/>
  <c r="C754"/>
  <c r="D729"/>
  <c r="D740"/>
  <c r="D751"/>
  <c r="E729"/>
  <c r="E740"/>
  <c r="E751"/>
  <c r="E754"/>
  <c r="F729"/>
  <c r="F754"/>
  <c r="F740"/>
  <c r="F751"/>
  <c r="G729"/>
  <c r="G740"/>
  <c r="G751"/>
  <c r="G754"/>
  <c r="H729"/>
  <c r="H754"/>
  <c r="H740"/>
  <c r="H751"/>
  <c r="I729"/>
  <c r="I740"/>
  <c r="I751"/>
  <c r="I754"/>
  <c r="J729"/>
  <c r="J740"/>
  <c r="J751"/>
  <c r="K729"/>
  <c r="K740"/>
  <c r="K751"/>
  <c r="K754"/>
  <c r="L729"/>
  <c r="L740"/>
  <c r="L751"/>
  <c r="M729"/>
  <c r="M740"/>
  <c r="M751"/>
  <c r="M754"/>
  <c r="N729"/>
  <c r="N754"/>
  <c r="N740"/>
  <c r="N751"/>
  <c r="B715"/>
  <c r="L717"/>
  <c r="C687"/>
  <c r="C698"/>
  <c r="C709"/>
  <c r="C712"/>
  <c r="D687"/>
  <c r="D698"/>
  <c r="D712"/>
  <c r="D709"/>
  <c r="E687"/>
  <c r="E712"/>
  <c r="E698"/>
  <c r="E709"/>
  <c r="F687"/>
  <c r="F698"/>
  <c r="F712"/>
  <c r="F709"/>
  <c r="G687"/>
  <c r="G712"/>
  <c r="G698"/>
  <c r="G709"/>
  <c r="H687"/>
  <c r="H698"/>
  <c r="H709"/>
  <c r="I687"/>
  <c r="I698"/>
  <c r="I709"/>
  <c r="I712"/>
  <c r="J687"/>
  <c r="J698"/>
  <c r="J709"/>
  <c r="K687"/>
  <c r="K698"/>
  <c r="K709"/>
  <c r="K712"/>
  <c r="L687"/>
  <c r="L698"/>
  <c r="L712"/>
  <c r="L709"/>
  <c r="M687"/>
  <c r="M712"/>
  <c r="M698"/>
  <c r="M709"/>
  <c r="N687"/>
  <c r="N698"/>
  <c r="N712"/>
  <c r="N709"/>
  <c r="B673"/>
  <c r="L675"/>
  <c r="C645"/>
  <c r="C670"/>
  <c r="C656"/>
  <c r="C667"/>
  <c r="C671"/>
  <c r="D668"/>
  <c r="D656"/>
  <c r="D667"/>
  <c r="E656"/>
  <c r="E670"/>
  <c r="K44" i="19"/>
  <c r="E667" i="14"/>
  <c r="F645"/>
  <c r="F656"/>
  <c r="F667"/>
  <c r="F670"/>
  <c r="E44" i="20"/>
  <c r="G645" i="14"/>
  <c r="G656"/>
  <c r="G667"/>
  <c r="H645"/>
  <c r="H656"/>
  <c r="H667"/>
  <c r="H670"/>
  <c r="K44" i="20"/>
  <c r="I645" i="14"/>
  <c r="I656"/>
  <c r="I667"/>
  <c r="J645"/>
  <c r="J656"/>
  <c r="J667"/>
  <c r="J670"/>
  <c r="H44" i="21"/>
  <c r="K645" i="14"/>
  <c r="K670"/>
  <c r="K44" i="21"/>
  <c r="K656" i="14"/>
  <c r="K667"/>
  <c r="L645"/>
  <c r="L656"/>
  <c r="L667"/>
  <c r="L670"/>
  <c r="E44" i="22"/>
  <c r="M645" i="14"/>
  <c r="M670"/>
  <c r="H44" i="22"/>
  <c r="M656" i="14"/>
  <c r="M667"/>
  <c r="N645"/>
  <c r="N656"/>
  <c r="N667"/>
  <c r="N670"/>
  <c r="K44" i="22"/>
  <c r="B631" i="14"/>
  <c r="L633" s="1"/>
  <c r="C603"/>
  <c r="C614"/>
  <c r="C625"/>
  <c r="D603"/>
  <c r="D614"/>
  <c r="D625"/>
  <c r="D628"/>
  <c r="H98" i="19"/>
  <c r="E603" i="14"/>
  <c r="E614"/>
  <c r="E625"/>
  <c r="F603"/>
  <c r="F614"/>
  <c r="F625"/>
  <c r="F628"/>
  <c r="E98" i="20"/>
  <c r="G603" i="14"/>
  <c r="G614"/>
  <c r="G628"/>
  <c r="H98" i="20"/>
  <c r="G625" i="14"/>
  <c r="H603"/>
  <c r="H628"/>
  <c r="K98" i="20"/>
  <c r="H614" i="14"/>
  <c r="H625"/>
  <c r="I603"/>
  <c r="I614"/>
  <c r="I628"/>
  <c r="E98" i="21"/>
  <c r="I625" i="14"/>
  <c r="J603"/>
  <c r="J628"/>
  <c r="H98" i="21"/>
  <c r="J614" i="14"/>
  <c r="J625"/>
  <c r="K603"/>
  <c r="K614"/>
  <c r="K625"/>
  <c r="L603"/>
  <c r="L614"/>
  <c r="L625"/>
  <c r="L628"/>
  <c r="E98" i="22"/>
  <c r="M603" i="14"/>
  <c r="M614"/>
  <c r="M625"/>
  <c r="N603"/>
  <c r="N614"/>
  <c r="N625"/>
  <c r="N628"/>
  <c r="K98" i="22"/>
  <c r="B589" i="14"/>
  <c r="L591" s="1"/>
  <c r="C572"/>
  <c r="C586"/>
  <c r="E96" i="19"/>
  <c r="F96" s="1"/>
  <c r="I96" s="1"/>
  <c r="L96" s="1"/>
  <c r="C96" i="20" s="1"/>
  <c r="F96" s="1"/>
  <c r="I96" s="1"/>
  <c r="L96" s="1"/>
  <c r="C96" i="21" s="1"/>
  <c r="F96" s="1"/>
  <c r="I96" s="1"/>
  <c r="L96" s="1"/>
  <c r="C96" i="22" s="1"/>
  <c r="F96" s="1"/>
  <c r="I96" s="1"/>
  <c r="L96" s="1"/>
  <c r="C583" i="14"/>
  <c r="C587"/>
  <c r="D584"/>
  <c r="D561"/>
  <c r="D572"/>
  <c r="D583"/>
  <c r="D586"/>
  <c r="E561"/>
  <c r="E583"/>
  <c r="F561"/>
  <c r="F586"/>
  <c r="E96" i="20"/>
  <c r="F572" i="14"/>
  <c r="F583"/>
  <c r="G561"/>
  <c r="G572"/>
  <c r="G583"/>
  <c r="G586"/>
  <c r="H96" i="20"/>
  <c r="H561" i="14"/>
  <c r="H586"/>
  <c r="K96" i="20"/>
  <c r="H572" i="14"/>
  <c r="H583"/>
  <c r="I561"/>
  <c r="I572"/>
  <c r="I583"/>
  <c r="I586"/>
  <c r="E96" i="21"/>
  <c r="J561" i="14"/>
  <c r="J572"/>
  <c r="J583"/>
  <c r="K561"/>
  <c r="K572"/>
  <c r="K583"/>
  <c r="K586"/>
  <c r="K96" i="21"/>
  <c r="L561" i="14"/>
  <c r="L572"/>
  <c r="L583"/>
  <c r="M561"/>
  <c r="M572"/>
  <c r="M583"/>
  <c r="M586"/>
  <c r="H96" i="22"/>
  <c r="N561" i="14"/>
  <c r="N586"/>
  <c r="K96" i="22"/>
  <c r="N572" i="14"/>
  <c r="N583"/>
  <c r="B547"/>
  <c r="L549" s="1"/>
  <c r="C530"/>
  <c r="C544"/>
  <c r="C541"/>
  <c r="D530"/>
  <c r="D544"/>
  <c r="H71" i="19"/>
  <c r="D541" i="14"/>
  <c r="E519"/>
  <c r="E544"/>
  <c r="K71" i="19"/>
  <c r="E530" i="14"/>
  <c r="F519"/>
  <c r="F544"/>
  <c r="E71" i="20"/>
  <c r="F530" i="14"/>
  <c r="G519"/>
  <c r="G530"/>
  <c r="G541"/>
  <c r="G544"/>
  <c r="H71" i="20"/>
  <c r="H519" i="14"/>
  <c r="H530"/>
  <c r="H544"/>
  <c r="K71" i="20"/>
  <c r="H541" i="14"/>
  <c r="I519"/>
  <c r="I544"/>
  <c r="E71" i="21"/>
  <c r="I530" i="14"/>
  <c r="I541"/>
  <c r="J519"/>
  <c r="J530"/>
  <c r="J544"/>
  <c r="H71" i="21"/>
  <c r="J541" i="14"/>
  <c r="K519"/>
  <c r="K544"/>
  <c r="K71" i="21"/>
  <c r="K530" i="14"/>
  <c r="K541"/>
  <c r="L519"/>
  <c r="L530"/>
  <c r="L541"/>
  <c r="M519"/>
  <c r="M530"/>
  <c r="M541"/>
  <c r="M544"/>
  <c r="H71" i="22"/>
  <c r="N519" i="14"/>
  <c r="N530"/>
  <c r="N541"/>
  <c r="B505"/>
  <c r="L507" s="1"/>
  <c r="C477"/>
  <c r="C488"/>
  <c r="C499"/>
  <c r="D477"/>
  <c r="D488"/>
  <c r="D499"/>
  <c r="D502"/>
  <c r="H70" i="19"/>
  <c r="E477" i="14"/>
  <c r="E502"/>
  <c r="K70" i="19"/>
  <c r="E488" i="14"/>
  <c r="E499"/>
  <c r="F477"/>
  <c r="F488"/>
  <c r="F499"/>
  <c r="F502"/>
  <c r="E70" i="20"/>
  <c r="G477" i="14"/>
  <c r="G502"/>
  <c r="H70" i="20"/>
  <c r="G488" i="14"/>
  <c r="G499"/>
  <c r="H477"/>
  <c r="H488"/>
  <c r="H499"/>
  <c r="H502"/>
  <c r="K70" i="20"/>
  <c r="I477" i="14"/>
  <c r="I488"/>
  <c r="I499"/>
  <c r="J477"/>
  <c r="J488"/>
  <c r="J499"/>
  <c r="J502"/>
  <c r="H70" i="21"/>
  <c r="K477" i="14"/>
  <c r="K488"/>
  <c r="K499"/>
  <c r="L477"/>
  <c r="L488"/>
  <c r="L499"/>
  <c r="L502"/>
  <c r="E70" i="22"/>
  <c r="M477" i="14"/>
  <c r="M502"/>
  <c r="H70" i="22"/>
  <c r="M488" i="14"/>
  <c r="M499"/>
  <c r="N477"/>
  <c r="N488"/>
  <c r="N499"/>
  <c r="N502"/>
  <c r="K70" i="22"/>
  <c r="B463" i="14"/>
  <c r="L465" s="1"/>
  <c r="C446"/>
  <c r="C457"/>
  <c r="D435"/>
  <c r="D446"/>
  <c r="D460"/>
  <c r="H68" i="19"/>
  <c r="D457" i="14"/>
  <c r="E435"/>
  <c r="E460"/>
  <c r="K68" i="19"/>
  <c r="E446" i="14"/>
  <c r="E457"/>
  <c r="F435"/>
  <c r="F446"/>
  <c r="F460"/>
  <c r="E68" i="20"/>
  <c r="F457" i="14"/>
  <c r="G435"/>
  <c r="G460"/>
  <c r="H68" i="20"/>
  <c r="G446" i="14"/>
  <c r="G457"/>
  <c r="H435"/>
  <c r="H446"/>
  <c r="H457"/>
  <c r="I435"/>
  <c r="I446"/>
  <c r="I457"/>
  <c r="I460"/>
  <c r="E68" i="21"/>
  <c r="J435" i="14"/>
  <c r="J446"/>
  <c r="J457"/>
  <c r="K435"/>
  <c r="K446"/>
  <c r="K457"/>
  <c r="K460"/>
  <c r="K68" i="21"/>
  <c r="L435" i="14"/>
  <c r="L446"/>
  <c r="L460"/>
  <c r="E68" i="22"/>
  <c r="L457" i="14"/>
  <c r="M435"/>
  <c r="M460"/>
  <c r="H68" i="22"/>
  <c r="M446" i="14"/>
  <c r="M457"/>
  <c r="N435"/>
  <c r="N446"/>
  <c r="N460"/>
  <c r="K68" i="22"/>
  <c r="N457" i="14"/>
  <c r="B421"/>
  <c r="L423" s="1"/>
  <c r="C404"/>
  <c r="C415"/>
  <c r="D404"/>
  <c r="D418"/>
  <c r="E393"/>
  <c r="E404"/>
  <c r="F393"/>
  <c r="F404"/>
  <c r="G393"/>
  <c r="G404"/>
  <c r="G415"/>
  <c r="H393"/>
  <c r="H418"/>
  <c r="H404"/>
  <c r="H415"/>
  <c r="I393"/>
  <c r="I404"/>
  <c r="I418"/>
  <c r="I415"/>
  <c r="J393"/>
  <c r="J418"/>
  <c r="J404"/>
  <c r="J415"/>
  <c r="K393"/>
  <c r="K404"/>
  <c r="K415"/>
  <c r="L393"/>
  <c r="L404"/>
  <c r="L415"/>
  <c r="L418"/>
  <c r="M393"/>
  <c r="M404"/>
  <c r="M415"/>
  <c r="N393"/>
  <c r="N404"/>
  <c r="N415"/>
  <c r="N418"/>
  <c r="B379"/>
  <c r="L381"/>
  <c r="C351"/>
  <c r="C362"/>
  <c r="C373"/>
  <c r="C376"/>
  <c r="D351"/>
  <c r="D362"/>
  <c r="D373"/>
  <c r="E351"/>
  <c r="E362"/>
  <c r="E373"/>
  <c r="E376"/>
  <c r="K55" i="19"/>
  <c r="F351" i="14"/>
  <c r="F376"/>
  <c r="E55" i="20"/>
  <c r="F362" i="14"/>
  <c r="F373"/>
  <c r="G351"/>
  <c r="G362"/>
  <c r="G373"/>
  <c r="G376"/>
  <c r="H55" i="20"/>
  <c r="H351" i="14"/>
  <c r="H376"/>
  <c r="K55" i="20"/>
  <c r="H362" i="14"/>
  <c r="H373"/>
  <c r="I351"/>
  <c r="I362"/>
  <c r="I373"/>
  <c r="I376"/>
  <c r="E55" i="21"/>
  <c r="J351" i="14"/>
  <c r="J376"/>
  <c r="H55" i="21"/>
  <c r="J362" i="14"/>
  <c r="J373"/>
  <c r="K351"/>
  <c r="K362"/>
  <c r="K373"/>
  <c r="K376"/>
  <c r="K55" i="21"/>
  <c r="L351" i="14"/>
  <c r="L376"/>
  <c r="E55" i="22"/>
  <c r="L362" i="14"/>
  <c r="L373"/>
  <c r="M351"/>
  <c r="M362"/>
  <c r="M373"/>
  <c r="M376"/>
  <c r="H55" i="22"/>
  <c r="N351" i="14"/>
  <c r="N376"/>
  <c r="K55" i="22"/>
  <c r="N362" i="14"/>
  <c r="N373"/>
  <c r="B337"/>
  <c r="L339" s="1"/>
  <c r="C320"/>
  <c r="C334"/>
  <c r="E50" i="19"/>
  <c r="F50"/>
  <c r="C331" i="14"/>
  <c r="D320"/>
  <c r="D331"/>
  <c r="E309"/>
  <c r="E334"/>
  <c r="K50" i="19"/>
  <c r="E320" i="14"/>
  <c r="F309"/>
  <c r="F334"/>
  <c r="E50" i="20"/>
  <c r="F320" i="14"/>
  <c r="G309"/>
  <c r="G320"/>
  <c r="G331"/>
  <c r="G334"/>
  <c r="H50" i="20"/>
  <c r="H309" i="14"/>
  <c r="H334"/>
  <c r="K50" i="20"/>
  <c r="H320" i="14"/>
  <c r="H331"/>
  <c r="I309"/>
  <c r="I320"/>
  <c r="I331"/>
  <c r="I334"/>
  <c r="E50" i="21"/>
  <c r="J309" i="14"/>
  <c r="J334"/>
  <c r="H50" i="21"/>
  <c r="J320" i="14"/>
  <c r="J331"/>
  <c r="K309"/>
  <c r="K320"/>
  <c r="K331"/>
  <c r="K334"/>
  <c r="K50" i="21"/>
  <c r="L309" i="14"/>
  <c r="L334"/>
  <c r="E50" i="22"/>
  <c r="L320" i="14"/>
  <c r="L331"/>
  <c r="M309"/>
  <c r="M320"/>
  <c r="M331"/>
  <c r="M334"/>
  <c r="H50" i="22"/>
  <c r="N309" i="14"/>
  <c r="N334"/>
  <c r="K50" i="22"/>
  <c r="N320" i="14"/>
  <c r="N331"/>
  <c r="B295"/>
  <c r="L297" s="1"/>
  <c r="C278"/>
  <c r="C292"/>
  <c r="C289"/>
  <c r="D278"/>
  <c r="D292"/>
  <c r="H47" i="19"/>
  <c r="D289" i="14"/>
  <c r="E267"/>
  <c r="E292"/>
  <c r="K47" i="19"/>
  <c r="E278" i="14"/>
  <c r="F267"/>
  <c r="F292"/>
  <c r="E47" i="20"/>
  <c r="F278" i="14"/>
  <c r="G267"/>
  <c r="G292"/>
  <c r="H47" i="20"/>
  <c r="G278" i="14"/>
  <c r="G289"/>
  <c r="H267"/>
  <c r="H278"/>
  <c r="H289"/>
  <c r="H292"/>
  <c r="K47" i="20"/>
  <c r="I267" i="14"/>
  <c r="I292"/>
  <c r="E47" i="21"/>
  <c r="I278" i="14"/>
  <c r="I289"/>
  <c r="J267"/>
  <c r="J278"/>
  <c r="J289"/>
  <c r="J292"/>
  <c r="H47" i="21"/>
  <c r="K267" i="14"/>
  <c r="K292"/>
  <c r="K47" i="21"/>
  <c r="K278" i="14"/>
  <c r="K289"/>
  <c r="L267"/>
  <c r="L278"/>
  <c r="L289"/>
  <c r="L292"/>
  <c r="E47" i="22"/>
  <c r="M267" i="14"/>
  <c r="M292"/>
  <c r="H47" i="22"/>
  <c r="M278" i="14"/>
  <c r="M289"/>
  <c r="N267"/>
  <c r="N278"/>
  <c r="N289"/>
  <c r="N292"/>
  <c r="K47" i="22"/>
  <c r="B253" i="14"/>
  <c r="L255" s="1"/>
  <c r="C236"/>
  <c r="C247"/>
  <c r="D236"/>
  <c r="D247"/>
  <c r="E225"/>
  <c r="E236"/>
  <c r="E247"/>
  <c r="F225"/>
  <c r="F250"/>
  <c r="E34" i="20"/>
  <c r="F236" i="14"/>
  <c r="G225"/>
  <c r="G236"/>
  <c r="G247"/>
  <c r="G250"/>
  <c r="H34" i="20"/>
  <c r="H225" i="14"/>
  <c r="H250"/>
  <c r="K34" i="20"/>
  <c r="H236" i="14"/>
  <c r="H247"/>
  <c r="I225"/>
  <c r="I236"/>
  <c r="I247"/>
  <c r="I250"/>
  <c r="E34" i="21"/>
  <c r="J225" i="14"/>
  <c r="J250"/>
  <c r="H34" i="21"/>
  <c r="J236" i="14"/>
  <c r="J247"/>
  <c r="K225"/>
  <c r="K236"/>
  <c r="K247"/>
  <c r="K250"/>
  <c r="K34" i="21"/>
  <c r="L225" i="14"/>
  <c r="L250"/>
  <c r="E34" i="22"/>
  <c r="L236" i="14"/>
  <c r="L247"/>
  <c r="M225"/>
  <c r="M236"/>
  <c r="M247"/>
  <c r="M250"/>
  <c r="H34" i="22"/>
  <c r="N225" i="14"/>
  <c r="N250"/>
  <c r="K34" i="22"/>
  <c r="N236" i="14"/>
  <c r="N247"/>
  <c r="B211"/>
  <c r="L213" s="1"/>
  <c r="C183"/>
  <c r="C208"/>
  <c r="C194"/>
  <c r="C205"/>
  <c r="C209"/>
  <c r="D206"/>
  <c r="D183"/>
  <c r="D194"/>
  <c r="D205"/>
  <c r="D208"/>
  <c r="H33" i="19"/>
  <c r="E183" i="14"/>
  <c r="E208"/>
  <c r="K33" i="19"/>
  <c r="E194" i="14"/>
  <c r="E205"/>
  <c r="F183"/>
  <c r="F208"/>
  <c r="E33" i="20"/>
  <c r="G183" i="14"/>
  <c r="G194"/>
  <c r="G205"/>
  <c r="G208"/>
  <c r="H33" i="20"/>
  <c r="H183" i="14"/>
  <c r="H194"/>
  <c r="H205"/>
  <c r="I183"/>
  <c r="I194"/>
  <c r="I205"/>
  <c r="I208"/>
  <c r="E33" i="21"/>
  <c r="J183" i="14"/>
  <c r="J194"/>
  <c r="J205"/>
  <c r="K183"/>
  <c r="K194"/>
  <c r="K205"/>
  <c r="K208"/>
  <c r="K33" i="21"/>
  <c r="L183" i="14"/>
  <c r="L194"/>
  <c r="L205"/>
  <c r="M183"/>
  <c r="M194"/>
  <c r="M205"/>
  <c r="M208"/>
  <c r="H33" i="22"/>
  <c r="N183" i="14"/>
  <c r="N194"/>
  <c r="N205"/>
  <c r="B169"/>
  <c r="L171" s="1"/>
  <c r="C141"/>
  <c r="C166"/>
  <c r="C152"/>
  <c r="C163"/>
  <c r="C167"/>
  <c r="D164"/>
  <c r="D141"/>
  <c r="D152"/>
  <c r="D163"/>
  <c r="D166"/>
  <c r="H31" i="19"/>
  <c r="E141" i="14"/>
  <c r="E166"/>
  <c r="K31" i="19"/>
  <c r="E152" i="14"/>
  <c r="E163"/>
  <c r="F141"/>
  <c r="F163"/>
  <c r="G141"/>
  <c r="G152"/>
  <c r="G163"/>
  <c r="G166"/>
  <c r="H31" i="20"/>
  <c r="H141" i="14"/>
  <c r="H166"/>
  <c r="K31" i="20"/>
  <c r="H152" i="14"/>
  <c r="H163"/>
  <c r="I141"/>
  <c r="I152"/>
  <c r="I163"/>
  <c r="I166"/>
  <c r="E31" i="21"/>
  <c r="J141" i="14"/>
  <c r="J166"/>
  <c r="H31" i="21"/>
  <c r="J152" i="14"/>
  <c r="J163"/>
  <c r="K141"/>
  <c r="K152"/>
  <c r="K163"/>
  <c r="K166"/>
  <c r="K31" i="21"/>
  <c r="L141" i="14"/>
  <c r="L166"/>
  <c r="E31" i="22"/>
  <c r="L152" i="14"/>
  <c r="L163"/>
  <c r="M141"/>
  <c r="M152"/>
  <c r="M163"/>
  <c r="M166"/>
  <c r="H31" i="22"/>
  <c r="N141" i="14"/>
  <c r="N166"/>
  <c r="K31" i="22"/>
  <c r="N152" i="14"/>
  <c r="N163"/>
  <c r="B127"/>
  <c r="L129" s="1"/>
  <c r="C99"/>
  <c r="C110"/>
  <c r="C121"/>
  <c r="C124"/>
  <c r="D99"/>
  <c r="D110"/>
  <c r="D121"/>
  <c r="E99"/>
  <c r="E110"/>
  <c r="E121"/>
  <c r="E124"/>
  <c r="K27" i="19"/>
  <c r="F99" i="14"/>
  <c r="F110"/>
  <c r="F121"/>
  <c r="G99"/>
  <c r="G110"/>
  <c r="G121"/>
  <c r="G124"/>
  <c r="H27" i="20"/>
  <c r="H99" i="14"/>
  <c r="H110"/>
  <c r="H121"/>
  <c r="I99"/>
  <c r="I110"/>
  <c r="I121"/>
  <c r="I124"/>
  <c r="E27" i="21"/>
  <c r="J99" i="14"/>
  <c r="J110"/>
  <c r="J121"/>
  <c r="K99"/>
  <c r="K110"/>
  <c r="K121"/>
  <c r="K124"/>
  <c r="K27" i="21"/>
  <c r="L99" i="14"/>
  <c r="L110"/>
  <c r="L121"/>
  <c r="M99"/>
  <c r="M110"/>
  <c r="M121"/>
  <c r="M124"/>
  <c r="H27" i="22"/>
  <c r="N99" i="14"/>
  <c r="N110"/>
  <c r="N121"/>
  <c r="B85"/>
  <c r="L87" s="1"/>
  <c r="C57"/>
  <c r="C82"/>
  <c r="C79"/>
  <c r="D57"/>
  <c r="D82"/>
  <c r="H16" i="19"/>
  <c r="D68" i="14"/>
  <c r="D79"/>
  <c r="E57"/>
  <c r="E68"/>
  <c r="E79"/>
  <c r="E82"/>
  <c r="K16" i="19"/>
  <c r="F57" i="14"/>
  <c r="F82"/>
  <c r="E16" i="20"/>
  <c r="F68" i="14"/>
  <c r="F79"/>
  <c r="G57"/>
  <c r="G68"/>
  <c r="G79"/>
  <c r="G82"/>
  <c r="H16" i="20"/>
  <c r="H57" i="14"/>
  <c r="H82"/>
  <c r="K16" i="20"/>
  <c r="H68" i="14"/>
  <c r="H79"/>
  <c r="I57"/>
  <c r="I68"/>
  <c r="I79"/>
  <c r="I82"/>
  <c r="E16" i="21"/>
  <c r="J57" i="14"/>
  <c r="J82"/>
  <c r="H16" i="21"/>
  <c r="J68" i="14"/>
  <c r="J79"/>
  <c r="K57"/>
  <c r="K68"/>
  <c r="K79"/>
  <c r="K82"/>
  <c r="K16" i="21"/>
  <c r="L57" i="14"/>
  <c r="L82"/>
  <c r="E16" i="22"/>
  <c r="L68" i="14"/>
  <c r="L79"/>
  <c r="M57"/>
  <c r="M68"/>
  <c r="M79"/>
  <c r="M82"/>
  <c r="H16" i="22"/>
  <c r="N57" i="14"/>
  <c r="N82"/>
  <c r="K16" i="22"/>
  <c r="N68" i="14"/>
  <c r="N79"/>
  <c r="B43"/>
  <c r="L45" s="1"/>
  <c r="B1"/>
  <c r="C15"/>
  <c r="C26"/>
  <c r="C37"/>
  <c r="C40"/>
  <c r="D26"/>
  <c r="D15"/>
  <c r="D37"/>
  <c r="D40"/>
  <c r="H15" i="19"/>
  <c r="J26" i="14"/>
  <c r="J37"/>
  <c r="J15"/>
  <c r="J40"/>
  <c r="H15" i="21"/>
  <c r="E37" i="14"/>
  <c r="E15"/>
  <c r="E26"/>
  <c r="E40"/>
  <c r="K15" i="19"/>
  <c r="K37" i="14"/>
  <c r="K15"/>
  <c r="K26"/>
  <c r="K40"/>
  <c r="K15" i="21"/>
  <c r="N37" i="14"/>
  <c r="N15"/>
  <c r="N26"/>
  <c r="N40"/>
  <c r="K15" i="22"/>
  <c r="I37" i="14"/>
  <c r="I15"/>
  <c r="I26"/>
  <c r="I40"/>
  <c r="E15" i="21"/>
  <c r="G37" i="14"/>
  <c r="G15"/>
  <c r="G26"/>
  <c r="G40"/>
  <c r="H15" i="20"/>
  <c r="L37" i="14"/>
  <c r="L15"/>
  <c r="L26"/>
  <c r="L40"/>
  <c r="E15" i="22"/>
  <c r="F37" i="14"/>
  <c r="F15"/>
  <c r="F26"/>
  <c r="F40"/>
  <c r="E15" i="20"/>
  <c r="H37" i="14"/>
  <c r="H15"/>
  <c r="H26"/>
  <c r="H40"/>
  <c r="K15" i="20"/>
  <c r="M37" i="14"/>
  <c r="M15"/>
  <c r="M26"/>
  <c r="M40"/>
  <c r="H15" i="22"/>
  <c r="L3" i="14"/>
  <c r="C981" i="8"/>
  <c r="C1006"/>
  <c r="C992"/>
  <c r="C1003"/>
  <c r="C1007"/>
  <c r="D1004"/>
  <c r="D1007"/>
  <c r="E1004"/>
  <c r="D981"/>
  <c r="D992"/>
  <c r="D1003"/>
  <c r="D1006"/>
  <c r="H7" i="19"/>
  <c r="E992" i="8"/>
  <c r="E1003"/>
  <c r="F981"/>
  <c r="F1006"/>
  <c r="E7" i="20"/>
  <c r="F992" i="8"/>
  <c r="G981"/>
  <c r="G1006"/>
  <c r="H7" i="20"/>
  <c r="G992" i="8"/>
  <c r="G1003"/>
  <c r="H981"/>
  <c r="H992"/>
  <c r="H1003"/>
  <c r="H1006"/>
  <c r="I981"/>
  <c r="I1006"/>
  <c r="E7" i="21"/>
  <c r="I992" i="8"/>
  <c r="I1003"/>
  <c r="J981"/>
  <c r="J992"/>
  <c r="J1003"/>
  <c r="J1006"/>
  <c r="H7" i="21"/>
  <c r="K981" i="8"/>
  <c r="K1006"/>
  <c r="K7" i="21"/>
  <c r="K992" i="8"/>
  <c r="K1003"/>
  <c r="L981"/>
  <c r="L992"/>
  <c r="L1003"/>
  <c r="L1006"/>
  <c r="E7" i="22"/>
  <c r="M981" i="8"/>
  <c r="M1006"/>
  <c r="H7" i="22"/>
  <c r="M992" i="8"/>
  <c r="M1003"/>
  <c r="N981"/>
  <c r="N992"/>
  <c r="N1003"/>
  <c r="N1006"/>
  <c r="K7" i="22"/>
  <c r="B967" i="8"/>
  <c r="L969" s="1"/>
  <c r="C939"/>
  <c r="C964"/>
  <c r="C950"/>
  <c r="C961"/>
  <c r="D939"/>
  <c r="D950"/>
  <c r="D961"/>
  <c r="D964"/>
  <c r="H43" i="19"/>
  <c r="E950" i="8"/>
  <c r="E961"/>
  <c r="F939"/>
  <c r="F964"/>
  <c r="E43" i="20"/>
  <c r="F950" i="8"/>
  <c r="F961"/>
  <c r="G939"/>
  <c r="G950"/>
  <c r="G961"/>
  <c r="G964"/>
  <c r="H43" i="20"/>
  <c r="H939" i="8"/>
  <c r="H964"/>
  <c r="K43" i="20"/>
  <c r="H950" i="8"/>
  <c r="H961"/>
  <c r="I939"/>
  <c r="I950"/>
  <c r="I961"/>
  <c r="I964"/>
  <c r="E43" i="21"/>
  <c r="J939" i="8"/>
  <c r="J964"/>
  <c r="H43" i="21"/>
  <c r="J950" i="8"/>
  <c r="J961"/>
  <c r="K939"/>
  <c r="K950"/>
  <c r="K961"/>
  <c r="K964"/>
  <c r="K43" i="21"/>
  <c r="L939" i="8"/>
  <c r="L964"/>
  <c r="E43" i="22"/>
  <c r="L950" i="8"/>
  <c r="L961"/>
  <c r="M939"/>
  <c r="M950"/>
  <c r="M961"/>
  <c r="M964"/>
  <c r="H43" i="22"/>
  <c r="N939" i="8"/>
  <c r="N964"/>
  <c r="K43" i="22"/>
  <c r="N950" i="8"/>
  <c r="N961"/>
  <c r="B925"/>
  <c r="L927" s="1"/>
  <c r="C897"/>
  <c r="C922"/>
  <c r="C908"/>
  <c r="C919"/>
  <c r="D897"/>
  <c r="D908"/>
  <c r="D919"/>
  <c r="D922"/>
  <c r="H78" i="19"/>
  <c r="E919" i="8"/>
  <c r="F897"/>
  <c r="F922"/>
  <c r="E78" i="20"/>
  <c r="F908" i="8"/>
  <c r="F919"/>
  <c r="G897"/>
  <c r="G908"/>
  <c r="G919"/>
  <c r="G922"/>
  <c r="H78" i="20"/>
  <c r="H897" i="8"/>
  <c r="H922"/>
  <c r="K78" i="20"/>
  <c r="H908" i="8"/>
  <c r="H919"/>
  <c r="I897"/>
  <c r="I908"/>
  <c r="I919"/>
  <c r="I922"/>
  <c r="E78" i="21"/>
  <c r="J897" i="8"/>
  <c r="J922"/>
  <c r="H78" i="21"/>
  <c r="J908" i="8"/>
  <c r="J919"/>
  <c r="K897"/>
  <c r="K908"/>
  <c r="K919"/>
  <c r="K922"/>
  <c r="K78" i="21"/>
  <c r="L897" i="8"/>
  <c r="L922"/>
  <c r="E78" i="22"/>
  <c r="L908" i="8"/>
  <c r="L919"/>
  <c r="M897"/>
  <c r="M908"/>
  <c r="M919"/>
  <c r="M922"/>
  <c r="H78" i="22"/>
  <c r="N897" i="8"/>
  <c r="N922"/>
  <c r="K78" i="22"/>
  <c r="N908" i="8"/>
  <c r="N919"/>
  <c r="B883"/>
  <c r="L885" s="1"/>
  <c r="C855"/>
  <c r="C880"/>
  <c r="C866"/>
  <c r="C877"/>
  <c r="D855"/>
  <c r="D877"/>
  <c r="E855"/>
  <c r="E866"/>
  <c r="E877"/>
  <c r="E880"/>
  <c r="K75" i="19"/>
  <c r="F855" i="8"/>
  <c r="F880"/>
  <c r="E75" i="20"/>
  <c r="F866" i="8"/>
  <c r="F877"/>
  <c r="G855"/>
  <c r="G866"/>
  <c r="G877"/>
  <c r="G880"/>
  <c r="H75" i="20"/>
  <c r="H855" i="8"/>
  <c r="H880"/>
  <c r="K75" i="20"/>
  <c r="H866" i="8"/>
  <c r="H877"/>
  <c r="I855"/>
  <c r="I866"/>
  <c r="I877"/>
  <c r="I880"/>
  <c r="E75" i="21"/>
  <c r="J855" i="8"/>
  <c r="J880"/>
  <c r="H75" i="21"/>
  <c r="J866" i="8"/>
  <c r="J877"/>
  <c r="K855"/>
  <c r="K866"/>
  <c r="K877"/>
  <c r="K880"/>
  <c r="K75" i="21"/>
  <c r="L855" i="8"/>
  <c r="L880"/>
  <c r="E75" i="22"/>
  <c r="L866" i="8"/>
  <c r="L877"/>
  <c r="M855"/>
  <c r="M866"/>
  <c r="M877"/>
  <c r="M880"/>
  <c r="H75" i="22"/>
  <c r="N855" i="8"/>
  <c r="N880"/>
  <c r="K75" i="22"/>
  <c r="N866" i="8"/>
  <c r="N877"/>
  <c r="B841"/>
  <c r="L843" s="1"/>
  <c r="C813"/>
  <c r="C838"/>
  <c r="E64" i="19"/>
  <c r="F64"/>
  <c r="I64" s="1"/>
  <c r="L64" s="1"/>
  <c r="C64" i="20" s="1"/>
  <c r="F64" s="1"/>
  <c r="I64" s="1"/>
  <c r="L64" s="1"/>
  <c r="C64" i="21" s="1"/>
  <c r="F64" s="1"/>
  <c r="I64" s="1"/>
  <c r="L64" s="1"/>
  <c r="C64" i="22" s="1"/>
  <c r="F64" s="1"/>
  <c r="I64" s="1"/>
  <c r="L64" s="1"/>
  <c r="E813" i="8"/>
  <c r="E838"/>
  <c r="K64" i="19"/>
  <c r="F813" i="8"/>
  <c r="F824"/>
  <c r="F835"/>
  <c r="F838"/>
  <c r="G813"/>
  <c r="G838"/>
  <c r="H64" i="20"/>
  <c r="G824" i="8"/>
  <c r="G835"/>
  <c r="H813"/>
  <c r="H824"/>
  <c r="H835"/>
  <c r="H838"/>
  <c r="K64" i="20"/>
  <c r="I813" i="8"/>
  <c r="I838"/>
  <c r="E64" i="21"/>
  <c r="I824" i="8"/>
  <c r="I835"/>
  <c r="J813"/>
  <c r="J824"/>
  <c r="J835"/>
  <c r="J838"/>
  <c r="H64" i="21"/>
  <c r="K813" i="8"/>
  <c r="K838"/>
  <c r="K64" i="21"/>
  <c r="K824" i="8"/>
  <c r="K835"/>
  <c r="L813"/>
  <c r="L824"/>
  <c r="L835"/>
  <c r="L838"/>
  <c r="E64" i="22"/>
  <c r="M813" i="8"/>
  <c r="M838"/>
  <c r="H64" i="22"/>
  <c r="M824" i="8"/>
  <c r="M835"/>
  <c r="N813"/>
  <c r="N824"/>
  <c r="N835"/>
  <c r="N838"/>
  <c r="K64" i="22"/>
  <c r="B799" i="8"/>
  <c r="L801" s="1"/>
  <c r="C782"/>
  <c r="C793"/>
  <c r="D771"/>
  <c r="D782"/>
  <c r="D793"/>
  <c r="D796"/>
  <c r="H63" i="19"/>
  <c r="E771" i="8"/>
  <c r="E796"/>
  <c r="K63" i="19"/>
  <c r="F771" i="8"/>
  <c r="F796"/>
  <c r="E63" i="20"/>
  <c r="F782" i="8"/>
  <c r="F793"/>
  <c r="G771"/>
  <c r="G782"/>
  <c r="G793"/>
  <c r="G796"/>
  <c r="H63" i="20"/>
  <c r="H771" i="8"/>
  <c r="H796"/>
  <c r="K63" i="20"/>
  <c r="H782" i="8"/>
  <c r="H793"/>
  <c r="I771"/>
  <c r="I782"/>
  <c r="I793"/>
  <c r="I796"/>
  <c r="E63" i="21"/>
  <c r="J771" i="8"/>
  <c r="J796"/>
  <c r="H63" i="21"/>
  <c r="J782" i="8"/>
  <c r="J793"/>
  <c r="K771"/>
  <c r="K782"/>
  <c r="K793"/>
  <c r="K796"/>
  <c r="K63" i="21"/>
  <c r="L771" i="8"/>
  <c r="L796"/>
  <c r="E63" i="22"/>
  <c r="L782" i="8"/>
  <c r="L793"/>
  <c r="M771"/>
  <c r="M782"/>
  <c r="M793"/>
  <c r="M796"/>
  <c r="H63" i="22"/>
  <c r="N771" i="8"/>
  <c r="N796"/>
  <c r="K63" i="22"/>
  <c r="N782" i="8"/>
  <c r="N793"/>
  <c r="B757"/>
  <c r="L759" s="1"/>
  <c r="C729"/>
  <c r="C754"/>
  <c r="C751"/>
  <c r="D729"/>
  <c r="D754"/>
  <c r="H62" i="19"/>
  <c r="D740" i="8"/>
  <c r="D751"/>
  <c r="E729"/>
  <c r="E740"/>
  <c r="E751"/>
  <c r="E754"/>
  <c r="K62" i="19"/>
  <c r="F729" i="8"/>
  <c r="F754"/>
  <c r="E62" i="20"/>
  <c r="F740" i="8"/>
  <c r="F751"/>
  <c r="G729"/>
  <c r="G740"/>
  <c r="G751"/>
  <c r="G754"/>
  <c r="H62" i="20"/>
  <c r="H729" i="8"/>
  <c r="H754"/>
  <c r="K62" i="20"/>
  <c r="H740" i="8"/>
  <c r="H751"/>
  <c r="I729"/>
  <c r="I740"/>
  <c r="I751"/>
  <c r="I754"/>
  <c r="E62" i="21"/>
  <c r="J729" i="8"/>
  <c r="J754"/>
  <c r="H62" i="21"/>
  <c r="J740" i="8"/>
  <c r="J751"/>
  <c r="K729"/>
  <c r="K740"/>
  <c r="K751"/>
  <c r="K754"/>
  <c r="K62" i="21"/>
  <c r="L729" i="8"/>
  <c r="L754"/>
  <c r="E62" i="22"/>
  <c r="L740" i="8"/>
  <c r="L751"/>
  <c r="M729"/>
  <c r="M740"/>
  <c r="M751"/>
  <c r="M754"/>
  <c r="H62" i="22"/>
  <c r="N729" i="8"/>
  <c r="N754"/>
  <c r="K62" i="22"/>
  <c r="N740" i="8"/>
  <c r="N751"/>
  <c r="B715"/>
  <c r="L717" s="1"/>
  <c r="E717"/>
  <c r="C687"/>
  <c r="C698"/>
  <c r="C709"/>
  <c r="C712"/>
  <c r="D687"/>
  <c r="D712"/>
  <c r="H51" i="19"/>
  <c r="D698" i="8"/>
  <c r="D709"/>
  <c r="E687"/>
  <c r="E712"/>
  <c r="K51" i="19"/>
  <c r="E709" i="8"/>
  <c r="F687"/>
  <c r="F698"/>
  <c r="F709"/>
  <c r="F712"/>
  <c r="E51" i="20"/>
  <c r="G687" i="8"/>
  <c r="G712"/>
  <c r="H51" i="20"/>
  <c r="G698" i="8"/>
  <c r="G709"/>
  <c r="H687"/>
  <c r="H698"/>
  <c r="H709"/>
  <c r="H712"/>
  <c r="K51" i="20"/>
  <c r="I687" i="8"/>
  <c r="I712"/>
  <c r="E51" i="21"/>
  <c r="I698" i="8"/>
  <c r="I709"/>
  <c r="J687"/>
  <c r="J698"/>
  <c r="J709"/>
  <c r="J712"/>
  <c r="H51" i="21"/>
  <c r="K687" i="8"/>
  <c r="K712"/>
  <c r="K51" i="21"/>
  <c r="K698" i="8"/>
  <c r="K709"/>
  <c r="L687"/>
  <c r="L698"/>
  <c r="L709"/>
  <c r="L712"/>
  <c r="E51" i="22"/>
  <c r="M687" i="8"/>
  <c r="M712"/>
  <c r="H51" i="22"/>
  <c r="M698" i="8"/>
  <c r="M709"/>
  <c r="N687"/>
  <c r="N698"/>
  <c r="N709"/>
  <c r="N712"/>
  <c r="K51" i="22"/>
  <c r="B673" i="8"/>
  <c r="L675" s="1"/>
  <c r="C645"/>
  <c r="C656"/>
  <c r="C667"/>
  <c r="C670"/>
  <c r="D645"/>
  <c r="D670"/>
  <c r="H49" i="19"/>
  <c r="D656" i="8"/>
  <c r="D667"/>
  <c r="E645"/>
  <c r="E667"/>
  <c r="F645"/>
  <c r="F656"/>
  <c r="F667"/>
  <c r="F670"/>
  <c r="E49" i="20"/>
  <c r="G645" i="8"/>
  <c r="G670"/>
  <c r="H49" i="20"/>
  <c r="G656" i="8"/>
  <c r="G667"/>
  <c r="H645"/>
  <c r="H656"/>
  <c r="H667"/>
  <c r="H670"/>
  <c r="K49" i="20"/>
  <c r="I645" i="8"/>
  <c r="I670"/>
  <c r="E49" i="21"/>
  <c r="I656" i="8"/>
  <c r="I667"/>
  <c r="J645"/>
  <c r="J656"/>
  <c r="J667"/>
  <c r="J670"/>
  <c r="H49" i="21"/>
  <c r="K645" i="8"/>
  <c r="K670"/>
  <c r="K49" i="21"/>
  <c r="K656" i="8"/>
  <c r="K667"/>
  <c r="L645"/>
  <c r="L656"/>
  <c r="L667"/>
  <c r="L670"/>
  <c r="E49" i="22"/>
  <c r="M645" i="8"/>
  <c r="M670"/>
  <c r="H49" i="22"/>
  <c r="M656" i="8"/>
  <c r="M667"/>
  <c r="N645"/>
  <c r="N656"/>
  <c r="N667"/>
  <c r="N670"/>
  <c r="K49" i="22"/>
  <c r="B631" i="8"/>
  <c r="L633" s="1"/>
  <c r="C603"/>
  <c r="C614"/>
  <c r="C625"/>
  <c r="D603"/>
  <c r="D628"/>
  <c r="H46" i="19"/>
  <c r="D625" i="8"/>
  <c r="E603"/>
  <c r="E628"/>
  <c r="K46" i="19"/>
  <c r="E614" i="8"/>
  <c r="F603"/>
  <c r="F614"/>
  <c r="F625"/>
  <c r="F628"/>
  <c r="E46" i="20"/>
  <c r="G603" i="8"/>
  <c r="G628"/>
  <c r="H46" i="20"/>
  <c r="G614" i="8"/>
  <c r="G625"/>
  <c r="H603"/>
  <c r="H614"/>
  <c r="H625"/>
  <c r="H628"/>
  <c r="K46" i="20"/>
  <c r="I603" i="8"/>
  <c r="I628"/>
  <c r="E46" i="21"/>
  <c r="I614" i="8"/>
  <c r="I625"/>
  <c r="J603"/>
  <c r="J614"/>
  <c r="J625"/>
  <c r="J628"/>
  <c r="H46" i="21"/>
  <c r="K603" i="8"/>
  <c r="K628"/>
  <c r="K46" i="21"/>
  <c r="K614" i="8"/>
  <c r="K625"/>
  <c r="L603"/>
  <c r="L614"/>
  <c r="L625"/>
  <c r="L628"/>
  <c r="E46" i="22"/>
  <c r="M603" i="8"/>
  <c r="M628"/>
  <c r="H46" i="22"/>
  <c r="M614" i="8"/>
  <c r="M625"/>
  <c r="N603"/>
  <c r="N614"/>
  <c r="N625"/>
  <c r="N628"/>
  <c r="K46" i="22"/>
  <c r="B589" i="8"/>
  <c r="L591" s="1"/>
  <c r="D561"/>
  <c r="D586"/>
  <c r="E561"/>
  <c r="E583"/>
  <c r="F561"/>
  <c r="F572"/>
  <c r="F583"/>
  <c r="G561"/>
  <c r="G572"/>
  <c r="G583"/>
  <c r="G586"/>
  <c r="H561"/>
  <c r="H572"/>
  <c r="H583"/>
  <c r="I561"/>
  <c r="I572"/>
  <c r="I583"/>
  <c r="I586"/>
  <c r="J561"/>
  <c r="J572"/>
  <c r="J583"/>
  <c r="K561"/>
  <c r="K572"/>
  <c r="K583"/>
  <c r="K586"/>
  <c r="L561"/>
  <c r="L572"/>
  <c r="L583"/>
  <c r="M561"/>
  <c r="M572"/>
  <c r="M583"/>
  <c r="M586"/>
  <c r="N561"/>
  <c r="N572"/>
  <c r="N583"/>
  <c r="B547"/>
  <c r="L549" s="1"/>
  <c r="C530"/>
  <c r="C544"/>
  <c r="C541"/>
  <c r="D541"/>
  <c r="D544"/>
  <c r="E530"/>
  <c r="E544"/>
  <c r="F519"/>
  <c r="F530"/>
  <c r="F541"/>
  <c r="F544"/>
  <c r="G519"/>
  <c r="G544"/>
  <c r="G530"/>
  <c r="G541"/>
  <c r="H519"/>
  <c r="H530"/>
  <c r="H541"/>
  <c r="H544"/>
  <c r="I519"/>
  <c r="I544"/>
  <c r="I530"/>
  <c r="I541"/>
  <c r="J519"/>
  <c r="J530"/>
  <c r="J541"/>
  <c r="J544"/>
  <c r="K519"/>
  <c r="K544"/>
  <c r="K530"/>
  <c r="K541"/>
  <c r="L519"/>
  <c r="L530"/>
  <c r="L541"/>
  <c r="L544"/>
  <c r="M519"/>
  <c r="M544"/>
  <c r="M530"/>
  <c r="M541"/>
  <c r="N519"/>
  <c r="N530"/>
  <c r="N541"/>
  <c r="N544"/>
  <c r="B505"/>
  <c r="L507" s="1"/>
  <c r="C477"/>
  <c r="C488"/>
  <c r="D477"/>
  <c r="D502"/>
  <c r="H39" i="19"/>
  <c r="E477" i="8"/>
  <c r="E488"/>
  <c r="F477"/>
  <c r="F488"/>
  <c r="F499"/>
  <c r="F502"/>
  <c r="E39" i="20"/>
  <c r="G477" i="8"/>
  <c r="G502"/>
  <c r="H39" i="20"/>
  <c r="G488" i="8"/>
  <c r="G499"/>
  <c r="H477"/>
  <c r="H488"/>
  <c r="H499"/>
  <c r="H502"/>
  <c r="K39" i="20"/>
  <c r="I477" i="8"/>
  <c r="I502"/>
  <c r="E39" i="21"/>
  <c r="I488" i="8"/>
  <c r="I499"/>
  <c r="J477"/>
  <c r="J488"/>
  <c r="J499"/>
  <c r="J502"/>
  <c r="H39" i="21"/>
  <c r="K477" i="8"/>
  <c r="K502"/>
  <c r="K39" i="21"/>
  <c r="K488" i="8"/>
  <c r="K499"/>
  <c r="L477"/>
  <c r="L488"/>
  <c r="L499"/>
  <c r="L502"/>
  <c r="E39" i="22"/>
  <c r="M477" i="8"/>
  <c r="M502"/>
  <c r="H39" i="22"/>
  <c r="M488" i="8"/>
  <c r="M499"/>
  <c r="N477"/>
  <c r="N488"/>
  <c r="N499"/>
  <c r="N502"/>
  <c r="K39" i="22"/>
  <c r="B463" i="8"/>
  <c r="L465" s="1"/>
  <c r="C461"/>
  <c r="D458"/>
  <c r="D461"/>
  <c r="E458"/>
  <c r="E461"/>
  <c r="F458"/>
  <c r="F461"/>
  <c r="G458"/>
  <c r="G461"/>
  <c r="H458"/>
  <c r="H461"/>
  <c r="I458"/>
  <c r="I461"/>
  <c r="J458"/>
  <c r="J461"/>
  <c r="K458"/>
  <c r="K461"/>
  <c r="L458"/>
  <c r="L461"/>
  <c r="M458"/>
  <c r="M461"/>
  <c r="N458"/>
  <c r="N461"/>
  <c r="F435"/>
  <c r="F460"/>
  <c r="G435"/>
  <c r="G460"/>
  <c r="G446"/>
  <c r="G457"/>
  <c r="H435"/>
  <c r="H446"/>
  <c r="H457"/>
  <c r="H460"/>
  <c r="I435"/>
  <c r="I460"/>
  <c r="I446"/>
  <c r="I457"/>
  <c r="J435"/>
  <c r="J446"/>
  <c r="J457"/>
  <c r="J460"/>
  <c r="K435"/>
  <c r="K460"/>
  <c r="K446"/>
  <c r="K457"/>
  <c r="L435"/>
  <c r="L446"/>
  <c r="L457"/>
  <c r="L460"/>
  <c r="M435"/>
  <c r="M460"/>
  <c r="M446"/>
  <c r="M457"/>
  <c r="N435"/>
  <c r="N446"/>
  <c r="N457"/>
  <c r="N460"/>
  <c r="B421"/>
  <c r="L423" s="1"/>
  <c r="C404"/>
  <c r="C415"/>
  <c r="D393"/>
  <c r="D418"/>
  <c r="H25" i="19"/>
  <c r="D404" i="8"/>
  <c r="D415"/>
  <c r="E393"/>
  <c r="E418"/>
  <c r="K25" i="19"/>
  <c r="E415" i="8"/>
  <c r="F393"/>
  <c r="F404"/>
  <c r="F415"/>
  <c r="F418"/>
  <c r="E25" i="20"/>
  <c r="G393" i="8"/>
  <c r="G404"/>
  <c r="G415"/>
  <c r="H393"/>
  <c r="H404"/>
  <c r="H415"/>
  <c r="H418"/>
  <c r="K25" i="20"/>
  <c r="I393" i="8"/>
  <c r="I404"/>
  <c r="I415"/>
  <c r="J393"/>
  <c r="J404"/>
  <c r="J415"/>
  <c r="J418"/>
  <c r="H25" i="21"/>
  <c r="K393" i="8"/>
  <c r="K404"/>
  <c r="K415"/>
  <c r="L393"/>
  <c r="L404"/>
  <c r="L415"/>
  <c r="L418"/>
  <c r="E25" i="22"/>
  <c r="M393" i="8"/>
  <c r="M404"/>
  <c r="M415"/>
  <c r="N393"/>
  <c r="N404"/>
  <c r="N415"/>
  <c r="N418"/>
  <c r="K25" i="22"/>
  <c r="B379" i="8"/>
  <c r="L381" s="1"/>
  <c r="C351"/>
  <c r="C373"/>
  <c r="D351"/>
  <c r="D362"/>
  <c r="D373"/>
  <c r="D376"/>
  <c r="H24" i="19"/>
  <c r="E351" i="8"/>
  <c r="E376"/>
  <c r="K24" i="19"/>
  <c r="F351" i="8"/>
  <c r="F376"/>
  <c r="E24" i="20"/>
  <c r="F362" i="8"/>
  <c r="F373"/>
  <c r="G351"/>
  <c r="G362"/>
  <c r="G373"/>
  <c r="G376"/>
  <c r="H24" i="20"/>
  <c r="H351" i="8"/>
  <c r="H376"/>
  <c r="K24" i="20"/>
  <c r="H362" i="8"/>
  <c r="H373"/>
  <c r="I351"/>
  <c r="I362"/>
  <c r="I373"/>
  <c r="I376"/>
  <c r="E24" i="21"/>
  <c r="J351" i="8"/>
  <c r="J376"/>
  <c r="H24" i="21"/>
  <c r="J362" i="8"/>
  <c r="J373"/>
  <c r="K351"/>
  <c r="K362"/>
  <c r="K373"/>
  <c r="K376"/>
  <c r="K24" i="21"/>
  <c r="L351" i="8"/>
  <c r="L376"/>
  <c r="E24" i="22"/>
  <c r="L362" i="8"/>
  <c r="L373"/>
  <c r="M351"/>
  <c r="M362"/>
  <c r="M373"/>
  <c r="M376"/>
  <c r="H24" i="22"/>
  <c r="N351" i="8"/>
  <c r="N376"/>
  <c r="K24" i="22"/>
  <c r="N362" i="8"/>
  <c r="N373"/>
  <c r="B337"/>
  <c r="L339" s="1"/>
  <c r="C309"/>
  <c r="C334"/>
  <c r="C331"/>
  <c r="D331"/>
  <c r="E309"/>
  <c r="E331"/>
  <c r="F309"/>
  <c r="F320"/>
  <c r="F331"/>
  <c r="G309"/>
  <c r="G320"/>
  <c r="G331"/>
  <c r="G334"/>
  <c r="H22" i="20"/>
  <c r="H309" i="8"/>
  <c r="H320"/>
  <c r="H331"/>
  <c r="I309"/>
  <c r="I320"/>
  <c r="I331"/>
  <c r="I334"/>
  <c r="E22" i="21"/>
  <c r="J309" i="8"/>
  <c r="J320"/>
  <c r="J331"/>
  <c r="K309"/>
  <c r="K320"/>
  <c r="K331"/>
  <c r="K334"/>
  <c r="K22" i="21"/>
  <c r="L309" i="8"/>
  <c r="L320"/>
  <c r="L331"/>
  <c r="M309"/>
  <c r="M320"/>
  <c r="M331"/>
  <c r="M334"/>
  <c r="H22" i="22"/>
  <c r="N309" i="8"/>
  <c r="N320"/>
  <c r="N331"/>
  <c r="B295"/>
  <c r="L297" s="1"/>
  <c r="C267"/>
  <c r="C292"/>
  <c r="C278"/>
  <c r="D267"/>
  <c r="D292"/>
  <c r="H19" i="19"/>
  <c r="D289" i="8"/>
  <c r="E267"/>
  <c r="E292"/>
  <c r="K19" i="19"/>
  <c r="F267" i="8"/>
  <c r="F278"/>
  <c r="F289"/>
  <c r="G267"/>
  <c r="G278"/>
  <c r="G289"/>
  <c r="G292"/>
  <c r="H19" i="20"/>
  <c r="H267" i="8"/>
  <c r="H278"/>
  <c r="H289"/>
  <c r="I267"/>
  <c r="I278"/>
  <c r="I289"/>
  <c r="I292"/>
  <c r="E19" i="21"/>
  <c r="J267" i="8"/>
  <c r="J278"/>
  <c r="J289"/>
  <c r="K267"/>
  <c r="K278"/>
  <c r="K289"/>
  <c r="K292"/>
  <c r="K19" i="21"/>
  <c r="L267" i="8"/>
  <c r="L278"/>
  <c r="L289"/>
  <c r="M267"/>
  <c r="M278"/>
  <c r="M289"/>
  <c r="M292"/>
  <c r="H19" i="22"/>
  <c r="N267" i="8"/>
  <c r="N278"/>
  <c r="N289"/>
  <c r="B253"/>
  <c r="L255" s="1"/>
  <c r="C225"/>
  <c r="C250"/>
  <c r="C236"/>
  <c r="C247"/>
  <c r="D225"/>
  <c r="D236"/>
  <c r="D247"/>
  <c r="D250"/>
  <c r="H18" i="19"/>
  <c r="E225" i="8"/>
  <c r="E250"/>
  <c r="K18" i="19"/>
  <c r="E236" i="8"/>
  <c r="E247"/>
  <c r="F225"/>
  <c r="F236"/>
  <c r="F247"/>
  <c r="F250"/>
  <c r="E18" i="20"/>
  <c r="G225" i="8"/>
  <c r="G250"/>
  <c r="H18" i="20"/>
  <c r="G236" i="8"/>
  <c r="G247"/>
  <c r="H225"/>
  <c r="H236"/>
  <c r="H247"/>
  <c r="H250"/>
  <c r="K18" i="20"/>
  <c r="I225" i="8"/>
  <c r="I250"/>
  <c r="E18" i="21"/>
  <c r="I236" i="8"/>
  <c r="I247"/>
  <c r="J225"/>
  <c r="J236"/>
  <c r="J247"/>
  <c r="J250"/>
  <c r="H18" i="21"/>
  <c r="K225" i="8"/>
  <c r="K250"/>
  <c r="K18" i="21"/>
  <c r="K236" i="8"/>
  <c r="K247"/>
  <c r="L225"/>
  <c r="L236"/>
  <c r="L247"/>
  <c r="L250"/>
  <c r="E18" i="22"/>
  <c r="M225" i="8"/>
  <c r="M250"/>
  <c r="H18" i="22"/>
  <c r="M236" i="8"/>
  <c r="M247"/>
  <c r="N225"/>
  <c r="N236"/>
  <c r="N247"/>
  <c r="N250"/>
  <c r="K18" i="22"/>
  <c r="B211" i="8"/>
  <c r="L213" s="1"/>
  <c r="C194"/>
  <c r="E183"/>
  <c r="E208"/>
  <c r="K10" i="19"/>
  <c r="F183" i="8"/>
  <c r="F194"/>
  <c r="F205"/>
  <c r="G183"/>
  <c r="G194"/>
  <c r="G205"/>
  <c r="G208"/>
  <c r="H10" i="20"/>
  <c r="H183" i="8"/>
  <c r="H194"/>
  <c r="H205"/>
  <c r="I183"/>
  <c r="I194"/>
  <c r="I205"/>
  <c r="I208"/>
  <c r="E10" i="21"/>
  <c r="J183" i="8"/>
  <c r="J194"/>
  <c r="J205"/>
  <c r="K183"/>
  <c r="K194"/>
  <c r="K205"/>
  <c r="K208"/>
  <c r="K10" i="21"/>
  <c r="L183" i="8"/>
  <c r="L194"/>
  <c r="L205"/>
  <c r="M183"/>
  <c r="M194"/>
  <c r="M205"/>
  <c r="M208"/>
  <c r="H10" i="22"/>
  <c r="N183" i="8"/>
  <c r="N194"/>
  <c r="N205"/>
  <c r="B169"/>
  <c r="L171" s="1"/>
  <c r="C141"/>
  <c r="C166"/>
  <c r="C163"/>
  <c r="D141"/>
  <c r="D166"/>
  <c r="H9" i="19"/>
  <c r="D152" i="8"/>
  <c r="E152"/>
  <c r="F141"/>
  <c r="F152"/>
  <c r="F163"/>
  <c r="G141"/>
  <c r="G152"/>
  <c r="G163"/>
  <c r="G166"/>
  <c r="H9" i="20"/>
  <c r="H141" i="8"/>
  <c r="H152"/>
  <c r="H163"/>
  <c r="I141"/>
  <c r="I152"/>
  <c r="I163"/>
  <c r="I166"/>
  <c r="E9" i="21"/>
  <c r="J141" i="8"/>
  <c r="J152"/>
  <c r="J163"/>
  <c r="K141"/>
  <c r="K152"/>
  <c r="K163"/>
  <c r="K166"/>
  <c r="K9" i="21"/>
  <c r="L141" i="8"/>
  <c r="L152"/>
  <c r="L163"/>
  <c r="M141"/>
  <c r="M152"/>
  <c r="M163"/>
  <c r="M166"/>
  <c r="H9" i="22"/>
  <c r="N141" i="8"/>
  <c r="N152"/>
  <c r="N163"/>
  <c r="B127"/>
  <c r="L129" s="1"/>
  <c r="C99"/>
  <c r="C124"/>
  <c r="C110"/>
  <c r="C121"/>
  <c r="D99"/>
  <c r="D110"/>
  <c r="D121"/>
  <c r="D124"/>
  <c r="H8" i="19"/>
  <c r="E99" i="8"/>
  <c r="E124"/>
  <c r="K8" i="19"/>
  <c r="E110" i="8"/>
  <c r="E121"/>
  <c r="F99"/>
  <c r="F110"/>
  <c r="F121"/>
  <c r="F124"/>
  <c r="E8" i="20"/>
  <c r="G99" i="8"/>
  <c r="G124"/>
  <c r="H8" i="20"/>
  <c r="G110" i="8"/>
  <c r="G121"/>
  <c r="H99"/>
  <c r="H110"/>
  <c r="H121"/>
  <c r="H124"/>
  <c r="K8" i="20"/>
  <c r="I99" i="8"/>
  <c r="I124"/>
  <c r="E8" i="21"/>
  <c r="I110" i="8"/>
  <c r="I121"/>
  <c r="J99"/>
  <c r="J110"/>
  <c r="J121"/>
  <c r="J124"/>
  <c r="H8" i="21"/>
  <c r="K99" i="8"/>
  <c r="K124"/>
  <c r="K8" i="21"/>
  <c r="K110" i="8"/>
  <c r="K121"/>
  <c r="L99"/>
  <c r="L110"/>
  <c r="L121"/>
  <c r="L124"/>
  <c r="E8" i="22"/>
  <c r="M99" i="8"/>
  <c r="M124"/>
  <c r="H8" i="22"/>
  <c r="M110" i="8"/>
  <c r="M121"/>
  <c r="N99"/>
  <c r="N110"/>
  <c r="N121"/>
  <c r="N124"/>
  <c r="K8" i="22"/>
  <c r="B85" i="8"/>
  <c r="L87" s="1"/>
  <c r="C57"/>
  <c r="C82"/>
  <c r="E6" i="19"/>
  <c r="F6"/>
  <c r="C83" i="8"/>
  <c r="D80"/>
  <c r="F68"/>
  <c r="F79"/>
  <c r="G57"/>
  <c r="G68"/>
  <c r="G79"/>
  <c r="G82"/>
  <c r="H6" i="20"/>
  <c r="H57" i="8"/>
  <c r="H82"/>
  <c r="K6" i="20"/>
  <c r="H68" i="8"/>
  <c r="H79"/>
  <c r="I57"/>
  <c r="I68"/>
  <c r="I79"/>
  <c r="I82"/>
  <c r="E6" i="21"/>
  <c r="J57" i="8"/>
  <c r="J82"/>
  <c r="H6" i="21"/>
  <c r="J68" i="8"/>
  <c r="J79"/>
  <c r="K57"/>
  <c r="K68"/>
  <c r="K79"/>
  <c r="K82"/>
  <c r="K6" i="21"/>
  <c r="L57" i="8"/>
  <c r="L82"/>
  <c r="E6" i="22"/>
  <c r="L68" i="8"/>
  <c r="L79"/>
  <c r="M57"/>
  <c r="M68"/>
  <c r="M79"/>
  <c r="M82"/>
  <c r="H6" i="22"/>
  <c r="N57" i="8"/>
  <c r="N82"/>
  <c r="K6" i="22"/>
  <c r="N68" i="8"/>
  <c r="N79"/>
  <c r="B43"/>
  <c r="L45" s="1"/>
  <c r="C15"/>
  <c r="C26"/>
  <c r="C37"/>
  <c r="C40"/>
  <c r="D15"/>
  <c r="D26"/>
  <c r="D37"/>
  <c r="E15"/>
  <c r="E40"/>
  <c r="K5" i="19"/>
  <c r="E37" i="8"/>
  <c r="F15"/>
  <c r="F26"/>
  <c r="F37"/>
  <c r="F40"/>
  <c r="E5" i="20"/>
  <c r="G15" i="8"/>
  <c r="G26"/>
  <c r="G37"/>
  <c r="H15"/>
  <c r="H26"/>
  <c r="H37"/>
  <c r="H40"/>
  <c r="K5" i="20"/>
  <c r="I15" i="8"/>
  <c r="I26"/>
  <c r="I37"/>
  <c r="J15"/>
  <c r="J26"/>
  <c r="J37"/>
  <c r="J40"/>
  <c r="H5" i="21"/>
  <c r="K15" i="8"/>
  <c r="K26"/>
  <c r="K37"/>
  <c r="L15"/>
  <c r="L26"/>
  <c r="L37"/>
  <c r="L40"/>
  <c r="M15"/>
  <c r="M26"/>
  <c r="M37"/>
  <c r="N15"/>
  <c r="N26"/>
  <c r="N37"/>
  <c r="N40"/>
  <c r="K5" i="22"/>
  <c r="B1" i="8"/>
  <c r="L3" s="1"/>
  <c r="C645" i="1"/>
  <c r="C656"/>
  <c r="C667"/>
  <c r="C670"/>
  <c r="D645"/>
  <c r="D670"/>
  <c r="H102" i="19"/>
  <c r="D656" i="1"/>
  <c r="D667"/>
  <c r="G645"/>
  <c r="G656"/>
  <c r="G667"/>
  <c r="G670"/>
  <c r="H102" i="20"/>
  <c r="H645" i="1"/>
  <c r="H670"/>
  <c r="K102" i="20"/>
  <c r="H656" i="1"/>
  <c r="H667"/>
  <c r="I645"/>
  <c r="I656"/>
  <c r="I667"/>
  <c r="I670"/>
  <c r="E102" i="21"/>
  <c r="J645" i="1"/>
  <c r="J670"/>
  <c r="H102" i="21"/>
  <c r="J656" i="1"/>
  <c r="J667"/>
  <c r="K645"/>
  <c r="K656"/>
  <c r="K667"/>
  <c r="K670"/>
  <c r="K102" i="21"/>
  <c r="L645" i="1"/>
  <c r="L670"/>
  <c r="E102" i="22"/>
  <c r="L656" i="1"/>
  <c r="L667"/>
  <c r="M645"/>
  <c r="M656"/>
  <c r="M667"/>
  <c r="M670"/>
  <c r="H102" i="22"/>
  <c r="N645" i="1"/>
  <c r="N670"/>
  <c r="K102" i="22"/>
  <c r="N656" i="1"/>
  <c r="N667"/>
  <c r="B631"/>
  <c r="L633" s="1"/>
  <c r="C603"/>
  <c r="C614"/>
  <c r="C625"/>
  <c r="C628"/>
  <c r="D603"/>
  <c r="D614"/>
  <c r="D625"/>
  <c r="E603"/>
  <c r="E628"/>
  <c r="K48" i="19"/>
  <c r="E614" i="1"/>
  <c r="G603"/>
  <c r="G614"/>
  <c r="G625"/>
  <c r="H603"/>
  <c r="H614"/>
  <c r="H625"/>
  <c r="H628"/>
  <c r="K48" i="20"/>
  <c r="I603" i="1"/>
  <c r="I614"/>
  <c r="I625"/>
  <c r="J603"/>
  <c r="J628"/>
  <c r="H48" i="21"/>
  <c r="J614" i="1"/>
  <c r="J625"/>
  <c r="K603"/>
  <c r="K628"/>
  <c r="K48" i="21"/>
  <c r="K614" i="1"/>
  <c r="K625"/>
  <c r="L603"/>
  <c r="L628"/>
  <c r="E48" i="22"/>
  <c r="L614" i="1"/>
  <c r="L625"/>
  <c r="M603"/>
  <c r="M628"/>
  <c r="H48" i="22"/>
  <c r="M614" i="1"/>
  <c r="M625"/>
  <c r="N603"/>
  <c r="N614"/>
  <c r="N625"/>
  <c r="N628"/>
  <c r="K48" i="22"/>
  <c r="B589" i="1"/>
  <c r="L591" s="1"/>
  <c r="C561"/>
  <c r="C586"/>
  <c r="C587"/>
  <c r="D584"/>
  <c r="E583"/>
  <c r="F561"/>
  <c r="F572"/>
  <c r="F583"/>
  <c r="F586"/>
  <c r="E81" i="20"/>
  <c r="G561" i="1"/>
  <c r="G586"/>
  <c r="H81" i="20"/>
  <c r="G572" i="1"/>
  <c r="G583"/>
  <c r="H561"/>
  <c r="H572"/>
  <c r="H583"/>
  <c r="H586"/>
  <c r="K81" i="20"/>
  <c r="I561" i="1"/>
  <c r="I572"/>
  <c r="I583"/>
  <c r="J561"/>
  <c r="J572"/>
  <c r="J583"/>
  <c r="J586"/>
  <c r="H81" i="21"/>
  <c r="K561" i="1"/>
  <c r="K572"/>
  <c r="K583"/>
  <c r="L561"/>
  <c r="L572"/>
  <c r="L583"/>
  <c r="L586"/>
  <c r="E81" i="22"/>
  <c r="M561" i="1"/>
  <c r="M586"/>
  <c r="H81" i="22"/>
  <c r="M572" i="1"/>
  <c r="M583"/>
  <c r="N561"/>
  <c r="N572"/>
  <c r="N583"/>
  <c r="N586"/>
  <c r="K81" i="22"/>
  <c r="B547" i="1"/>
  <c r="L549" s="1"/>
  <c r="C545"/>
  <c r="D542"/>
  <c r="D545"/>
  <c r="E542"/>
  <c r="F519"/>
  <c r="F544"/>
  <c r="F530"/>
  <c r="G519"/>
  <c r="G544"/>
  <c r="G530"/>
  <c r="G541"/>
  <c r="H519"/>
  <c r="H544"/>
  <c r="H530"/>
  <c r="H541"/>
  <c r="I519"/>
  <c r="I544"/>
  <c r="I530"/>
  <c r="I541"/>
  <c r="J519"/>
  <c r="J544"/>
  <c r="J530"/>
  <c r="J541"/>
  <c r="K519"/>
  <c r="K530"/>
  <c r="K541"/>
  <c r="K544"/>
  <c r="L519"/>
  <c r="L530"/>
  <c r="L541"/>
  <c r="M519"/>
  <c r="M530"/>
  <c r="M541"/>
  <c r="M544"/>
  <c r="N519"/>
  <c r="N530"/>
  <c r="N541"/>
  <c r="B505"/>
  <c r="L507" s="1"/>
  <c r="C499"/>
  <c r="D488"/>
  <c r="D499"/>
  <c r="E477"/>
  <c r="E502"/>
  <c r="K61" i="19"/>
  <c r="E488" i="1"/>
  <c r="E499"/>
  <c r="F477"/>
  <c r="F488"/>
  <c r="F499"/>
  <c r="F502"/>
  <c r="E61" i="20"/>
  <c r="G477" i="1"/>
  <c r="G488"/>
  <c r="G499"/>
  <c r="H477"/>
  <c r="H488"/>
  <c r="H499"/>
  <c r="H502"/>
  <c r="K61" i="20"/>
  <c r="I477" i="1"/>
  <c r="I488"/>
  <c r="I499"/>
  <c r="J477"/>
  <c r="J502"/>
  <c r="H61" i="21"/>
  <c r="J488" i="1"/>
  <c r="J499"/>
  <c r="K477"/>
  <c r="K502"/>
  <c r="K61" i="21"/>
  <c r="K488" i="1"/>
  <c r="K499"/>
  <c r="L477"/>
  <c r="L502"/>
  <c r="E61" i="22"/>
  <c r="L488" i="1"/>
  <c r="L499"/>
  <c r="M477"/>
  <c r="M502"/>
  <c r="H61" i="22"/>
  <c r="M488" i="1"/>
  <c r="M499"/>
  <c r="N477"/>
  <c r="N488"/>
  <c r="N499"/>
  <c r="N502"/>
  <c r="K61" i="22"/>
  <c r="B463" i="1"/>
  <c r="L465" s="1"/>
  <c r="C457"/>
  <c r="D457"/>
  <c r="F446"/>
  <c r="F457"/>
  <c r="G435"/>
  <c r="G446"/>
  <c r="G457"/>
  <c r="G460"/>
  <c r="H60" i="20"/>
  <c r="H435" i="1"/>
  <c r="H446"/>
  <c r="H457"/>
  <c r="I435"/>
  <c r="I446"/>
  <c r="I457"/>
  <c r="I460"/>
  <c r="E60" i="21"/>
  <c r="J435" i="1"/>
  <c r="J460"/>
  <c r="H60" i="21"/>
  <c r="J446" i="1"/>
  <c r="J457"/>
  <c r="K435"/>
  <c r="K446"/>
  <c r="K457"/>
  <c r="K460"/>
  <c r="K60" i="21"/>
  <c r="L435" i="1"/>
  <c r="L460"/>
  <c r="E60" i="22"/>
  <c r="L446" i="1"/>
  <c r="L457"/>
  <c r="M435"/>
  <c r="M446"/>
  <c r="M457"/>
  <c r="M460"/>
  <c r="H60" i="22"/>
  <c r="N435" i="1"/>
  <c r="N446"/>
  <c r="N457"/>
  <c r="B421"/>
  <c r="L423" s="1"/>
  <c r="C419"/>
  <c r="D416"/>
  <c r="G393"/>
  <c r="G418"/>
  <c r="H59" i="20"/>
  <c r="G404" i="1"/>
  <c r="G415"/>
  <c r="H393"/>
  <c r="H418"/>
  <c r="K59" i="20"/>
  <c r="H404" i="1"/>
  <c r="H415"/>
  <c r="I393"/>
  <c r="I404"/>
  <c r="I415"/>
  <c r="I418"/>
  <c r="E59" i="21"/>
  <c r="J393" i="1"/>
  <c r="J404"/>
  <c r="J415"/>
  <c r="K393"/>
  <c r="K404"/>
  <c r="K415"/>
  <c r="K418"/>
  <c r="K59" i="21"/>
  <c r="L393" i="1"/>
  <c r="L404"/>
  <c r="L415"/>
  <c r="M393"/>
  <c r="M418"/>
  <c r="H59" i="22"/>
  <c r="M404" i="1"/>
  <c r="M415"/>
  <c r="N393"/>
  <c r="N418"/>
  <c r="K59" i="22"/>
  <c r="N404" i="1"/>
  <c r="N415"/>
  <c r="B379"/>
  <c r="L381" s="1"/>
  <c r="C377"/>
  <c r="D374"/>
  <c r="D377"/>
  <c r="E374"/>
  <c r="E377"/>
  <c r="F374"/>
  <c r="F377"/>
  <c r="G374"/>
  <c r="G377"/>
  <c r="H374"/>
  <c r="G351"/>
  <c r="G376"/>
  <c r="G362"/>
  <c r="G373"/>
  <c r="H351"/>
  <c r="H362"/>
  <c r="H373"/>
  <c r="H376"/>
  <c r="K58" i="20"/>
  <c r="I351" i="1"/>
  <c r="I362"/>
  <c r="I373"/>
  <c r="J351"/>
  <c r="J362"/>
  <c r="J373"/>
  <c r="J376"/>
  <c r="H58" i="21"/>
  <c r="K351" i="1"/>
  <c r="K362"/>
  <c r="K373"/>
  <c r="L351"/>
  <c r="L362"/>
  <c r="L373"/>
  <c r="L376"/>
  <c r="E58" i="22"/>
  <c r="M351" i="1"/>
  <c r="M376"/>
  <c r="H58" i="22"/>
  <c r="M362" i="1"/>
  <c r="M373"/>
  <c r="N351"/>
  <c r="N362"/>
  <c r="N373"/>
  <c r="N376"/>
  <c r="K58" i="22"/>
  <c r="B337" i="1"/>
  <c r="L339" s="1"/>
  <c r="C331"/>
  <c r="C334"/>
  <c r="C335"/>
  <c r="D332"/>
  <c r="D335"/>
  <c r="E332"/>
  <c r="D331"/>
  <c r="D334"/>
  <c r="F320"/>
  <c r="F331"/>
  <c r="G309"/>
  <c r="G334"/>
  <c r="G320"/>
  <c r="G331"/>
  <c r="H309"/>
  <c r="H320"/>
  <c r="H331"/>
  <c r="H334"/>
  <c r="I309"/>
  <c r="I320"/>
  <c r="I331"/>
  <c r="J309"/>
  <c r="J320"/>
  <c r="J331"/>
  <c r="J334"/>
  <c r="K309"/>
  <c r="K320"/>
  <c r="K331"/>
  <c r="L309"/>
  <c r="L334"/>
  <c r="L320"/>
  <c r="L331"/>
  <c r="M309"/>
  <c r="M334"/>
  <c r="M320"/>
  <c r="M331"/>
  <c r="N309"/>
  <c r="N334"/>
  <c r="N320"/>
  <c r="N331"/>
  <c r="B295"/>
  <c r="L297" s="1"/>
  <c r="C267"/>
  <c r="C278"/>
  <c r="C289"/>
  <c r="C292"/>
  <c r="D267"/>
  <c r="D292"/>
  <c r="H38" i="19"/>
  <c r="D278" i="1"/>
  <c r="D289"/>
  <c r="E267"/>
  <c r="E278"/>
  <c r="E289"/>
  <c r="E292"/>
  <c r="K38" i="19"/>
  <c r="F267" i="1"/>
  <c r="F278"/>
  <c r="F289"/>
  <c r="G267"/>
  <c r="G278"/>
  <c r="G289"/>
  <c r="G292"/>
  <c r="H38" i="20"/>
  <c r="H267" i="1"/>
  <c r="H278"/>
  <c r="H289"/>
  <c r="I267"/>
  <c r="I278"/>
  <c r="I289"/>
  <c r="I292"/>
  <c r="E38" i="21"/>
  <c r="J267" i="1"/>
  <c r="J292"/>
  <c r="H38" i="21"/>
  <c r="J278" i="1"/>
  <c r="J289"/>
  <c r="K267"/>
  <c r="K278"/>
  <c r="K289"/>
  <c r="K292"/>
  <c r="K38" i="21"/>
  <c r="L267" i="1"/>
  <c r="L292"/>
  <c r="E38" i="22"/>
  <c r="L278" i="1"/>
  <c r="L289"/>
  <c r="M267"/>
  <c r="M278"/>
  <c r="M289"/>
  <c r="M292"/>
  <c r="H38" i="22"/>
  <c r="N267" i="1"/>
  <c r="N278"/>
  <c r="N289"/>
  <c r="B253"/>
  <c r="L255" s="1"/>
  <c r="C225"/>
  <c r="C250"/>
  <c r="D225"/>
  <c r="D250"/>
  <c r="H36" i="19"/>
  <c r="F247" i="1"/>
  <c r="F250"/>
  <c r="E36" i="20"/>
  <c r="G225" i="1"/>
  <c r="G250"/>
  <c r="H36" i="20"/>
  <c r="G236" i="1"/>
  <c r="G247"/>
  <c r="H225"/>
  <c r="H236"/>
  <c r="H247"/>
  <c r="H250"/>
  <c r="K36" i="20"/>
  <c r="I225" i="1"/>
  <c r="I236"/>
  <c r="I247"/>
  <c r="J225"/>
  <c r="J236"/>
  <c r="J247"/>
  <c r="J250"/>
  <c r="H36" i="21"/>
  <c r="K225" i="1"/>
  <c r="K236"/>
  <c r="K247"/>
  <c r="L225"/>
  <c r="L236"/>
  <c r="L247"/>
  <c r="L250"/>
  <c r="E36" i="22"/>
  <c r="M225" i="1"/>
  <c r="M250"/>
  <c r="H36" i="22"/>
  <c r="M236" i="1"/>
  <c r="M247"/>
  <c r="N225"/>
  <c r="N236"/>
  <c r="N247"/>
  <c r="N250"/>
  <c r="K36" i="22"/>
  <c r="B211" i="1"/>
  <c r="L213" s="1"/>
  <c r="C183"/>
  <c r="C208"/>
  <c r="C194"/>
  <c r="C205"/>
  <c r="D183"/>
  <c r="D208"/>
  <c r="D194"/>
  <c r="D205"/>
  <c r="E183"/>
  <c r="E208"/>
  <c r="K35" i="19"/>
  <c r="E194" i="1"/>
  <c r="E205"/>
  <c r="F183"/>
  <c r="F194"/>
  <c r="F205"/>
  <c r="F208"/>
  <c r="E35" i="20"/>
  <c r="G183" i="1"/>
  <c r="G194"/>
  <c r="G205"/>
  <c r="H183"/>
  <c r="H194"/>
  <c r="H205"/>
  <c r="H208"/>
  <c r="K35" i="20"/>
  <c r="I183" i="1"/>
  <c r="I194"/>
  <c r="I205"/>
  <c r="J183"/>
  <c r="J208"/>
  <c r="H35" i="21"/>
  <c r="J194" i="1"/>
  <c r="J205"/>
  <c r="K183"/>
  <c r="K208"/>
  <c r="K35" i="21"/>
  <c r="K194" i="1"/>
  <c r="K205"/>
  <c r="L183"/>
  <c r="L208"/>
  <c r="E35" i="22"/>
  <c r="L194" i="1"/>
  <c r="L205"/>
  <c r="M183"/>
  <c r="M208"/>
  <c r="H35" i="22"/>
  <c r="M194" i="1"/>
  <c r="M205"/>
  <c r="N183"/>
  <c r="N194"/>
  <c r="N205"/>
  <c r="N208"/>
  <c r="K35" i="22"/>
  <c r="B169" i="1"/>
  <c r="L171" s="1"/>
  <c r="C152"/>
  <c r="C163"/>
  <c r="D152"/>
  <c r="D163"/>
  <c r="E152"/>
  <c r="E163"/>
  <c r="F152"/>
  <c r="F163"/>
  <c r="G152"/>
  <c r="G163"/>
  <c r="H141"/>
  <c r="H152"/>
  <c r="H163"/>
  <c r="H166"/>
  <c r="I141"/>
  <c r="I152"/>
  <c r="I163"/>
  <c r="J141"/>
  <c r="J152"/>
  <c r="J163"/>
  <c r="J166"/>
  <c r="K141"/>
  <c r="K152"/>
  <c r="K163"/>
  <c r="L141"/>
  <c r="L152"/>
  <c r="L163"/>
  <c r="L166"/>
  <c r="M141"/>
  <c r="M166"/>
  <c r="M152"/>
  <c r="M163"/>
  <c r="N141"/>
  <c r="N152"/>
  <c r="N163"/>
  <c r="N166"/>
  <c r="B127"/>
  <c r="L129" s="1"/>
  <c r="C125"/>
  <c r="D122"/>
  <c r="D125"/>
  <c r="E122"/>
  <c r="E125"/>
  <c r="F122"/>
  <c r="E121"/>
  <c r="E124"/>
  <c r="K30" i="19"/>
  <c r="F121" i="1"/>
  <c r="G99"/>
  <c r="G124"/>
  <c r="H30" i="20"/>
  <c r="G110" i="1"/>
  <c r="G121"/>
  <c r="H99"/>
  <c r="H124"/>
  <c r="K30" i="20"/>
  <c r="H110" i="1"/>
  <c r="H121"/>
  <c r="I99"/>
  <c r="I110"/>
  <c r="I121"/>
  <c r="I124"/>
  <c r="E30" i="21"/>
  <c r="J99" i="1"/>
  <c r="J110"/>
  <c r="J121"/>
  <c r="K99"/>
  <c r="K110"/>
  <c r="K121"/>
  <c r="K124"/>
  <c r="K30" i="21"/>
  <c r="L99" i="1"/>
  <c r="L110"/>
  <c r="L121"/>
  <c r="M99"/>
  <c r="M124"/>
  <c r="H30" i="22"/>
  <c r="M110" i="1"/>
  <c r="M121"/>
  <c r="N99"/>
  <c r="N124"/>
  <c r="K30" i="22"/>
  <c r="N110" i="1"/>
  <c r="N121"/>
  <c r="B85"/>
  <c r="L87" s="1"/>
  <c r="C83"/>
  <c r="D80"/>
  <c r="D83"/>
  <c r="E80"/>
  <c r="D57"/>
  <c r="D68"/>
  <c r="D79"/>
  <c r="D82"/>
  <c r="E68"/>
  <c r="E79"/>
  <c r="F68"/>
  <c r="F82"/>
  <c r="F79"/>
  <c r="G57"/>
  <c r="G68"/>
  <c r="G79"/>
  <c r="H57"/>
  <c r="H68"/>
  <c r="H79"/>
  <c r="H82"/>
  <c r="I57"/>
  <c r="I82"/>
  <c r="I68"/>
  <c r="I79"/>
  <c r="J57"/>
  <c r="J68"/>
  <c r="J79"/>
  <c r="J82"/>
  <c r="K57"/>
  <c r="K82"/>
  <c r="K68"/>
  <c r="K79"/>
  <c r="L57"/>
  <c r="L68"/>
  <c r="L79"/>
  <c r="L82"/>
  <c r="M57"/>
  <c r="M68"/>
  <c r="M79"/>
  <c r="N57"/>
  <c r="N68"/>
  <c r="N79"/>
  <c r="N82"/>
  <c r="B43"/>
  <c r="L45" s="1"/>
  <c r="B1"/>
  <c r="C15"/>
  <c r="C37"/>
  <c r="D26"/>
  <c r="D15"/>
  <c r="D37"/>
  <c r="D40"/>
  <c r="J26"/>
  <c r="J37"/>
  <c r="J15"/>
  <c r="J40"/>
  <c r="E37"/>
  <c r="E15"/>
  <c r="E26"/>
  <c r="E40"/>
  <c r="K37"/>
  <c r="K15"/>
  <c r="K26"/>
  <c r="K40"/>
  <c r="N37"/>
  <c r="N15"/>
  <c r="N26"/>
  <c r="N40"/>
  <c r="I37"/>
  <c r="I15"/>
  <c r="I26"/>
  <c r="I40"/>
  <c r="G37"/>
  <c r="G15"/>
  <c r="G26"/>
  <c r="G40"/>
  <c r="L37"/>
  <c r="L15"/>
  <c r="L26"/>
  <c r="L40"/>
  <c r="F37"/>
  <c r="F15"/>
  <c r="F26"/>
  <c r="F40"/>
  <c r="H37"/>
  <c r="H15"/>
  <c r="H26"/>
  <c r="H40"/>
  <c r="M37"/>
  <c r="M15"/>
  <c r="M26"/>
  <c r="M40"/>
  <c r="L3"/>
  <c r="K57" i="22"/>
  <c r="N17" i="18"/>
  <c r="K29" i="22"/>
  <c r="K32" i="20"/>
  <c r="E12" i="18"/>
  <c r="H9"/>
  <c r="H77" i="20"/>
  <c r="E57" i="22"/>
  <c r="I213" i="15"/>
  <c r="E29" i="22"/>
  <c r="H29" i="19"/>
  <c r="I29"/>
  <c r="D10" i="18"/>
  <c r="H32" i="21"/>
  <c r="J9" i="18"/>
  <c r="H35" i="19"/>
  <c r="E77" i="21"/>
  <c r="H377" i="1"/>
  <c r="I374"/>
  <c r="D587"/>
  <c r="E584"/>
  <c r="H28" i="22"/>
  <c r="M11" i="18"/>
  <c r="E28" i="20"/>
  <c r="F11" i="18"/>
  <c r="H28" i="20"/>
  <c r="G11" i="18"/>
  <c r="K28" i="22"/>
  <c r="N11" i="18"/>
  <c r="K28" i="21"/>
  <c r="K11" i="18"/>
  <c r="H28" i="21"/>
  <c r="J11" i="18"/>
  <c r="H28" i="19"/>
  <c r="D11" i="18"/>
  <c r="E29" i="21"/>
  <c r="H32" i="22"/>
  <c r="J12" i="18"/>
  <c r="M9"/>
  <c r="E35" i="19"/>
  <c r="F35"/>
  <c r="I35" s="1"/>
  <c r="L35" s="1"/>
  <c r="C35" i="20" s="1"/>
  <c r="F35" s="1"/>
  <c r="I35" s="1"/>
  <c r="L35" s="1"/>
  <c r="C35" i="21" s="1"/>
  <c r="F35" s="1"/>
  <c r="I35" s="1"/>
  <c r="L35" s="1"/>
  <c r="C35" i="22" s="1"/>
  <c r="F35" s="1"/>
  <c r="I35" s="1"/>
  <c r="L35" s="1"/>
  <c r="C10" i="18"/>
  <c r="C209" i="1"/>
  <c r="D206"/>
  <c r="D209"/>
  <c r="E206"/>
  <c r="E209"/>
  <c r="F206"/>
  <c r="F209"/>
  <c r="G206"/>
  <c r="H57" i="22"/>
  <c r="M17" i="18"/>
  <c r="H17"/>
  <c r="K57" i="20"/>
  <c r="K77"/>
  <c r="H13" i="18"/>
  <c r="E37" i="22"/>
  <c r="H40" i="19"/>
  <c r="D20" i="18"/>
  <c r="E51" i="19"/>
  <c r="F51" s="1"/>
  <c r="I51" s="1"/>
  <c r="L51" s="1"/>
  <c r="C51" i="20" s="1"/>
  <c r="F51" s="1"/>
  <c r="I51" s="1"/>
  <c r="L51" s="1"/>
  <c r="C51" i="21" s="1"/>
  <c r="F51" s="1"/>
  <c r="I51" s="1"/>
  <c r="L51" s="1"/>
  <c r="C51" i="22" s="1"/>
  <c r="F51" s="1"/>
  <c r="I51" s="1"/>
  <c r="L51" s="1"/>
  <c r="C713" i="8"/>
  <c r="D710"/>
  <c r="D713"/>
  <c r="E710"/>
  <c r="E713"/>
  <c r="F710"/>
  <c r="F713"/>
  <c r="G710"/>
  <c r="G713"/>
  <c r="H710"/>
  <c r="H713"/>
  <c r="I710"/>
  <c r="I713"/>
  <c r="J710"/>
  <c r="J713"/>
  <c r="K710"/>
  <c r="K713"/>
  <c r="L710"/>
  <c r="L713"/>
  <c r="M710"/>
  <c r="M713"/>
  <c r="N710"/>
  <c r="N713"/>
  <c r="E675"/>
  <c r="E75" i="19"/>
  <c r="E78"/>
  <c r="F78"/>
  <c r="I78" s="1"/>
  <c r="I885" i="8"/>
  <c r="E55" i="19"/>
  <c r="F55"/>
  <c r="C377" i="14"/>
  <c r="D374"/>
  <c r="E56" i="22"/>
  <c r="C755" i="14"/>
  <c r="D752"/>
  <c r="E82" i="20"/>
  <c r="E83" i="19"/>
  <c r="C23" i="18"/>
  <c r="C629" i="15"/>
  <c r="D626"/>
  <c r="D629"/>
  <c r="E626"/>
  <c r="E629"/>
  <c r="F626"/>
  <c r="K86" i="22"/>
  <c r="N21" i="18"/>
  <c r="E89" i="19"/>
  <c r="F89"/>
  <c r="C377" i="17"/>
  <c r="D374"/>
  <c r="E92" i="19"/>
  <c r="F92"/>
  <c r="I92"/>
  <c r="L92"/>
  <c r="C92" i="20" s="1"/>
  <c r="F92" s="1"/>
  <c r="I92" s="1"/>
  <c r="L92" s="1"/>
  <c r="C92" i="21" s="1"/>
  <c r="F92" s="1"/>
  <c r="I92" s="1"/>
  <c r="L92" s="1"/>
  <c r="C92" i="22" s="1"/>
  <c r="F92" s="1"/>
  <c r="I92" s="1"/>
  <c r="L92" s="1"/>
  <c r="E29" i="20"/>
  <c r="H57"/>
  <c r="H77" i="22"/>
  <c r="H77" i="21"/>
  <c r="J13" i="18"/>
  <c r="E40" i="21"/>
  <c r="E40" i="20"/>
  <c r="F20" i="18"/>
  <c r="H45" i="22"/>
  <c r="E45" i="21"/>
  <c r="H45" i="20"/>
  <c r="E49" i="19"/>
  <c r="F49"/>
  <c r="I49" s="1"/>
  <c r="C671" i="8"/>
  <c r="D668"/>
  <c r="D671"/>
  <c r="E668"/>
  <c r="E633"/>
  <c r="I633"/>
  <c r="E7" i="19"/>
  <c r="I969" i="8"/>
  <c r="H56" i="21"/>
  <c r="K11" i="22"/>
  <c r="H11" i="19"/>
  <c r="K29" i="20"/>
  <c r="H10" i="18"/>
  <c r="E32" i="22"/>
  <c r="E102" i="19"/>
  <c r="F102" s="1"/>
  <c r="I102" s="1"/>
  <c r="L102" s="1"/>
  <c r="C102" i="20" s="1"/>
  <c r="F102" s="1"/>
  <c r="I102" s="1"/>
  <c r="L102" s="1"/>
  <c r="C102" i="21" s="1"/>
  <c r="F102" s="1"/>
  <c r="I102" s="1"/>
  <c r="L102" s="1"/>
  <c r="C102" i="22" s="1"/>
  <c r="F102" s="1"/>
  <c r="I102" s="1"/>
  <c r="L102" s="1"/>
  <c r="I633" i="1"/>
  <c r="C671"/>
  <c r="D668"/>
  <c r="D671"/>
  <c r="E668"/>
  <c r="E671"/>
  <c r="F668"/>
  <c r="E8" i="19"/>
  <c r="E87" i="8"/>
  <c r="I87"/>
  <c r="E18" i="19"/>
  <c r="F18"/>
  <c r="I18" s="1"/>
  <c r="L18" s="1"/>
  <c r="C18" i="20" s="1"/>
  <c r="F18" s="1"/>
  <c r="I18" s="1"/>
  <c r="L18" s="1"/>
  <c r="C18" i="21" s="1"/>
  <c r="F18" s="1"/>
  <c r="I18" s="1"/>
  <c r="L18" s="1"/>
  <c r="C18" i="22" s="1"/>
  <c r="F18" s="1"/>
  <c r="I18" s="1"/>
  <c r="L18" s="1"/>
  <c r="I213" i="8"/>
  <c r="E213"/>
  <c r="K37" i="22"/>
  <c r="N18" i="18"/>
  <c r="E37" i="21"/>
  <c r="H40" i="22"/>
  <c r="M20" i="18"/>
  <c r="H40" i="21"/>
  <c r="J20" i="18"/>
  <c r="H45" i="19"/>
  <c r="E64" i="20"/>
  <c r="E801" i="8"/>
  <c r="E16" i="19"/>
  <c r="F16"/>
  <c r="I16"/>
  <c r="L16" s="1"/>
  <c r="C16" i="20" s="1"/>
  <c r="F16" s="1"/>
  <c r="I16" s="1"/>
  <c r="L16" s="1"/>
  <c r="C16" i="21" s="1"/>
  <c r="F16" s="1"/>
  <c r="I16" s="1"/>
  <c r="L16" s="1"/>
  <c r="C16" i="22" s="1"/>
  <c r="F16" s="1"/>
  <c r="I16" s="1"/>
  <c r="L16" s="1"/>
  <c r="I45" i="14"/>
  <c r="C83"/>
  <c r="D80"/>
  <c r="D83"/>
  <c r="E80"/>
  <c r="E83"/>
  <c r="F80"/>
  <c r="F83"/>
  <c r="G80"/>
  <c r="G83"/>
  <c r="H80"/>
  <c r="H83"/>
  <c r="I80"/>
  <c r="I83"/>
  <c r="J80"/>
  <c r="J83"/>
  <c r="K80"/>
  <c r="K83"/>
  <c r="L80"/>
  <c r="L83"/>
  <c r="M80"/>
  <c r="M83"/>
  <c r="N80"/>
  <c r="N83"/>
  <c r="E31" i="19"/>
  <c r="F31" s="1"/>
  <c r="I31" s="1"/>
  <c r="L31" s="1"/>
  <c r="C31" i="20" s="1"/>
  <c r="F31" s="1"/>
  <c r="I31" s="1"/>
  <c r="L31" s="1"/>
  <c r="C31" i="21" s="1"/>
  <c r="F31" s="1"/>
  <c r="I31" s="1"/>
  <c r="L31" s="1"/>
  <c r="C31" i="22" s="1"/>
  <c r="F31" s="1"/>
  <c r="I31" s="1"/>
  <c r="L31" s="1"/>
  <c r="K56" i="20"/>
  <c r="H14" i="18"/>
  <c r="E17" i="19"/>
  <c r="F17"/>
  <c r="I17" s="1"/>
  <c r="L17" s="1"/>
  <c r="C17" i="20" s="1"/>
  <c r="F17" s="1"/>
  <c r="I17" s="1"/>
  <c r="L17" s="1"/>
  <c r="C17" i="21" s="1"/>
  <c r="F17" s="1"/>
  <c r="I17" s="1"/>
  <c r="L17" s="1"/>
  <c r="C17" i="22" s="1"/>
  <c r="F17" s="1"/>
  <c r="I17" s="1"/>
  <c r="L17" s="1"/>
  <c r="C167" i="15"/>
  <c r="D164"/>
  <c r="D167"/>
  <c r="E164"/>
  <c r="E167"/>
  <c r="F164"/>
  <c r="F167"/>
  <c r="G164"/>
  <c r="K41" i="22"/>
  <c r="K26"/>
  <c r="K83" i="21"/>
  <c r="K23" i="18"/>
  <c r="K83" i="19"/>
  <c r="E23" i="18"/>
  <c r="E65" i="19"/>
  <c r="F65"/>
  <c r="I65" s="1"/>
  <c r="L65" s="1"/>
  <c r="C65" i="20" s="1"/>
  <c r="F65" s="1"/>
  <c r="I65" s="1"/>
  <c r="L65" s="1"/>
  <c r="C65" i="21" s="1"/>
  <c r="F65" s="1"/>
  <c r="I65" s="1"/>
  <c r="L65" s="1"/>
  <c r="C65" i="22" s="1"/>
  <c r="F65" s="1"/>
  <c r="I65" s="1"/>
  <c r="L65" s="1"/>
  <c r="C755" i="15"/>
  <c r="D752"/>
  <c r="D755"/>
  <c r="E752"/>
  <c r="E755"/>
  <c r="F752"/>
  <c r="E69" i="19"/>
  <c r="F69" s="1"/>
  <c r="I69" s="1"/>
  <c r="L69" s="1"/>
  <c r="C69" i="20" s="1"/>
  <c r="F69" s="1"/>
  <c r="I69" s="1"/>
  <c r="L69" s="1"/>
  <c r="C69" i="21" s="1"/>
  <c r="C83" i="16"/>
  <c r="D80"/>
  <c r="D83"/>
  <c r="E80"/>
  <c r="E83"/>
  <c r="F80"/>
  <c r="F83"/>
  <c r="G80"/>
  <c r="G83"/>
  <c r="H80"/>
  <c r="H83"/>
  <c r="I80"/>
  <c r="H86" i="20"/>
  <c r="H97" i="19"/>
  <c r="H100"/>
  <c r="D83" i="8"/>
  <c r="E80"/>
  <c r="E83"/>
  <c r="F80"/>
  <c r="F83"/>
  <c r="G80"/>
  <c r="G83"/>
  <c r="H80"/>
  <c r="H83"/>
  <c r="I80"/>
  <c r="I83"/>
  <c r="J80"/>
  <c r="J83"/>
  <c r="K80"/>
  <c r="K83"/>
  <c r="L80"/>
  <c r="L83"/>
  <c r="M80"/>
  <c r="M83"/>
  <c r="N80"/>
  <c r="N83"/>
  <c r="C40" i="1"/>
  <c r="G82"/>
  <c r="E82"/>
  <c r="L124"/>
  <c r="E30" i="22"/>
  <c r="K166" i="1"/>
  <c r="I208"/>
  <c r="E35" i="21"/>
  <c r="K250" i="1"/>
  <c r="K36" i="21"/>
  <c r="H292" i="1"/>
  <c r="K38" i="20"/>
  <c r="K334" i="1"/>
  <c r="K376"/>
  <c r="K58" i="21"/>
  <c r="L418" i="1"/>
  <c r="E59" i="22"/>
  <c r="H460" i="1"/>
  <c r="K60" i="20"/>
  <c r="I502" i="1"/>
  <c r="E61" i="21"/>
  <c r="N544" i="1"/>
  <c r="K586"/>
  <c r="K81" i="21"/>
  <c r="I628" i="1"/>
  <c r="E48" i="21"/>
  <c r="D628" i="1"/>
  <c r="D40" i="8"/>
  <c r="N166"/>
  <c r="K9" i="22"/>
  <c r="L166" i="8"/>
  <c r="E9" i="22"/>
  <c r="J166" i="8"/>
  <c r="H9" i="21"/>
  <c r="H166" i="8"/>
  <c r="K9" i="20"/>
  <c r="F166" i="8"/>
  <c r="E9" i="20"/>
  <c r="N292" i="8"/>
  <c r="K19" i="22"/>
  <c r="L292" i="8"/>
  <c r="E19" i="22"/>
  <c r="J292" i="8"/>
  <c r="H19" i="21"/>
  <c r="H292" i="8"/>
  <c r="K19" i="20"/>
  <c r="F292" i="8"/>
  <c r="E19" i="20"/>
  <c r="M418" i="8"/>
  <c r="H25" i="22"/>
  <c r="K418" i="8"/>
  <c r="K25" i="21"/>
  <c r="I418" i="8"/>
  <c r="E25" i="21"/>
  <c r="G418" i="8"/>
  <c r="H25" i="20"/>
  <c r="C881" i="8"/>
  <c r="D878"/>
  <c r="C923"/>
  <c r="D920"/>
  <c r="D923"/>
  <c r="E920"/>
  <c r="N124" i="14"/>
  <c r="K27" i="22"/>
  <c r="L124" i="14"/>
  <c r="E27" i="22"/>
  <c r="J124" i="14"/>
  <c r="H27" i="21"/>
  <c r="H124" i="14"/>
  <c r="K27" i="20"/>
  <c r="F124" i="14"/>
  <c r="E27" i="20"/>
  <c r="D124" i="14"/>
  <c r="H27" i="19"/>
  <c r="N208" i="14"/>
  <c r="K33" i="22"/>
  <c r="L208" i="14"/>
  <c r="E33" i="22"/>
  <c r="J208" i="14"/>
  <c r="H33" i="21"/>
  <c r="H208" i="14"/>
  <c r="K33" i="20"/>
  <c r="E250" i="14"/>
  <c r="K34" i="19"/>
  <c r="F377" i="15"/>
  <c r="G374"/>
  <c r="G377"/>
  <c r="H374"/>
  <c r="H377"/>
  <c r="I374"/>
  <c r="D335" i="17"/>
  <c r="E332"/>
  <c r="E335"/>
  <c r="F332"/>
  <c r="F335"/>
  <c r="G332"/>
  <c r="G335"/>
  <c r="H332"/>
  <c r="H335"/>
  <c r="I332"/>
  <c r="I335"/>
  <c r="J332"/>
  <c r="J335"/>
  <c r="K332"/>
  <c r="K335"/>
  <c r="L332"/>
  <c r="L335"/>
  <c r="M332"/>
  <c r="M335"/>
  <c r="N332"/>
  <c r="N335"/>
  <c r="C503"/>
  <c r="D500"/>
  <c r="D503"/>
  <c r="E500"/>
  <c r="E503"/>
  <c r="F500"/>
  <c r="F503"/>
  <c r="G500"/>
  <c r="G503"/>
  <c r="H500"/>
  <c r="K28" i="20"/>
  <c r="H11" i="18"/>
  <c r="E28" i="22"/>
  <c r="L11" i="18"/>
  <c r="E28" i="21"/>
  <c r="I11" i="18"/>
  <c r="K28" i="19"/>
  <c r="E11" i="18"/>
  <c r="H29" i="21"/>
  <c r="K32" i="22"/>
  <c r="E36" i="19"/>
  <c r="F36" s="1"/>
  <c r="I36" s="1"/>
  <c r="L36" s="1"/>
  <c r="C36" i="20" s="1"/>
  <c r="F36" s="1"/>
  <c r="I36" s="1"/>
  <c r="L36" s="1"/>
  <c r="C36" i="21" s="1"/>
  <c r="F36" s="1"/>
  <c r="I36" s="1"/>
  <c r="L36" s="1"/>
  <c r="C36" i="22" s="1"/>
  <c r="F36" s="1"/>
  <c r="I36" s="1"/>
  <c r="L36" s="1"/>
  <c r="C251" i="1"/>
  <c r="D248"/>
  <c r="D251"/>
  <c r="E248"/>
  <c r="E251"/>
  <c r="F248"/>
  <c r="F251"/>
  <c r="G248"/>
  <c r="G251"/>
  <c r="H248"/>
  <c r="H251"/>
  <c r="I248"/>
  <c r="I251"/>
  <c r="J248"/>
  <c r="J251"/>
  <c r="K248"/>
  <c r="K251"/>
  <c r="L248"/>
  <c r="L251"/>
  <c r="M248"/>
  <c r="M251"/>
  <c r="N248"/>
  <c r="N251"/>
  <c r="E38" i="19"/>
  <c r="F38"/>
  <c r="I38" s="1"/>
  <c r="L38" s="1"/>
  <c r="C38" i="20" s="1"/>
  <c r="F38" s="1"/>
  <c r="I38" s="1"/>
  <c r="L38" s="1"/>
  <c r="C38" i="21" s="1"/>
  <c r="F38" s="1"/>
  <c r="I38" s="1"/>
  <c r="L38" s="1"/>
  <c r="C38" i="22" s="1"/>
  <c r="F38" s="1"/>
  <c r="I38" s="1"/>
  <c r="L38" s="1"/>
  <c r="C293" i="1"/>
  <c r="D290"/>
  <c r="D293"/>
  <c r="E290"/>
  <c r="E293"/>
  <c r="F290"/>
  <c r="K77" i="21"/>
  <c r="E77" i="20"/>
  <c r="F13" i="18"/>
  <c r="H37" i="20"/>
  <c r="I423" i="8"/>
  <c r="K40" i="21"/>
  <c r="K20" i="18"/>
  <c r="K40" i="20"/>
  <c r="H20" i="18"/>
  <c r="K86" i="21"/>
  <c r="K21" i="18"/>
  <c r="E86" i="20"/>
  <c r="F21" i="18"/>
  <c r="E95" i="19"/>
  <c r="C629" i="17"/>
  <c r="D626"/>
  <c r="D629"/>
  <c r="E626"/>
  <c r="E629"/>
  <c r="F626"/>
  <c r="F629"/>
  <c r="G626"/>
  <c r="K29" i="21"/>
  <c r="K10" i="18"/>
  <c r="H57" i="21"/>
  <c r="H58" i="20"/>
  <c r="E22" i="19"/>
  <c r="F22" s="1"/>
  <c r="C335" i="8"/>
  <c r="D332"/>
  <c r="D335"/>
  <c r="E332"/>
  <c r="H37" i="22"/>
  <c r="H37" i="21"/>
  <c r="J18" i="18"/>
  <c r="N20"/>
  <c r="K40" i="22"/>
  <c r="K45" i="21"/>
  <c r="E15" i="19"/>
  <c r="I3" i="14"/>
  <c r="C41"/>
  <c r="D38"/>
  <c r="D41"/>
  <c r="E38"/>
  <c r="E41"/>
  <c r="F38"/>
  <c r="F41"/>
  <c r="G38"/>
  <c r="G41"/>
  <c r="H38"/>
  <c r="H41"/>
  <c r="I38"/>
  <c r="I41"/>
  <c r="J38"/>
  <c r="J41"/>
  <c r="K38"/>
  <c r="K41"/>
  <c r="L38"/>
  <c r="L41"/>
  <c r="M38"/>
  <c r="M41"/>
  <c r="N38"/>
  <c r="N41"/>
  <c r="E3"/>
  <c r="E47" i="19"/>
  <c r="C293" i="14"/>
  <c r="D290"/>
  <c r="D293"/>
  <c r="E290"/>
  <c r="E293"/>
  <c r="F290"/>
  <c r="F293"/>
  <c r="G290"/>
  <c r="G293"/>
  <c r="H290"/>
  <c r="H293"/>
  <c r="I290"/>
  <c r="I293"/>
  <c r="J290"/>
  <c r="J293"/>
  <c r="K290"/>
  <c r="K293"/>
  <c r="L290"/>
  <c r="L293"/>
  <c r="M290"/>
  <c r="M293"/>
  <c r="N290"/>
  <c r="N293"/>
  <c r="E255"/>
  <c r="I255"/>
  <c r="H96" i="19"/>
  <c r="E11" i="20"/>
  <c r="H11" i="21"/>
  <c r="E11" i="19"/>
  <c r="C41" i="15"/>
  <c r="D38"/>
  <c r="D41"/>
  <c r="E38"/>
  <c r="E26" i="19"/>
  <c r="F26" s="1"/>
  <c r="I26" s="1"/>
  <c r="L26" s="1"/>
  <c r="C26" i="20" s="1"/>
  <c r="F26" s="1"/>
  <c r="I26" s="1"/>
  <c r="L26" s="1"/>
  <c r="C26" i="21" s="1"/>
  <c r="F26" s="1"/>
  <c r="I26" s="1"/>
  <c r="L26" s="1"/>
  <c r="C26" i="22" s="1"/>
  <c r="F26" s="1"/>
  <c r="I26" s="1"/>
  <c r="L26" s="1"/>
  <c r="C335" i="15"/>
  <c r="D332"/>
  <c r="H26" i="22"/>
  <c r="H41"/>
  <c r="H83"/>
  <c r="M23" i="18"/>
  <c r="K83" i="20"/>
  <c r="H23" i="18"/>
  <c r="E85" i="19"/>
  <c r="F85"/>
  <c r="C671" i="15"/>
  <c r="D668"/>
  <c r="H67" i="22"/>
  <c r="E52" i="19"/>
  <c r="F52" s="1"/>
  <c r="I52" s="1"/>
  <c r="L52" s="1"/>
  <c r="C52" i="20" s="1"/>
  <c r="F52" s="1"/>
  <c r="I52" s="1"/>
  <c r="L52" s="1"/>
  <c r="C52" i="21" s="1"/>
  <c r="F52" s="1"/>
  <c r="I52" s="1"/>
  <c r="L52" s="1"/>
  <c r="C52" i="22" s="1"/>
  <c r="F52" s="1"/>
  <c r="I52" s="1"/>
  <c r="L52" s="1"/>
  <c r="C83" i="17"/>
  <c r="D80"/>
  <c r="D83"/>
  <c r="E80"/>
  <c r="E83"/>
  <c r="F80"/>
  <c r="F83"/>
  <c r="G80"/>
  <c r="E53" i="19"/>
  <c r="F53" s="1"/>
  <c r="I53" s="1"/>
  <c r="L53" s="1"/>
  <c r="C53" i="20" s="1"/>
  <c r="C125" i="17"/>
  <c r="D122"/>
  <c r="D125"/>
  <c r="E122"/>
  <c r="E125"/>
  <c r="F122"/>
  <c r="F125"/>
  <c r="G122"/>
  <c r="G125"/>
  <c r="H122"/>
  <c r="H86" i="19"/>
  <c r="E48"/>
  <c r="F48" s="1"/>
  <c r="C629" i="1"/>
  <c r="D626"/>
  <c r="D629"/>
  <c r="E626"/>
  <c r="E629"/>
  <c r="F626"/>
  <c r="F629"/>
  <c r="G626"/>
  <c r="E5" i="19"/>
  <c r="F5" s="1"/>
  <c r="I5" s="1"/>
  <c r="L5" s="1"/>
  <c r="C5" i="20" s="1"/>
  <c r="F5" s="1"/>
  <c r="I5" s="1"/>
  <c r="L5" s="1"/>
  <c r="C5" i="21" s="1"/>
  <c r="F5" s="1"/>
  <c r="I5" s="1"/>
  <c r="L5" s="1"/>
  <c r="C5" i="22" s="1"/>
  <c r="F5" s="1"/>
  <c r="I5" s="1"/>
  <c r="L5" s="1"/>
  <c r="C41" i="8"/>
  <c r="D38"/>
  <c r="E9" i="19"/>
  <c r="F9" s="1"/>
  <c r="I9" s="1"/>
  <c r="E129" i="8"/>
  <c r="C167"/>
  <c r="D164"/>
  <c r="D167"/>
  <c r="E164"/>
  <c r="E19" i="19"/>
  <c r="E255" i="8"/>
  <c r="C293"/>
  <c r="D290"/>
  <c r="D293"/>
  <c r="E290"/>
  <c r="E293"/>
  <c r="F290"/>
  <c r="F293"/>
  <c r="G290"/>
  <c r="G293"/>
  <c r="H290"/>
  <c r="H293"/>
  <c r="I290"/>
  <c r="I293"/>
  <c r="J290"/>
  <c r="K37" i="21"/>
  <c r="K37" i="20"/>
  <c r="H18" i="18"/>
  <c r="E40" i="22"/>
  <c r="L20" i="18"/>
  <c r="H40" i="20"/>
  <c r="E40" i="19"/>
  <c r="F40" s="1"/>
  <c r="I40" s="1"/>
  <c r="C20" i="18"/>
  <c r="C545" i="8"/>
  <c r="D542"/>
  <c r="D545"/>
  <c r="E542"/>
  <c r="E545"/>
  <c r="F542"/>
  <c r="F545"/>
  <c r="G542"/>
  <c r="G545"/>
  <c r="H542"/>
  <c r="H545"/>
  <c r="I542"/>
  <c r="I545"/>
  <c r="J542"/>
  <c r="J545"/>
  <c r="K542"/>
  <c r="K545"/>
  <c r="L542"/>
  <c r="L545"/>
  <c r="M542"/>
  <c r="M545"/>
  <c r="N542"/>
  <c r="N545"/>
  <c r="E507"/>
  <c r="I507"/>
  <c r="E62" i="19"/>
  <c r="F62"/>
  <c r="I62" s="1"/>
  <c r="L62" s="1"/>
  <c r="C62" i="20" s="1"/>
  <c r="F62" s="1"/>
  <c r="I62" s="1"/>
  <c r="L62" s="1"/>
  <c r="C62" i="21" s="1"/>
  <c r="F62" s="1"/>
  <c r="I62" s="1"/>
  <c r="L62" s="1"/>
  <c r="C62" i="22" s="1"/>
  <c r="F62" s="1"/>
  <c r="I62" s="1"/>
  <c r="L62" s="1"/>
  <c r="I717" i="8"/>
  <c r="C755"/>
  <c r="D752"/>
  <c r="D755"/>
  <c r="E752"/>
  <c r="E755"/>
  <c r="F752"/>
  <c r="F755"/>
  <c r="G752"/>
  <c r="G755"/>
  <c r="H752"/>
  <c r="H755"/>
  <c r="I752"/>
  <c r="I755"/>
  <c r="J752"/>
  <c r="J755"/>
  <c r="K752"/>
  <c r="K755"/>
  <c r="L752"/>
  <c r="L755"/>
  <c r="M752"/>
  <c r="M755"/>
  <c r="N752"/>
  <c r="N755"/>
  <c r="E43" i="19"/>
  <c r="C965" i="8"/>
  <c r="D962"/>
  <c r="D965"/>
  <c r="E962"/>
  <c r="E965"/>
  <c r="F962"/>
  <c r="F965"/>
  <c r="G962"/>
  <c r="G965"/>
  <c r="H962"/>
  <c r="H965"/>
  <c r="I962"/>
  <c r="I965"/>
  <c r="J962"/>
  <c r="J965"/>
  <c r="K962"/>
  <c r="K965"/>
  <c r="L962"/>
  <c r="L965"/>
  <c r="M962"/>
  <c r="M965"/>
  <c r="N962"/>
  <c r="N965"/>
  <c r="E927"/>
  <c r="E27" i="19"/>
  <c r="E87" i="14"/>
  <c r="C125"/>
  <c r="D122"/>
  <c r="D125"/>
  <c r="E122"/>
  <c r="E125"/>
  <c r="F122"/>
  <c r="F125"/>
  <c r="G122"/>
  <c r="G125"/>
  <c r="H122"/>
  <c r="E33" i="19"/>
  <c r="F33" s="1"/>
  <c r="I33" s="1"/>
  <c r="L33" s="1"/>
  <c r="C33" i="20" s="1"/>
  <c r="F33" s="1"/>
  <c r="I33" s="1"/>
  <c r="L33" s="1"/>
  <c r="C33" i="21" s="1"/>
  <c r="F33" s="1"/>
  <c r="I33" s="1"/>
  <c r="L33" s="1"/>
  <c r="C33" i="22" s="1"/>
  <c r="E171" i="14"/>
  <c r="E21" i="19"/>
  <c r="F21"/>
  <c r="I21" s="1"/>
  <c r="L21" s="1"/>
  <c r="C21" i="20" s="1"/>
  <c r="F21" s="1"/>
  <c r="I21" s="1"/>
  <c r="L21" s="1"/>
  <c r="C21" i="21" s="1"/>
  <c r="F21" s="1"/>
  <c r="I21" s="1"/>
  <c r="L21" s="1"/>
  <c r="C21" i="22" s="1"/>
  <c r="F21" s="1"/>
  <c r="I21" s="1"/>
  <c r="L21" s="1"/>
  <c r="C251" i="15"/>
  <c r="D248"/>
  <c r="D251"/>
  <c r="E248"/>
  <c r="E251"/>
  <c r="F248"/>
  <c r="F251"/>
  <c r="G248"/>
  <c r="G251"/>
  <c r="H248"/>
  <c r="H251"/>
  <c r="I248"/>
  <c r="I251"/>
  <c r="J248"/>
  <c r="J251"/>
  <c r="K248"/>
  <c r="K251"/>
  <c r="L248"/>
  <c r="L251"/>
  <c r="M248"/>
  <c r="M251"/>
  <c r="N248"/>
  <c r="N251"/>
  <c r="E23" i="19"/>
  <c r="F23" s="1"/>
  <c r="I23" s="1"/>
  <c r="L23" s="1"/>
  <c r="C23" i="20" s="1"/>
  <c r="F23" s="1"/>
  <c r="I23" s="1"/>
  <c r="L23" s="1"/>
  <c r="C23" i="21" s="1"/>
  <c r="F23" s="1"/>
  <c r="I23" s="1"/>
  <c r="L23" s="1"/>
  <c r="C23" i="22" s="1"/>
  <c r="F23" s="1"/>
  <c r="I23" s="1"/>
  <c r="L23" s="1"/>
  <c r="C293" i="15"/>
  <c r="D290"/>
  <c r="D293"/>
  <c r="E290"/>
  <c r="E66" i="19"/>
  <c r="F66"/>
  <c r="C419" i="15"/>
  <c r="D416"/>
  <c r="H83" i="20"/>
  <c r="G23" i="18"/>
  <c r="K67" i="20"/>
  <c r="E67" i="22"/>
  <c r="L22" i="18"/>
  <c r="H67" i="20"/>
  <c r="G22" i="18"/>
  <c r="E67" i="21"/>
  <c r="K67" i="22"/>
  <c r="K67" i="21"/>
  <c r="E86"/>
  <c r="E101" i="19"/>
  <c r="F101"/>
  <c r="D419" i="1"/>
  <c r="E416"/>
  <c r="E419"/>
  <c r="F416"/>
  <c r="F419"/>
  <c r="G416"/>
  <c r="G419"/>
  <c r="H416"/>
  <c r="H419"/>
  <c r="I416"/>
  <c r="I419"/>
  <c r="J416"/>
  <c r="E1007" i="8"/>
  <c r="F1004"/>
  <c r="F1007"/>
  <c r="G1004"/>
  <c r="G1007"/>
  <c r="H1004"/>
  <c r="H1007"/>
  <c r="I1004"/>
  <c r="I1007"/>
  <c r="J1004"/>
  <c r="J1007"/>
  <c r="K1004"/>
  <c r="K1007"/>
  <c r="L1004"/>
  <c r="L1007"/>
  <c r="M1004"/>
  <c r="M1007"/>
  <c r="N1004"/>
  <c r="N1007"/>
  <c r="E45" i="14"/>
  <c r="D209"/>
  <c r="E206"/>
  <c r="E209"/>
  <c r="F206"/>
  <c r="F209"/>
  <c r="G206"/>
  <c r="G209"/>
  <c r="H206"/>
  <c r="H209"/>
  <c r="I206"/>
  <c r="I209"/>
  <c r="J206"/>
  <c r="J209"/>
  <c r="K206"/>
  <c r="K209"/>
  <c r="L206"/>
  <c r="D209" i="16"/>
  <c r="E206"/>
  <c r="E209"/>
  <c r="F206"/>
  <c r="F209"/>
  <c r="G206"/>
  <c r="G209"/>
  <c r="H206"/>
  <c r="H209"/>
  <c r="I206"/>
  <c r="I209"/>
  <c r="J206"/>
  <c r="J209"/>
  <c r="K206"/>
  <c r="K209"/>
  <c r="L206"/>
  <c r="L209"/>
  <c r="M206"/>
  <c r="M209"/>
  <c r="N206"/>
  <c r="M82" i="1"/>
  <c r="J124"/>
  <c r="H30" i="21"/>
  <c r="I166" i="1"/>
  <c r="G208"/>
  <c r="H35" i="20"/>
  <c r="I250" i="1"/>
  <c r="E36" i="21"/>
  <c r="N292" i="1"/>
  <c r="K38" i="22"/>
  <c r="F292" i="1"/>
  <c r="E38" i="20"/>
  <c r="I334" i="1"/>
  <c r="I376"/>
  <c r="E58" i="21"/>
  <c r="J418" i="1"/>
  <c r="H59" i="21"/>
  <c r="N460" i="1"/>
  <c r="K60" i="22"/>
  <c r="G502" i="1"/>
  <c r="H61" i="20"/>
  <c r="L544" i="1"/>
  <c r="I586"/>
  <c r="E81" i="21"/>
  <c r="G628" i="1"/>
  <c r="H48" i="20"/>
  <c r="M40" i="8"/>
  <c r="H5" i="22"/>
  <c r="K40" i="8"/>
  <c r="I40"/>
  <c r="E5" i="21"/>
  <c r="G40" i="8"/>
  <c r="H5" i="20"/>
  <c r="C125" i="8"/>
  <c r="D122"/>
  <c r="D125"/>
  <c r="E122"/>
  <c r="E125"/>
  <c r="F122"/>
  <c r="F125"/>
  <c r="G122"/>
  <c r="G125"/>
  <c r="H122"/>
  <c r="H125"/>
  <c r="I122"/>
  <c r="I125"/>
  <c r="J122"/>
  <c r="J125"/>
  <c r="K122"/>
  <c r="K125"/>
  <c r="L122"/>
  <c r="L125"/>
  <c r="M122"/>
  <c r="M125"/>
  <c r="N122"/>
  <c r="N125"/>
  <c r="N208"/>
  <c r="K10" i="22"/>
  <c r="L208" i="8"/>
  <c r="E10" i="22"/>
  <c r="J208" i="8"/>
  <c r="H10" i="21"/>
  <c r="H208" i="8"/>
  <c r="K10" i="20"/>
  <c r="F208" i="8"/>
  <c r="E10" i="20"/>
  <c r="C251" i="8"/>
  <c r="D248"/>
  <c r="D251"/>
  <c r="E248"/>
  <c r="E251"/>
  <c r="F248"/>
  <c r="F251"/>
  <c r="G248"/>
  <c r="G251"/>
  <c r="H248"/>
  <c r="H251"/>
  <c r="I248"/>
  <c r="I251"/>
  <c r="J248"/>
  <c r="J251"/>
  <c r="K248"/>
  <c r="K251"/>
  <c r="L248"/>
  <c r="L251"/>
  <c r="M248"/>
  <c r="M251"/>
  <c r="N248"/>
  <c r="N251"/>
  <c r="N334"/>
  <c r="K22" i="22"/>
  <c r="L334" i="8"/>
  <c r="E22" i="22"/>
  <c r="J334" i="8"/>
  <c r="H22" i="21"/>
  <c r="H334" i="8"/>
  <c r="K22" i="20"/>
  <c r="F334" i="8"/>
  <c r="E22" i="20"/>
  <c r="N586" i="8"/>
  <c r="L586"/>
  <c r="J586"/>
  <c r="H586"/>
  <c r="F586"/>
  <c r="C628"/>
  <c r="I675"/>
  <c r="I801"/>
  <c r="D167" i="14"/>
  <c r="E164"/>
  <c r="E167"/>
  <c r="F164"/>
  <c r="F167"/>
  <c r="G164"/>
  <c r="G167"/>
  <c r="H164"/>
  <c r="H167"/>
  <c r="I164"/>
  <c r="I167"/>
  <c r="J164"/>
  <c r="J167"/>
  <c r="K164"/>
  <c r="K167"/>
  <c r="L164"/>
  <c r="L167"/>
  <c r="M164"/>
  <c r="M167"/>
  <c r="N164"/>
  <c r="N167"/>
  <c r="D587"/>
  <c r="E584"/>
  <c r="E591" i="15"/>
  <c r="D251" i="16"/>
  <c r="E248"/>
  <c r="E251"/>
  <c r="F248"/>
  <c r="F251"/>
  <c r="G248"/>
  <c r="G251"/>
  <c r="H248"/>
  <c r="H251"/>
  <c r="I248"/>
  <c r="I251"/>
  <c r="J248"/>
  <c r="D293" i="17"/>
  <c r="E290"/>
  <c r="E37" i="20"/>
  <c r="I14" i="18"/>
  <c r="E56" i="21"/>
  <c r="E44" i="19"/>
  <c r="F44"/>
  <c r="E103"/>
  <c r="F103" s="1"/>
  <c r="I103" s="1"/>
  <c r="L103" s="1"/>
  <c r="C103" i="20" s="1"/>
  <c r="F103" s="1"/>
  <c r="I103" s="1"/>
  <c r="L103" s="1"/>
  <c r="C103" i="21" s="1"/>
  <c r="F103" s="1"/>
  <c r="I103" s="1"/>
  <c r="L103" s="1"/>
  <c r="C103" i="22" s="1"/>
  <c r="F103" s="1"/>
  <c r="I103" s="1"/>
  <c r="L103" s="1"/>
  <c r="C587" i="15"/>
  <c r="D584"/>
  <c r="D587"/>
  <c r="E584"/>
  <c r="E83" i="21"/>
  <c r="I23" i="18"/>
  <c r="E67" i="20"/>
  <c r="F22" i="18"/>
  <c r="E54" i="19"/>
  <c r="F54"/>
  <c r="I54" s="1"/>
  <c r="C167" i="17"/>
  <c r="D164"/>
  <c r="D167"/>
  <c r="E164"/>
  <c r="E76" i="19"/>
  <c r="F76" s="1"/>
  <c r="I76" s="1"/>
  <c r="L76" s="1"/>
  <c r="C76" i="20" s="1"/>
  <c r="F76" s="1"/>
  <c r="I76" s="1"/>
  <c r="L76" s="1"/>
  <c r="C76" i="21" s="1"/>
  <c r="F76" s="1"/>
  <c r="I76" s="1"/>
  <c r="C209" i="17"/>
  <c r="D206"/>
  <c r="D209"/>
  <c r="E206"/>
  <c r="E209"/>
  <c r="F206"/>
  <c r="K86" i="20"/>
  <c r="H21" i="18"/>
  <c r="E93" i="19"/>
  <c r="F93"/>
  <c r="E100"/>
  <c r="F100"/>
  <c r="I100" s="1"/>
  <c r="H57"/>
  <c r="E81"/>
  <c r="F81"/>
  <c r="C13" i="18"/>
  <c r="E71" i="19"/>
  <c r="F71" s="1"/>
  <c r="I71" s="1"/>
  <c r="L71" s="1"/>
  <c r="C71" i="20" s="1"/>
  <c r="F71" s="1"/>
  <c r="I71" s="1"/>
  <c r="L71" s="1"/>
  <c r="C71" i="21" s="1"/>
  <c r="F71" s="1"/>
  <c r="I71" s="1"/>
  <c r="L71" s="1"/>
  <c r="C71" i="22" s="1"/>
  <c r="F71" s="1"/>
  <c r="I71" s="1"/>
  <c r="L71" s="1"/>
  <c r="C545" i="14"/>
  <c r="D542"/>
  <c r="D545"/>
  <c r="E542"/>
  <c r="E545"/>
  <c r="F542"/>
  <c r="F545"/>
  <c r="G542"/>
  <c r="G545"/>
  <c r="H542"/>
  <c r="H545"/>
  <c r="I542"/>
  <c r="I545"/>
  <c r="J542"/>
  <c r="J545"/>
  <c r="K542"/>
  <c r="K545"/>
  <c r="L542"/>
  <c r="L545"/>
  <c r="M542"/>
  <c r="M545"/>
  <c r="N542"/>
  <c r="I507"/>
  <c r="E42" i="19"/>
  <c r="F42" s="1"/>
  <c r="I42" s="1"/>
  <c r="L42" s="1"/>
  <c r="C42" i="20" s="1"/>
  <c r="F42" s="1"/>
  <c r="I42" s="1"/>
  <c r="L42" s="1"/>
  <c r="C42" i="21" s="1"/>
  <c r="F42" s="1"/>
  <c r="I42" s="1"/>
  <c r="L42" s="1"/>
  <c r="C42" i="22" s="1"/>
  <c r="F42" s="1"/>
  <c r="I42" s="1"/>
  <c r="L42" s="1"/>
  <c r="C41" i="17"/>
  <c r="D38"/>
  <c r="K40" i="15"/>
  <c r="I3"/>
  <c r="E166" i="1"/>
  <c r="C166"/>
  <c r="F460"/>
  <c r="E60" i="20"/>
  <c r="F82" i="8"/>
  <c r="E6" i="20"/>
  <c r="C376" i="8"/>
  <c r="E423"/>
  <c r="E502"/>
  <c r="E670"/>
  <c r="K49" i="19"/>
  <c r="C839" i="8"/>
  <c r="D836"/>
  <c r="D839"/>
  <c r="E836"/>
  <c r="E839"/>
  <c r="F836"/>
  <c r="F839"/>
  <c r="G836"/>
  <c r="G839"/>
  <c r="H836"/>
  <c r="H839"/>
  <c r="I836"/>
  <c r="I839"/>
  <c r="J836"/>
  <c r="J839"/>
  <c r="K836"/>
  <c r="K839"/>
  <c r="L836"/>
  <c r="L839"/>
  <c r="M836"/>
  <c r="M839"/>
  <c r="N836"/>
  <c r="N839"/>
  <c r="D880"/>
  <c r="H75" i="19"/>
  <c r="F166" i="14"/>
  <c r="E31" i="20"/>
  <c r="D376" i="14"/>
  <c r="K418"/>
  <c r="H460"/>
  <c r="K68" i="20"/>
  <c r="I502" i="14"/>
  <c r="E70" i="21"/>
  <c r="L544" i="14"/>
  <c r="E71" i="22"/>
  <c r="J586" i="14"/>
  <c r="H96" i="21"/>
  <c r="E586" i="14"/>
  <c r="K96" i="19"/>
  <c r="K628" i="14"/>
  <c r="K98" i="21"/>
  <c r="C628" i="14"/>
  <c r="G670"/>
  <c r="H44" i="20"/>
  <c r="H712" i="14"/>
  <c r="E675"/>
  <c r="C713"/>
  <c r="D710"/>
  <c r="D713"/>
  <c r="E710"/>
  <c r="E713"/>
  <c r="F710"/>
  <c r="F713"/>
  <c r="G710"/>
  <c r="G713"/>
  <c r="H710"/>
  <c r="J754"/>
  <c r="M40" i="15"/>
  <c r="G40"/>
  <c r="E40"/>
  <c r="K82"/>
  <c r="K12" i="21"/>
  <c r="F82" i="15"/>
  <c r="E12" i="20"/>
  <c r="G124" i="15"/>
  <c r="H14" i="20"/>
  <c r="M166" i="15"/>
  <c r="H17" i="22"/>
  <c r="D166" i="15"/>
  <c r="H17" i="19"/>
  <c r="K208" i="15"/>
  <c r="K20" i="21"/>
  <c r="C208" i="15"/>
  <c r="G250"/>
  <c r="H21" i="20"/>
  <c r="J292" i="15"/>
  <c r="H23" i="21"/>
  <c r="K334" i="15"/>
  <c r="K26" i="21"/>
  <c r="I376" i="15"/>
  <c r="E41" i="21"/>
  <c r="J418" i="15"/>
  <c r="H66" i="21"/>
  <c r="J460" i="15"/>
  <c r="H79" i="21"/>
  <c r="L502" i="15"/>
  <c r="E80" i="22"/>
  <c r="M544" i="15"/>
  <c r="H82" i="22"/>
  <c r="M586" i="15"/>
  <c r="H103" i="22"/>
  <c r="G586" i="15"/>
  <c r="H103" i="20"/>
  <c r="E586" i="15"/>
  <c r="K103" i="19"/>
  <c r="L628" i="15"/>
  <c r="F628"/>
  <c r="M670"/>
  <c r="H85" i="22"/>
  <c r="G670" i="15"/>
  <c r="H85" i="20"/>
  <c r="L712" i="15"/>
  <c r="E87" i="22"/>
  <c r="C712" i="15"/>
  <c r="N754"/>
  <c r="K65" i="22"/>
  <c r="F754" i="15"/>
  <c r="E65" i="20"/>
  <c r="H796" i="15"/>
  <c r="C796"/>
  <c r="J40" i="16"/>
  <c r="I82"/>
  <c r="E69" i="21"/>
  <c r="N124" i="16"/>
  <c r="K72" i="22"/>
  <c r="F124" i="16"/>
  <c r="E72" i="20"/>
  <c r="M166" i="16"/>
  <c r="H73" i="22"/>
  <c r="N208" i="16"/>
  <c r="K74" i="22"/>
  <c r="E208" i="16"/>
  <c r="K74" i="19"/>
  <c r="H250" i="16"/>
  <c r="I213"/>
  <c r="L40" i="17"/>
  <c r="E42" i="22"/>
  <c r="K40" i="17"/>
  <c r="K42" i="21"/>
  <c r="G82" i="17"/>
  <c r="H52" i="20"/>
  <c r="N124" i="17"/>
  <c r="K53" i="22"/>
  <c r="F124" i="17"/>
  <c r="E53" i="20"/>
  <c r="M166" i="17"/>
  <c r="H54" i="22"/>
  <c r="E166" i="17"/>
  <c r="K54" i="19"/>
  <c r="I208" i="17"/>
  <c r="E76" i="21"/>
  <c r="H250" i="17"/>
  <c r="K84" i="20"/>
  <c r="J292" i="17"/>
  <c r="E292"/>
  <c r="J334"/>
  <c r="H88" i="21"/>
  <c r="J376" i="17"/>
  <c r="H89" i="21"/>
  <c r="M418" i="17"/>
  <c r="H90" i="22"/>
  <c r="I460" i="17"/>
  <c r="E91" i="21"/>
  <c r="N502" i="17"/>
  <c r="K92" i="22"/>
  <c r="F502" i="17"/>
  <c r="E92" i="20"/>
  <c r="N544" i="17"/>
  <c r="K93" i="22"/>
  <c r="F544" i="17"/>
  <c r="E93" i="20"/>
  <c r="J586" i="17"/>
  <c r="H94" i="21"/>
  <c r="G628" i="17"/>
  <c r="H95" i="20"/>
  <c r="I670" i="17"/>
  <c r="E97" i="21"/>
  <c r="K712" i="17"/>
  <c r="K99" i="21"/>
  <c r="C712" i="17"/>
  <c r="M754"/>
  <c r="H100" i="22"/>
  <c r="E754" i="17"/>
  <c r="K100" i="19"/>
  <c r="K838" i="17"/>
  <c r="K56" i="22"/>
  <c r="E41"/>
  <c r="E26"/>
  <c r="H83" i="19"/>
  <c r="D23" i="18"/>
  <c r="E74" i="19"/>
  <c r="F74" s="1"/>
  <c r="I74" s="1"/>
  <c r="L74" s="1"/>
  <c r="C74" i="20" s="1"/>
  <c r="F74" s="1"/>
  <c r="I74" s="1"/>
  <c r="L74" s="1"/>
  <c r="C74" i="21" s="1"/>
  <c r="F74" s="1"/>
  <c r="I74" s="1"/>
  <c r="L74" s="1"/>
  <c r="C74" i="22" s="1"/>
  <c r="F74" s="1"/>
  <c r="I74" s="1"/>
  <c r="L74" s="1"/>
  <c r="E84" i="19"/>
  <c r="F84" s="1"/>
  <c r="I84" s="1"/>
  <c r="L84" s="1"/>
  <c r="C84" i="20" s="1"/>
  <c r="F84" s="1"/>
  <c r="I84" s="1"/>
  <c r="L84" s="1"/>
  <c r="C84" i="21" s="1"/>
  <c r="F84" s="1"/>
  <c r="I84" s="1"/>
  <c r="L84" s="1"/>
  <c r="C84" i="22" s="1"/>
  <c r="F84" s="1"/>
  <c r="I84" s="1"/>
  <c r="L84" s="1"/>
  <c r="E86" i="19"/>
  <c r="F86" s="1"/>
  <c r="I86" s="1"/>
  <c r="C21" i="18"/>
  <c r="E88" i="19"/>
  <c r="F88"/>
  <c r="I297" i="17"/>
  <c r="E57" i="19"/>
  <c r="F57" s="1"/>
  <c r="I57" s="1"/>
  <c r="L57" s="1"/>
  <c r="C57" i="20" s="1"/>
  <c r="K40" i="19"/>
  <c r="E20" i="18"/>
  <c r="H56" i="19"/>
  <c r="K11" i="20"/>
  <c r="H15" i="18"/>
  <c r="E11" i="21"/>
  <c r="H86" i="22"/>
  <c r="M21" i="18"/>
  <c r="E97" i="19"/>
  <c r="F97"/>
  <c r="C671" i="17"/>
  <c r="D668"/>
  <c r="D671"/>
  <c r="E668"/>
  <c r="L40" i="15"/>
  <c r="D460" i="1"/>
  <c r="H60" i="19"/>
  <c r="F334" i="1"/>
  <c r="E334" i="8"/>
  <c r="K22" i="19"/>
  <c r="C418" i="8"/>
  <c r="C502"/>
  <c r="E586"/>
  <c r="D250" i="14"/>
  <c r="H34" i="19"/>
  <c r="C250" i="14"/>
  <c r="C335"/>
  <c r="D332"/>
  <c r="M418"/>
  <c r="G418"/>
  <c r="J460"/>
  <c r="H68" i="21"/>
  <c r="K502" i="14"/>
  <c r="K70" i="21"/>
  <c r="C502" i="14"/>
  <c r="N544"/>
  <c r="K71" i="22"/>
  <c r="L586" i="14"/>
  <c r="E96" i="22"/>
  <c r="M628" i="14"/>
  <c r="H98" i="22"/>
  <c r="E628" i="14"/>
  <c r="K98" i="19"/>
  <c r="I670" i="14"/>
  <c r="E44" i="21"/>
  <c r="J712" i="14"/>
  <c r="L754"/>
  <c r="D754"/>
  <c r="I717"/>
  <c r="M82" i="15"/>
  <c r="H12" i="22"/>
  <c r="I124" i="15"/>
  <c r="E14" i="21"/>
  <c r="C124" i="15"/>
  <c r="G166"/>
  <c r="H17" i="20"/>
  <c r="M208" i="15"/>
  <c r="H20" i="22"/>
  <c r="E208" i="15"/>
  <c r="K20" i="19"/>
  <c r="I250" i="15"/>
  <c r="E21" i="21"/>
  <c r="L292" i="15"/>
  <c r="E23" i="22"/>
  <c r="F292" i="15"/>
  <c r="E23" i="20"/>
  <c r="M334" i="15"/>
  <c r="D334"/>
  <c r="H26" i="19"/>
  <c r="K376" i="15"/>
  <c r="K41" i="21"/>
  <c r="L418" i="15"/>
  <c r="E66" i="22"/>
  <c r="L460" i="15"/>
  <c r="E79" i="22"/>
  <c r="N502" i="15"/>
  <c r="K80" i="22"/>
  <c r="F502" i="15"/>
  <c r="E80" i="20"/>
  <c r="G544" i="15"/>
  <c r="H82" i="20"/>
  <c r="N628" i="15"/>
  <c r="I670"/>
  <c r="E85" i="21"/>
  <c r="D670" i="15"/>
  <c r="N712"/>
  <c r="K87" i="22"/>
  <c r="F712" i="15"/>
  <c r="E87" i="20"/>
  <c r="H754" i="15"/>
  <c r="K65" i="20"/>
  <c r="J796" i="15"/>
  <c r="H13" i="21"/>
  <c r="E796" i="15"/>
  <c r="K13" i="19"/>
  <c r="K82" i="16"/>
  <c r="K69" i="21"/>
  <c r="H124" i="16"/>
  <c r="K72" i="20"/>
  <c r="G166" i="16"/>
  <c r="H73" i="20"/>
  <c r="H208" i="16"/>
  <c r="K74" i="20"/>
  <c r="J250" i="16"/>
  <c r="E213"/>
  <c r="M40" i="17"/>
  <c r="H42" i="22"/>
  <c r="G40" i="17"/>
  <c r="H42" i="20"/>
  <c r="I82" i="17"/>
  <c r="E52" i="21"/>
  <c r="H124" i="17"/>
  <c r="K53" i="20"/>
  <c r="G166" i="17"/>
  <c r="H54" i="20"/>
  <c r="K208" i="17"/>
  <c r="K76" i="21"/>
  <c r="F208" i="17"/>
  <c r="E76" i="20"/>
  <c r="D208" i="17"/>
  <c r="H76" i="19"/>
  <c r="J250" i="17"/>
  <c r="H84" i="21"/>
  <c r="D250" i="17"/>
  <c r="H84" i="19"/>
  <c r="L292" i="17"/>
  <c r="D334"/>
  <c r="H88" i="19"/>
  <c r="L376" i="17"/>
  <c r="E89" i="22"/>
  <c r="D376" i="17"/>
  <c r="H89" i="19"/>
  <c r="G418" i="17"/>
  <c r="H90" i="20"/>
  <c r="D418" i="17"/>
  <c r="H90" i="19"/>
  <c r="K460" i="17"/>
  <c r="K91" i="21"/>
  <c r="C460" i="17"/>
  <c r="H502"/>
  <c r="K92" i="20"/>
  <c r="H544" i="17"/>
  <c r="K93" i="20"/>
  <c r="L586" i="17"/>
  <c r="E94" i="22"/>
  <c r="I628" i="17"/>
  <c r="E95" i="21"/>
  <c r="K670" i="17"/>
  <c r="K97" i="21"/>
  <c r="M712" i="17"/>
  <c r="H99" i="22"/>
  <c r="E712" i="17"/>
  <c r="K99" i="19"/>
  <c r="G754" i="17"/>
  <c r="H100" i="20"/>
  <c r="K796" i="17"/>
  <c r="K101" i="21"/>
  <c r="G796" i="17"/>
  <c r="H101" i="20"/>
  <c r="D922" i="17"/>
  <c r="I885"/>
  <c r="H67" i="19"/>
  <c r="D544" i="17"/>
  <c r="E586"/>
  <c r="K94" i="19"/>
  <c r="D586" i="17"/>
  <c r="H94" i="19"/>
  <c r="C586" i="17"/>
  <c r="E670"/>
  <c r="K97" i="19"/>
  <c r="M796" i="17"/>
  <c r="H101" i="22"/>
  <c r="I796" i="17"/>
  <c r="E101" i="21"/>
  <c r="D796" i="17"/>
  <c r="C838"/>
  <c r="H922"/>
  <c r="J628" i="15"/>
  <c r="F418" i="14"/>
  <c r="E418"/>
  <c r="E292" i="15"/>
  <c r="K23" i="19"/>
  <c r="F376" i="15"/>
  <c r="C545"/>
  <c r="D542"/>
  <c r="D545"/>
  <c r="E542"/>
  <c r="E545"/>
  <c r="F542"/>
  <c r="F545"/>
  <c r="G542"/>
  <c r="G545"/>
  <c r="H542"/>
  <c r="H545"/>
  <c r="I542"/>
  <c r="I545"/>
  <c r="J542"/>
  <c r="J545"/>
  <c r="K542"/>
  <c r="K545"/>
  <c r="L542"/>
  <c r="L545"/>
  <c r="M542"/>
  <c r="M545"/>
  <c r="N542"/>
  <c r="N545"/>
  <c r="F670"/>
  <c r="E85" i="20"/>
  <c r="E40" i="16"/>
  <c r="F166"/>
  <c r="E73" i="20"/>
  <c r="C418" i="17"/>
  <c r="I838"/>
  <c r="M880"/>
  <c r="K880"/>
  <c r="I880"/>
  <c r="G880"/>
  <c r="E880"/>
  <c r="C880"/>
  <c r="N922"/>
  <c r="F922"/>
  <c r="G166" i="1"/>
  <c r="C166" i="16"/>
  <c r="D418" i="15"/>
  <c r="H66" i="19"/>
  <c r="D334" i="8"/>
  <c r="H22" i="19"/>
  <c r="E334" i="15"/>
  <c r="K26" i="19"/>
  <c r="D124" i="16"/>
  <c r="H72" i="19"/>
  <c r="F8"/>
  <c r="I8" s="1"/>
  <c r="L8" s="1"/>
  <c r="C8" i="20" s="1"/>
  <c r="F8" s="1"/>
  <c r="I8" s="1"/>
  <c r="L8" s="1"/>
  <c r="C8" i="21" s="1"/>
  <c r="F8" s="1"/>
  <c r="I8" s="1"/>
  <c r="L8" s="1"/>
  <c r="C8" i="22" s="1"/>
  <c r="F8" s="1"/>
  <c r="I8" s="1"/>
  <c r="L8" s="1"/>
  <c r="C208" i="8"/>
  <c r="C418" i="14"/>
  <c r="D82" i="17"/>
  <c r="H52" i="19"/>
  <c r="E37"/>
  <c r="F37"/>
  <c r="I37" s="1"/>
  <c r="L37" s="1"/>
  <c r="C37" i="20" s="1"/>
  <c r="F37" s="1"/>
  <c r="I37" s="1"/>
  <c r="L37" s="1"/>
  <c r="C37" i="21" s="1"/>
  <c r="F37" s="1"/>
  <c r="I37" s="1"/>
  <c r="L37" s="1"/>
  <c r="C37" i="22" s="1"/>
  <c r="F37" s="1"/>
  <c r="I37" s="1"/>
  <c r="L37" s="1"/>
  <c r="C18" i="18"/>
  <c r="L964" i="17"/>
  <c r="H964"/>
  <c r="D964"/>
  <c r="E927"/>
  <c r="D18" i="18"/>
  <c r="D166" i="1"/>
  <c r="F7" i="19"/>
  <c r="I7" s="1"/>
  <c r="L7" s="1"/>
  <c r="C7" i="20" s="1"/>
  <c r="F7" s="1"/>
  <c r="I7" s="1"/>
  <c r="L7" s="1"/>
  <c r="C7" i="21" s="1"/>
  <c r="F7" s="1"/>
  <c r="I7" s="1"/>
  <c r="L7" s="1"/>
  <c r="C7" i="22" s="1"/>
  <c r="F7" s="1"/>
  <c r="I7" s="1"/>
  <c r="L7" s="1"/>
  <c r="F11" i="19"/>
  <c r="I11" s="1"/>
  <c r="F15"/>
  <c r="I15" s="1"/>
  <c r="L15" s="1"/>
  <c r="C15" i="20" s="1"/>
  <c r="F15" s="1"/>
  <c r="I15" s="1"/>
  <c r="L15" s="1"/>
  <c r="C15" i="21" s="1"/>
  <c r="F15" s="1"/>
  <c r="I15" s="1"/>
  <c r="L15" s="1"/>
  <c r="C15" i="22" s="1"/>
  <c r="F15" s="1"/>
  <c r="I15" s="1"/>
  <c r="L15" s="1"/>
  <c r="F19" i="19"/>
  <c r="I19"/>
  <c r="L19" s="1"/>
  <c r="C19" i="20" s="1"/>
  <c r="F19" s="1"/>
  <c r="I19" s="1"/>
  <c r="F27" i="19"/>
  <c r="I27"/>
  <c r="L27" s="1"/>
  <c r="C27" i="20" s="1"/>
  <c r="F27" s="1"/>
  <c r="I27" s="1"/>
  <c r="L27" s="1"/>
  <c r="C27" i="21" s="1"/>
  <c r="F27" s="1"/>
  <c r="I27" s="1"/>
  <c r="L27" s="1"/>
  <c r="C27" i="22" s="1"/>
  <c r="F27" s="1"/>
  <c r="I27" s="1"/>
  <c r="L27" s="1"/>
  <c r="F43" i="19"/>
  <c r="I43" s="1"/>
  <c r="L43" s="1"/>
  <c r="C43" i="20" s="1"/>
  <c r="F43" s="1"/>
  <c r="I43" s="1"/>
  <c r="L43" s="1"/>
  <c r="C43" i="21" s="1"/>
  <c r="F43" s="1"/>
  <c r="I43" s="1"/>
  <c r="L43" s="1"/>
  <c r="C43" i="22" s="1"/>
  <c r="F43" s="1"/>
  <c r="I43" s="1"/>
  <c r="L43" s="1"/>
  <c r="F47" i="19"/>
  <c r="I47" s="1"/>
  <c r="L47" s="1"/>
  <c r="C47" i="20" s="1"/>
  <c r="F47" s="1"/>
  <c r="I47" s="1"/>
  <c r="L47" s="1"/>
  <c r="C47" i="21" s="1"/>
  <c r="F47" s="1"/>
  <c r="I47" s="1"/>
  <c r="L47" s="1"/>
  <c r="C47" i="22" s="1"/>
  <c r="F47" s="1"/>
  <c r="I47" s="1"/>
  <c r="L47" s="1"/>
  <c r="F59" i="19"/>
  <c r="F75"/>
  <c r="I75" s="1"/>
  <c r="L75" s="1"/>
  <c r="C75" i="20" s="1"/>
  <c r="F75" s="1"/>
  <c r="I75" s="1"/>
  <c r="L75" s="1"/>
  <c r="C75" i="21" s="1"/>
  <c r="F75" s="1"/>
  <c r="I75" s="1"/>
  <c r="L75" s="1"/>
  <c r="C75" i="22" s="1"/>
  <c r="F75" s="1"/>
  <c r="I75" s="1"/>
  <c r="L75" s="1"/>
  <c r="I79" i="19"/>
  <c r="F83"/>
  <c r="I83" s="1"/>
  <c r="L83" s="1"/>
  <c r="C83" i="20" s="1"/>
  <c r="F95" i="19"/>
  <c r="I95"/>
  <c r="L95" s="1"/>
  <c r="C95" i="20" s="1"/>
  <c r="F95" s="1"/>
  <c r="I95" s="1"/>
  <c r="L95" s="1"/>
  <c r="C95" i="21" s="1"/>
  <c r="F95" s="1"/>
  <c r="I95" s="1"/>
  <c r="L95" s="1"/>
  <c r="C95" i="22" s="1"/>
  <c r="F95" s="1"/>
  <c r="I95" s="1"/>
  <c r="L95" s="1"/>
  <c r="C460" i="1"/>
  <c r="C40" i="16"/>
  <c r="D208" i="8"/>
  <c r="H10" i="19"/>
  <c r="D124" i="15"/>
  <c r="H14" i="19"/>
  <c r="D502" i="1"/>
  <c r="H61" i="19"/>
  <c r="E1006" i="8"/>
  <c r="K7" i="19"/>
  <c r="E124" i="16"/>
  <c r="K72" i="19"/>
  <c r="E922" i="8"/>
  <c r="K78" i="19"/>
  <c r="C82" i="15"/>
  <c r="C502" i="1"/>
  <c r="C796" i="8"/>
  <c r="C124" i="16"/>
  <c r="D670" i="14"/>
  <c r="D586" i="1"/>
  <c r="C586" i="8"/>
  <c r="D82"/>
  <c r="D418" i="1"/>
  <c r="E964" i="8"/>
  <c r="K43" i="19"/>
  <c r="E544" i="1"/>
  <c r="E545"/>
  <c r="F542"/>
  <c r="F545"/>
  <c r="G542"/>
  <c r="G545"/>
  <c r="H542"/>
  <c r="H545"/>
  <c r="I542"/>
  <c r="I545"/>
  <c r="J542"/>
  <c r="J545"/>
  <c r="K542"/>
  <c r="K545"/>
  <c r="L542"/>
  <c r="L545"/>
  <c r="M542"/>
  <c r="M545"/>
  <c r="N542"/>
  <c r="N545"/>
  <c r="C460" i="14"/>
  <c r="C502" i="15"/>
  <c r="D40" i="17"/>
  <c r="D334" i="14"/>
  <c r="H50" i="19"/>
  <c r="I50"/>
  <c r="L50" s="1"/>
  <c r="C50" i="20" s="1"/>
  <c r="F50" s="1"/>
  <c r="I50" s="1"/>
  <c r="L50" s="1"/>
  <c r="C50" i="21" s="1"/>
  <c r="F50" s="1"/>
  <c r="I50" s="1"/>
  <c r="L50" s="1"/>
  <c r="C50" i="22" s="1"/>
  <c r="F50" s="1"/>
  <c r="I50" s="1"/>
  <c r="L50" s="1"/>
  <c r="E166" i="8"/>
  <c r="K9" i="19"/>
  <c r="E334" i="1"/>
  <c r="E460"/>
  <c r="K60" i="19"/>
  <c r="E586" i="1"/>
  <c r="K81" i="19"/>
  <c r="F124" i="1"/>
  <c r="F125"/>
  <c r="G122"/>
  <c r="G125"/>
  <c r="H122"/>
  <c r="H125"/>
  <c r="I122"/>
  <c r="I125"/>
  <c r="J122"/>
  <c r="J125"/>
  <c r="K122"/>
  <c r="K125"/>
  <c r="L122"/>
  <c r="L125"/>
  <c r="M122"/>
  <c r="M125"/>
  <c r="N122"/>
  <c r="N125"/>
  <c r="D166" i="16"/>
  <c r="H73" i="19"/>
  <c r="E40" i="17"/>
  <c r="K42" i="19"/>
  <c r="E460" i="15"/>
  <c r="E502"/>
  <c r="K80" i="19"/>
  <c r="F166" i="1"/>
  <c r="F670"/>
  <c r="E102" i="20"/>
  <c r="K79" i="19"/>
  <c r="E423" i="15"/>
  <c r="I423"/>
  <c r="E63" i="19"/>
  <c r="F63" s="1"/>
  <c r="I63" s="1"/>
  <c r="L63" s="1"/>
  <c r="C63" i="20" s="1"/>
  <c r="F63" s="1"/>
  <c r="I63" s="1"/>
  <c r="L63" s="1"/>
  <c r="C63" i="21" s="1"/>
  <c r="F63" s="1"/>
  <c r="I63" s="1"/>
  <c r="L63" s="1"/>
  <c r="C63" i="22" s="1"/>
  <c r="F63" s="1"/>
  <c r="I63" s="1"/>
  <c r="L63" s="1"/>
  <c r="E759" i="8"/>
  <c r="I759"/>
  <c r="C797"/>
  <c r="D794"/>
  <c r="D797"/>
  <c r="E794"/>
  <c r="E797"/>
  <c r="F794"/>
  <c r="F797"/>
  <c r="G794"/>
  <c r="G797"/>
  <c r="H794"/>
  <c r="H797"/>
  <c r="I794"/>
  <c r="I797"/>
  <c r="J794"/>
  <c r="J797"/>
  <c r="K794"/>
  <c r="K797"/>
  <c r="L794"/>
  <c r="L797"/>
  <c r="M794"/>
  <c r="M797"/>
  <c r="N794"/>
  <c r="N797"/>
  <c r="E90" i="19"/>
  <c r="F90"/>
  <c r="I90"/>
  <c r="L90" s="1"/>
  <c r="C90" i="20" s="1"/>
  <c r="F90" s="1"/>
  <c r="I90" s="1"/>
  <c r="L90" s="1"/>
  <c r="C90" i="21" s="1"/>
  <c r="F90" s="1"/>
  <c r="I90" s="1"/>
  <c r="L90" s="1"/>
  <c r="C90" i="22" s="1"/>
  <c r="F90" s="1"/>
  <c r="I90" s="1"/>
  <c r="L90" s="1"/>
  <c r="C419" i="17"/>
  <c r="D416"/>
  <c r="D419"/>
  <c r="E416"/>
  <c r="E419"/>
  <c r="F416"/>
  <c r="F419"/>
  <c r="G416"/>
  <c r="G419"/>
  <c r="H416"/>
  <c r="H419"/>
  <c r="I416"/>
  <c r="I419"/>
  <c r="J416"/>
  <c r="J419"/>
  <c r="K416"/>
  <c r="K419"/>
  <c r="L416"/>
  <c r="L419"/>
  <c r="M416"/>
  <c r="M419"/>
  <c r="N416"/>
  <c r="N419"/>
  <c r="E381"/>
  <c r="I381"/>
  <c r="E56" i="20"/>
  <c r="F14" i="18"/>
  <c r="E91" i="19"/>
  <c r="F91" s="1"/>
  <c r="I91" s="1"/>
  <c r="L91" s="1"/>
  <c r="C91" i="20" s="1"/>
  <c r="F91" s="1"/>
  <c r="I91" s="1"/>
  <c r="L91" s="1"/>
  <c r="C91" i="21" s="1"/>
  <c r="F91" s="1"/>
  <c r="I91" s="1"/>
  <c r="L91" s="1"/>
  <c r="C91" i="22" s="1"/>
  <c r="F91" s="1"/>
  <c r="I91" s="1"/>
  <c r="L91" s="1"/>
  <c r="E423" i="17"/>
  <c r="I423"/>
  <c r="C461"/>
  <c r="D458"/>
  <c r="D461"/>
  <c r="E458"/>
  <c r="E461"/>
  <c r="F458"/>
  <c r="F461"/>
  <c r="G458"/>
  <c r="G461"/>
  <c r="H458"/>
  <c r="H461"/>
  <c r="I458"/>
  <c r="I461"/>
  <c r="J458"/>
  <c r="J461"/>
  <c r="K458"/>
  <c r="K461"/>
  <c r="L458"/>
  <c r="L461"/>
  <c r="M458"/>
  <c r="M461"/>
  <c r="N458"/>
  <c r="N461"/>
  <c r="E70" i="19"/>
  <c r="F70"/>
  <c r="I70"/>
  <c r="L70" s="1"/>
  <c r="C70" i="20" s="1"/>
  <c r="F70" s="1"/>
  <c r="I70" s="1"/>
  <c r="L70" s="1"/>
  <c r="C70" i="21" s="1"/>
  <c r="F70" s="1"/>
  <c r="I70" s="1"/>
  <c r="L70" s="1"/>
  <c r="C70" i="22" s="1"/>
  <c r="F70" s="1"/>
  <c r="I70" s="1"/>
  <c r="L70" s="1"/>
  <c r="E465" i="14"/>
  <c r="I465"/>
  <c r="C503"/>
  <c r="D500"/>
  <c r="D503"/>
  <c r="E500"/>
  <c r="E503"/>
  <c r="F500"/>
  <c r="F503"/>
  <c r="G500"/>
  <c r="G503"/>
  <c r="H500"/>
  <c r="H503"/>
  <c r="I500"/>
  <c r="I503"/>
  <c r="J500"/>
  <c r="J503"/>
  <c r="K500"/>
  <c r="K503"/>
  <c r="L500"/>
  <c r="L503"/>
  <c r="M500"/>
  <c r="M503"/>
  <c r="N500"/>
  <c r="N503"/>
  <c r="H86" i="21"/>
  <c r="J21" i="18"/>
  <c r="H11" i="22"/>
  <c r="M15" i="18"/>
  <c r="E32" i="19"/>
  <c r="F32"/>
  <c r="C9" i="18"/>
  <c r="E129" i="1"/>
  <c r="I129"/>
  <c r="C167"/>
  <c r="D164"/>
  <c r="D167"/>
  <c r="E164"/>
  <c r="E167"/>
  <c r="F164"/>
  <c r="F167"/>
  <c r="G164"/>
  <c r="G167"/>
  <c r="H164"/>
  <c r="H167"/>
  <c r="I164"/>
  <c r="I167"/>
  <c r="J164"/>
  <c r="J167"/>
  <c r="K164"/>
  <c r="K167"/>
  <c r="L164"/>
  <c r="L167"/>
  <c r="M164"/>
  <c r="M167"/>
  <c r="N164"/>
  <c r="N167"/>
  <c r="E45" i="22"/>
  <c r="L16" i="18"/>
  <c r="E5" i="22"/>
  <c r="K5" i="21"/>
  <c r="H5" i="19"/>
  <c r="I3" i="8"/>
  <c r="K77" i="22"/>
  <c r="N13" i="18"/>
  <c r="H29" i="20"/>
  <c r="G10" i="18"/>
  <c r="K56" i="19"/>
  <c r="E14" i="18"/>
  <c r="H83" i="21"/>
  <c r="J23" i="18"/>
  <c r="H101" i="19"/>
  <c r="D797" i="17"/>
  <c r="E794"/>
  <c r="E797"/>
  <c r="F794"/>
  <c r="F797"/>
  <c r="G794"/>
  <c r="G797"/>
  <c r="H794"/>
  <c r="H797"/>
  <c r="I794"/>
  <c r="I797"/>
  <c r="J794"/>
  <c r="J797"/>
  <c r="K794"/>
  <c r="K797"/>
  <c r="L794"/>
  <c r="L797"/>
  <c r="M794"/>
  <c r="M797"/>
  <c r="N794"/>
  <c r="N797"/>
  <c r="E94" i="19"/>
  <c r="F94"/>
  <c r="I94" s="1"/>
  <c r="L94" s="1"/>
  <c r="C94" i="20" s="1"/>
  <c r="F94" s="1"/>
  <c r="I94" s="1"/>
  <c r="L94" s="1"/>
  <c r="C94" i="21" s="1"/>
  <c r="F94" s="1"/>
  <c r="I94" s="1"/>
  <c r="L94" s="1"/>
  <c r="C94" i="22" s="1"/>
  <c r="F94" s="1"/>
  <c r="I94" s="1"/>
  <c r="L94" s="1"/>
  <c r="E549" i="17"/>
  <c r="I549"/>
  <c r="C587"/>
  <c r="D584"/>
  <c r="D587"/>
  <c r="E584"/>
  <c r="E587"/>
  <c r="F584"/>
  <c r="F587"/>
  <c r="G584"/>
  <c r="G587"/>
  <c r="H584"/>
  <c r="H587"/>
  <c r="I584"/>
  <c r="I587"/>
  <c r="J584"/>
  <c r="J587"/>
  <c r="K584"/>
  <c r="K587"/>
  <c r="L584"/>
  <c r="L587"/>
  <c r="M584"/>
  <c r="M587"/>
  <c r="N584"/>
  <c r="N587"/>
  <c r="E86" i="22"/>
  <c r="L21" i="18"/>
  <c r="H85" i="19"/>
  <c r="E633" i="15"/>
  <c r="E34" i="19"/>
  <c r="F34" s="1"/>
  <c r="I34" s="1"/>
  <c r="L34" s="1"/>
  <c r="C34" i="20" s="1"/>
  <c r="F34" s="1"/>
  <c r="I34" s="1"/>
  <c r="L34" s="1"/>
  <c r="C34" i="21" s="1"/>
  <c r="F34" s="1"/>
  <c r="I34" s="1"/>
  <c r="L34" s="1"/>
  <c r="C34" i="22" s="1"/>
  <c r="F34" s="1"/>
  <c r="I34" s="1"/>
  <c r="L34" s="1"/>
  <c r="E213" i="14"/>
  <c r="I213"/>
  <c r="C251"/>
  <c r="D248"/>
  <c r="D251"/>
  <c r="E248"/>
  <c r="E251"/>
  <c r="F248"/>
  <c r="F251"/>
  <c r="G248"/>
  <c r="G251"/>
  <c r="H248"/>
  <c r="H251"/>
  <c r="I248"/>
  <c r="I251"/>
  <c r="J248"/>
  <c r="J251"/>
  <c r="K248"/>
  <c r="K251"/>
  <c r="L248"/>
  <c r="L251"/>
  <c r="M248"/>
  <c r="M251"/>
  <c r="N248"/>
  <c r="N251"/>
  <c r="K13" i="20"/>
  <c r="K7"/>
  <c r="E83" i="22"/>
  <c r="L23" i="18"/>
  <c r="E32" i="21"/>
  <c r="F12" i="18"/>
  <c r="I9"/>
  <c r="K29" i="19"/>
  <c r="L29" s="1"/>
  <c r="C29" i="20" s="1"/>
  <c r="F29" s="1"/>
  <c r="E10" i="18"/>
  <c r="K57" i="19"/>
  <c r="E17" i="18"/>
  <c r="I297" i="1"/>
  <c r="E297"/>
  <c r="H59" i="19"/>
  <c r="E381" i="1"/>
  <c r="I381"/>
  <c r="E12" i="19"/>
  <c r="F12" s="1"/>
  <c r="I12" s="1"/>
  <c r="L12" s="1"/>
  <c r="C12" i="20" s="1"/>
  <c r="F12" s="1"/>
  <c r="I12" s="1"/>
  <c r="L12" s="1"/>
  <c r="C12" i="21" s="1"/>
  <c r="F12" s="1"/>
  <c r="I12" s="1"/>
  <c r="L12" s="1"/>
  <c r="C12" i="22" s="1"/>
  <c r="F12" s="1"/>
  <c r="I12" s="1"/>
  <c r="L12" s="1"/>
  <c r="C83" i="15"/>
  <c r="D80"/>
  <c r="D83"/>
  <c r="E80"/>
  <c r="E83"/>
  <c r="F80"/>
  <c r="F83"/>
  <c r="G80"/>
  <c r="G83"/>
  <c r="H80"/>
  <c r="H83"/>
  <c r="I80"/>
  <c r="I83"/>
  <c r="J80"/>
  <c r="J83"/>
  <c r="K80"/>
  <c r="K83"/>
  <c r="L80"/>
  <c r="L83"/>
  <c r="M80"/>
  <c r="M83"/>
  <c r="N80"/>
  <c r="N83"/>
  <c r="E45"/>
  <c r="I45"/>
  <c r="H32" i="19"/>
  <c r="D9" i="18"/>
  <c r="H32" i="20"/>
  <c r="D12" i="18"/>
  <c r="G9"/>
  <c r="C839" i="17"/>
  <c r="D836"/>
  <c r="D839"/>
  <c r="E836"/>
  <c r="E839"/>
  <c r="F836"/>
  <c r="F839"/>
  <c r="G836"/>
  <c r="G839"/>
  <c r="H836"/>
  <c r="H839"/>
  <c r="I836"/>
  <c r="I839"/>
  <c r="J836"/>
  <c r="J839"/>
  <c r="K836"/>
  <c r="K839"/>
  <c r="L836"/>
  <c r="L839"/>
  <c r="M836"/>
  <c r="M839"/>
  <c r="N836"/>
  <c r="N839"/>
  <c r="I801"/>
  <c r="E801"/>
  <c r="H42" i="19"/>
  <c r="I3" i="17"/>
  <c r="H81" i="19"/>
  <c r="D13" i="18"/>
  <c r="E549" i="1"/>
  <c r="I549"/>
  <c r="E61" i="19"/>
  <c r="F61"/>
  <c r="I61" s="1"/>
  <c r="L61" s="1"/>
  <c r="C61" i="20" s="1"/>
  <c r="F61" s="1"/>
  <c r="I61" s="1"/>
  <c r="L61" s="1"/>
  <c r="C61" i="21" s="1"/>
  <c r="F61" s="1"/>
  <c r="I61" s="1"/>
  <c r="L61" s="1"/>
  <c r="C61" i="22" s="1"/>
  <c r="F61" s="1"/>
  <c r="I61" s="1"/>
  <c r="L61" s="1"/>
  <c r="C503" i="1"/>
  <c r="D500"/>
  <c r="D503"/>
  <c r="E500"/>
  <c r="E503"/>
  <c r="F500"/>
  <c r="F503"/>
  <c r="G500"/>
  <c r="G503"/>
  <c r="H500"/>
  <c r="H503"/>
  <c r="I500"/>
  <c r="I503"/>
  <c r="J500"/>
  <c r="J503"/>
  <c r="K500"/>
  <c r="K503"/>
  <c r="L500"/>
  <c r="L503"/>
  <c r="M500"/>
  <c r="M503"/>
  <c r="N500"/>
  <c r="N503"/>
  <c r="I465"/>
  <c r="E465"/>
  <c r="E67" i="19"/>
  <c r="F67" s="1"/>
  <c r="I67" s="1"/>
  <c r="C22" i="18"/>
  <c r="I3" i="16"/>
  <c r="E3"/>
  <c r="C41"/>
  <c r="D38"/>
  <c r="D41"/>
  <c r="E38"/>
  <c r="E41"/>
  <c r="F38"/>
  <c r="F41"/>
  <c r="G38"/>
  <c r="G41"/>
  <c r="H38"/>
  <c r="H41"/>
  <c r="I38"/>
  <c r="I41"/>
  <c r="J38"/>
  <c r="J41"/>
  <c r="K38"/>
  <c r="K41"/>
  <c r="L38"/>
  <c r="L41"/>
  <c r="M38"/>
  <c r="M41"/>
  <c r="N38"/>
  <c r="N41"/>
  <c r="E73" i="19"/>
  <c r="F73" s="1"/>
  <c r="I73" s="1"/>
  <c r="L73" s="1"/>
  <c r="C73" i="20" s="1"/>
  <c r="F73" s="1"/>
  <c r="I73" s="1"/>
  <c r="L73" s="1"/>
  <c r="C73" i="21" s="1"/>
  <c r="F73" s="1"/>
  <c r="I73" s="1"/>
  <c r="L73" s="1"/>
  <c r="C73" i="22" s="1"/>
  <c r="F73" s="1"/>
  <c r="I73" s="1"/>
  <c r="L73" s="1"/>
  <c r="C167" i="16"/>
  <c r="D164"/>
  <c r="D167"/>
  <c r="E164"/>
  <c r="E167"/>
  <c r="F164"/>
  <c r="F167"/>
  <c r="G164"/>
  <c r="G167"/>
  <c r="H164"/>
  <c r="H167"/>
  <c r="I164"/>
  <c r="I167"/>
  <c r="J164"/>
  <c r="J167"/>
  <c r="K164"/>
  <c r="K167"/>
  <c r="L164"/>
  <c r="L167"/>
  <c r="M164"/>
  <c r="M167"/>
  <c r="N164"/>
  <c r="N167"/>
  <c r="I129"/>
  <c r="E129"/>
  <c r="E843" i="17"/>
  <c r="C881"/>
  <c r="D878"/>
  <c r="D881"/>
  <c r="E878"/>
  <c r="E881"/>
  <c r="F878"/>
  <c r="F881"/>
  <c r="G878"/>
  <c r="G881"/>
  <c r="H878"/>
  <c r="H881"/>
  <c r="I878"/>
  <c r="I881"/>
  <c r="J878"/>
  <c r="J881"/>
  <c r="K878"/>
  <c r="K881"/>
  <c r="L878"/>
  <c r="L881"/>
  <c r="M878"/>
  <c r="M881"/>
  <c r="N878"/>
  <c r="N881"/>
  <c r="I843"/>
  <c r="E41" i="20"/>
  <c r="E339" i="15"/>
  <c r="I339"/>
  <c r="K83" i="22"/>
  <c r="N23" i="18"/>
  <c r="E14" i="19"/>
  <c r="F14"/>
  <c r="I14"/>
  <c r="L14" s="1"/>
  <c r="C14" i="20" s="1"/>
  <c r="F14" s="1"/>
  <c r="I14" s="1"/>
  <c r="L14" s="1"/>
  <c r="C14" i="21" s="1"/>
  <c r="F14" s="1"/>
  <c r="I14" s="1"/>
  <c r="L14" s="1"/>
  <c r="C14" i="22" s="1"/>
  <c r="F14" s="1"/>
  <c r="I14" s="1"/>
  <c r="L14" s="1"/>
  <c r="C125" i="15"/>
  <c r="D122"/>
  <c r="D125"/>
  <c r="E122"/>
  <c r="E125"/>
  <c r="F122"/>
  <c r="F125"/>
  <c r="G122"/>
  <c r="G125"/>
  <c r="H122"/>
  <c r="H125"/>
  <c r="I122"/>
  <c r="I125"/>
  <c r="J122"/>
  <c r="J125"/>
  <c r="K122"/>
  <c r="K125"/>
  <c r="L122"/>
  <c r="L125"/>
  <c r="M122"/>
  <c r="M125"/>
  <c r="N122"/>
  <c r="N125"/>
  <c r="E87"/>
  <c r="I87"/>
  <c r="K45" i="19"/>
  <c r="E16" i="18"/>
  <c r="H67" i="21"/>
  <c r="J22" i="18"/>
  <c r="E98" i="19"/>
  <c r="F98"/>
  <c r="I98" s="1"/>
  <c r="L98" s="1"/>
  <c r="C98" i="20" s="1"/>
  <c r="F98" s="1"/>
  <c r="I98" s="1"/>
  <c r="L98" s="1"/>
  <c r="C98" i="21" s="1"/>
  <c r="F98" s="1"/>
  <c r="I98" s="1"/>
  <c r="L98" s="1"/>
  <c r="C98" i="22" s="1"/>
  <c r="F98" s="1"/>
  <c r="I98" s="1"/>
  <c r="L98" s="1"/>
  <c r="C629" i="14"/>
  <c r="D626"/>
  <c r="D629"/>
  <c r="E626"/>
  <c r="E629"/>
  <c r="F626"/>
  <c r="F629"/>
  <c r="G626"/>
  <c r="G629"/>
  <c r="H626"/>
  <c r="H629"/>
  <c r="I626"/>
  <c r="I629"/>
  <c r="J626"/>
  <c r="J629"/>
  <c r="K626"/>
  <c r="K629"/>
  <c r="L626"/>
  <c r="L629"/>
  <c r="M626"/>
  <c r="M629"/>
  <c r="N626"/>
  <c r="N629"/>
  <c r="E591"/>
  <c r="I591"/>
  <c r="H55" i="19"/>
  <c r="I55" s="1"/>
  <c r="L55" s="1"/>
  <c r="C55" i="20" s="1"/>
  <c r="F55" s="1"/>
  <c r="I55" s="1"/>
  <c r="L55" s="1"/>
  <c r="C55" i="21" s="1"/>
  <c r="F55" s="1"/>
  <c r="I55" s="1"/>
  <c r="L55" s="1"/>
  <c r="C55" i="22" s="1"/>
  <c r="F55" s="1"/>
  <c r="I55" s="1"/>
  <c r="L55" s="1"/>
  <c r="E339" i="14"/>
  <c r="E24" i="19"/>
  <c r="F24" s="1"/>
  <c r="I24" s="1"/>
  <c r="L24" s="1"/>
  <c r="C24" i="20" s="1"/>
  <c r="F24" s="1"/>
  <c r="I24" s="1"/>
  <c r="L24" s="1"/>
  <c r="C24" i="21" s="1"/>
  <c r="F24" s="1"/>
  <c r="I24" s="1"/>
  <c r="L24" s="1"/>
  <c r="C24" i="22" s="1"/>
  <c r="F24" s="1"/>
  <c r="I24" s="1"/>
  <c r="L24" s="1"/>
  <c r="E339" i="8"/>
  <c r="I339"/>
  <c r="C377"/>
  <c r="D374"/>
  <c r="D377"/>
  <c r="E374"/>
  <c r="E377"/>
  <c r="F374"/>
  <c r="F377"/>
  <c r="G374"/>
  <c r="G377"/>
  <c r="H374"/>
  <c r="H377"/>
  <c r="I374"/>
  <c r="I377"/>
  <c r="J374"/>
  <c r="J377"/>
  <c r="K374"/>
  <c r="K377"/>
  <c r="L374"/>
  <c r="L377"/>
  <c r="M374"/>
  <c r="M377"/>
  <c r="N374"/>
  <c r="N377"/>
  <c r="K32" i="19"/>
  <c r="E9" i="18"/>
  <c r="E45" i="20"/>
  <c r="F16" i="18"/>
  <c r="K45" i="22"/>
  <c r="N16" i="18"/>
  <c r="E77" i="22"/>
  <c r="L13" i="18"/>
  <c r="M10"/>
  <c r="H29" i="22"/>
  <c r="H48" i="19"/>
  <c r="E591" i="1"/>
  <c r="I591"/>
  <c r="K57" i="21"/>
  <c r="K17" i="18"/>
  <c r="H12"/>
  <c r="K9"/>
  <c r="K32" i="21"/>
  <c r="E28" i="19"/>
  <c r="F28"/>
  <c r="I28" s="1"/>
  <c r="L28" s="1"/>
  <c r="C28" i="20" s="1"/>
  <c r="F28" s="1"/>
  <c r="I28" s="1"/>
  <c r="L28" s="1"/>
  <c r="C28" i="21" s="1"/>
  <c r="F28" s="1"/>
  <c r="I28" s="1"/>
  <c r="L28" s="1"/>
  <c r="C28" i="22" s="1"/>
  <c r="F28" s="1"/>
  <c r="I28" s="1"/>
  <c r="L28" s="1"/>
  <c r="C11" i="18"/>
  <c r="I3" i="1"/>
  <c r="E3"/>
  <c r="C41"/>
  <c r="D38"/>
  <c r="D41"/>
  <c r="E38"/>
  <c r="E41"/>
  <c r="F38"/>
  <c r="F41"/>
  <c r="G38"/>
  <c r="G41"/>
  <c r="H38"/>
  <c r="H41"/>
  <c r="I38"/>
  <c r="I41"/>
  <c r="J38"/>
  <c r="J41"/>
  <c r="K38"/>
  <c r="K41"/>
  <c r="L38"/>
  <c r="L41"/>
  <c r="M38"/>
  <c r="M41"/>
  <c r="N38"/>
  <c r="N41"/>
  <c r="I59" i="19"/>
  <c r="L59"/>
  <c r="C59" i="20" s="1"/>
  <c r="F59" s="1"/>
  <c r="I59" s="1"/>
  <c r="L59" s="1"/>
  <c r="C59" i="21" s="1"/>
  <c r="F59" s="1"/>
  <c r="I59" s="1"/>
  <c r="L59" s="1"/>
  <c r="C59" i="22" s="1"/>
  <c r="F59" s="1"/>
  <c r="I59" s="1"/>
  <c r="L59" s="1"/>
  <c r="D965" i="17"/>
  <c r="E962"/>
  <c r="E965"/>
  <c r="F962"/>
  <c r="F965"/>
  <c r="G962"/>
  <c r="G965"/>
  <c r="H962"/>
  <c r="H965"/>
  <c r="I962"/>
  <c r="I965"/>
  <c r="J962"/>
  <c r="J965"/>
  <c r="K962"/>
  <c r="K965"/>
  <c r="L962"/>
  <c r="L965"/>
  <c r="M962"/>
  <c r="M965"/>
  <c r="N962"/>
  <c r="N965"/>
  <c r="E717"/>
  <c r="N209" i="16"/>
  <c r="I21" i="18"/>
  <c r="H22"/>
  <c r="E381" i="15"/>
  <c r="I255"/>
  <c r="K18" i="18"/>
  <c r="J15"/>
  <c r="E549" i="14"/>
  <c r="E335" i="8"/>
  <c r="F332"/>
  <c r="F335"/>
  <c r="G332"/>
  <c r="G335"/>
  <c r="H332"/>
  <c r="H335"/>
  <c r="I332"/>
  <c r="I335"/>
  <c r="J332"/>
  <c r="J335"/>
  <c r="K332"/>
  <c r="K335"/>
  <c r="L332"/>
  <c r="L335"/>
  <c r="M332"/>
  <c r="M335"/>
  <c r="N332"/>
  <c r="N335"/>
  <c r="I255" i="1"/>
  <c r="D881" i="8"/>
  <c r="E878"/>
  <c r="E881"/>
  <c r="F878"/>
  <c r="F881"/>
  <c r="G878"/>
  <c r="G881"/>
  <c r="H878"/>
  <c r="H881"/>
  <c r="I878"/>
  <c r="I881"/>
  <c r="J878"/>
  <c r="J881"/>
  <c r="K878"/>
  <c r="K881"/>
  <c r="L878"/>
  <c r="L881"/>
  <c r="M878"/>
  <c r="M881"/>
  <c r="N878"/>
  <c r="N881"/>
  <c r="E717" i="14"/>
  <c r="I339" i="1"/>
  <c r="L79" i="19"/>
  <c r="C79" i="20"/>
  <c r="F79" s="1"/>
  <c r="I79" s="1"/>
  <c r="L79" s="1"/>
  <c r="C79" i="21" s="1"/>
  <c r="F79" s="1"/>
  <c r="I79" s="1"/>
  <c r="L79" s="1"/>
  <c r="C79" i="22" s="1"/>
  <c r="F79" s="1"/>
  <c r="I79" s="1"/>
  <c r="L79" s="1"/>
  <c r="I927" i="17"/>
  <c r="I129"/>
  <c r="I97" i="19"/>
  <c r="L97"/>
  <c r="C97" i="20"/>
  <c r="F97" s="1"/>
  <c r="I97" s="1"/>
  <c r="L97" s="1"/>
  <c r="C97" i="21" s="1"/>
  <c r="F97" s="1"/>
  <c r="I97" s="1"/>
  <c r="L97" s="1"/>
  <c r="C97" i="22" s="1"/>
  <c r="F97" s="1"/>
  <c r="I97" s="1"/>
  <c r="L97" s="1"/>
  <c r="I255" i="17"/>
  <c r="E213"/>
  <c r="E633" i="14"/>
  <c r="F18" i="18"/>
  <c r="E129" i="17"/>
  <c r="I101" i="19"/>
  <c r="L101"/>
  <c r="C101" i="20"/>
  <c r="F101"/>
  <c r="I101" s="1"/>
  <c r="L101" s="1"/>
  <c r="C101" i="21" s="1"/>
  <c r="F101" s="1"/>
  <c r="I101" s="1"/>
  <c r="L101" s="1"/>
  <c r="C101" i="22" s="1"/>
  <c r="F101" s="1"/>
  <c r="I101" s="1"/>
  <c r="L101" s="1"/>
  <c r="I171" i="14"/>
  <c r="J293" i="8"/>
  <c r="K290"/>
  <c r="K293"/>
  <c r="L290"/>
  <c r="L293"/>
  <c r="M290"/>
  <c r="M293"/>
  <c r="N290"/>
  <c r="N293"/>
  <c r="H125" i="17"/>
  <c r="I122"/>
  <c r="I125"/>
  <c r="J122"/>
  <c r="J125"/>
  <c r="K122"/>
  <c r="K125"/>
  <c r="L122"/>
  <c r="L125"/>
  <c r="M122"/>
  <c r="M125"/>
  <c r="N122"/>
  <c r="N125"/>
  <c r="I297" i="8"/>
  <c r="F293" i="1"/>
  <c r="G290"/>
  <c r="G293"/>
  <c r="H290"/>
  <c r="H293"/>
  <c r="I290"/>
  <c r="I293"/>
  <c r="J290"/>
  <c r="J293"/>
  <c r="K290"/>
  <c r="K293"/>
  <c r="L290"/>
  <c r="L293"/>
  <c r="M290"/>
  <c r="M293"/>
  <c r="N290"/>
  <c r="N293"/>
  <c r="K12" i="18"/>
  <c r="I377" i="15"/>
  <c r="J374"/>
  <c r="J377"/>
  <c r="K374"/>
  <c r="K377"/>
  <c r="L374"/>
  <c r="L377"/>
  <c r="M374"/>
  <c r="M377"/>
  <c r="N374"/>
  <c r="N377"/>
  <c r="E923" i="8"/>
  <c r="F920"/>
  <c r="F923"/>
  <c r="G920"/>
  <c r="G923"/>
  <c r="H920"/>
  <c r="H923"/>
  <c r="I920"/>
  <c r="I923"/>
  <c r="J920"/>
  <c r="J923"/>
  <c r="K920"/>
  <c r="K923"/>
  <c r="L920"/>
  <c r="L923"/>
  <c r="M920"/>
  <c r="M923"/>
  <c r="N920"/>
  <c r="N923"/>
  <c r="I633" i="17"/>
  <c r="F755" i="15"/>
  <c r="G752"/>
  <c r="G755"/>
  <c r="H752"/>
  <c r="H755"/>
  <c r="I752"/>
  <c r="I755"/>
  <c r="J752"/>
  <c r="J755"/>
  <c r="K752"/>
  <c r="K755"/>
  <c r="L752"/>
  <c r="L755"/>
  <c r="M752"/>
  <c r="M755"/>
  <c r="N752"/>
  <c r="N755"/>
  <c r="I129" i="14"/>
  <c r="G16" i="18"/>
  <c r="I20"/>
  <c r="I591" i="15"/>
  <c r="I843" i="8"/>
  <c r="E885" i="17"/>
  <c r="D22" i="18"/>
  <c r="I171" i="17"/>
  <c r="D335" i="14"/>
  <c r="E332"/>
  <c r="E335"/>
  <c r="F332"/>
  <c r="F335"/>
  <c r="G332"/>
  <c r="G335"/>
  <c r="H332"/>
  <c r="H335"/>
  <c r="I332"/>
  <c r="I335"/>
  <c r="J332"/>
  <c r="J335"/>
  <c r="K332"/>
  <c r="K335"/>
  <c r="L332"/>
  <c r="L335"/>
  <c r="M332"/>
  <c r="M335"/>
  <c r="N332"/>
  <c r="N335"/>
  <c r="E633" i="17"/>
  <c r="E297"/>
  <c r="N14" i="18"/>
  <c r="D41" i="17"/>
  <c r="E38"/>
  <c r="E41"/>
  <c r="F38"/>
  <c r="F41"/>
  <c r="G38"/>
  <c r="G41"/>
  <c r="H38"/>
  <c r="H41"/>
  <c r="I38"/>
  <c r="I41"/>
  <c r="J38"/>
  <c r="J41"/>
  <c r="K38"/>
  <c r="K41"/>
  <c r="L38"/>
  <c r="L41"/>
  <c r="M38"/>
  <c r="M41"/>
  <c r="N38"/>
  <c r="N41"/>
  <c r="E507" i="14"/>
  <c r="I81" i="19"/>
  <c r="L81"/>
  <c r="C81" i="20" s="1"/>
  <c r="F81" s="1"/>
  <c r="I81" s="1"/>
  <c r="L81" s="1"/>
  <c r="C81" i="21" s="1"/>
  <c r="F81" s="1"/>
  <c r="I81" s="1"/>
  <c r="L81" s="1"/>
  <c r="C81" i="22" s="1"/>
  <c r="F81" s="1"/>
  <c r="I81" s="1"/>
  <c r="L81" s="1"/>
  <c r="L100" i="19"/>
  <c r="C100" i="20" s="1"/>
  <c r="F100" s="1"/>
  <c r="I100"/>
  <c r="L100"/>
  <c r="C100" i="21" s="1"/>
  <c r="F100" s="1"/>
  <c r="I100" s="1"/>
  <c r="L100" s="1"/>
  <c r="C100" i="22" s="1"/>
  <c r="F100" s="1"/>
  <c r="I100" s="1"/>
  <c r="L100" s="1"/>
  <c r="E167" i="17"/>
  <c r="F164"/>
  <c r="F167"/>
  <c r="G164"/>
  <c r="G167"/>
  <c r="H164"/>
  <c r="H167"/>
  <c r="I164"/>
  <c r="I167"/>
  <c r="J164"/>
  <c r="J167"/>
  <c r="K164"/>
  <c r="K167"/>
  <c r="L164"/>
  <c r="L167"/>
  <c r="M164"/>
  <c r="M167"/>
  <c r="N164"/>
  <c r="N167"/>
  <c r="I675" i="14"/>
  <c r="E293" i="17"/>
  <c r="F290"/>
  <c r="F293"/>
  <c r="G290"/>
  <c r="G293"/>
  <c r="H290"/>
  <c r="H293"/>
  <c r="I290"/>
  <c r="I293"/>
  <c r="J290"/>
  <c r="J293"/>
  <c r="K290"/>
  <c r="K293"/>
  <c r="L290"/>
  <c r="L293"/>
  <c r="M290"/>
  <c r="M293"/>
  <c r="N290"/>
  <c r="N293"/>
  <c r="E549" i="15"/>
  <c r="E129" i="14"/>
  <c r="L209"/>
  <c r="M206"/>
  <c r="M209"/>
  <c r="N206"/>
  <c r="N209"/>
  <c r="I759" i="17"/>
  <c r="D419" i="15"/>
  <c r="E416"/>
  <c r="E419"/>
  <c r="F416"/>
  <c r="F419"/>
  <c r="G416"/>
  <c r="G419"/>
  <c r="H416"/>
  <c r="H419"/>
  <c r="I416"/>
  <c r="I419"/>
  <c r="J416"/>
  <c r="J419"/>
  <c r="K416"/>
  <c r="K419"/>
  <c r="L416"/>
  <c r="L419"/>
  <c r="M416"/>
  <c r="M419"/>
  <c r="N416"/>
  <c r="N419"/>
  <c r="E255"/>
  <c r="E213"/>
  <c r="F33" i="22"/>
  <c r="I33"/>
  <c r="L33" s="1"/>
  <c r="L40" i="19"/>
  <c r="C40" i="20"/>
  <c r="F40"/>
  <c r="I40" s="1"/>
  <c r="L40" s="1"/>
  <c r="C40" i="21" s="1"/>
  <c r="F40" s="1"/>
  <c r="I40" s="1"/>
  <c r="L40" s="1"/>
  <c r="C40" i="22" s="1"/>
  <c r="F40" s="1"/>
  <c r="I40" s="1"/>
  <c r="L40" s="1"/>
  <c r="L9" i="19"/>
  <c r="C9" i="20"/>
  <c r="F9" s="1"/>
  <c r="I9" s="1"/>
  <c r="L9" s="1"/>
  <c r="C9" i="21" s="1"/>
  <c r="F9" s="1"/>
  <c r="I9" s="1"/>
  <c r="L9" s="1"/>
  <c r="C9" i="22" s="1"/>
  <c r="F9" s="1"/>
  <c r="I9" s="1"/>
  <c r="L9" s="1"/>
  <c r="G629" i="1"/>
  <c r="H626"/>
  <c r="H629"/>
  <c r="I626"/>
  <c r="I629"/>
  <c r="J626"/>
  <c r="J629"/>
  <c r="K626"/>
  <c r="K629"/>
  <c r="L626"/>
  <c r="L629"/>
  <c r="M626"/>
  <c r="M629"/>
  <c r="N626"/>
  <c r="N629"/>
  <c r="D21" i="18"/>
  <c r="F53" i="20"/>
  <c r="I53" s="1"/>
  <c r="L53" s="1"/>
  <c r="C53" i="21" s="1"/>
  <c r="F53" s="1"/>
  <c r="I53" s="1"/>
  <c r="L53" s="1"/>
  <c r="C53" i="22" s="1"/>
  <c r="F53" s="1"/>
  <c r="I53" s="1"/>
  <c r="L53" s="1"/>
  <c r="M22" i="18"/>
  <c r="I85" i="19"/>
  <c r="L85" s="1"/>
  <c r="C85" i="20" s="1"/>
  <c r="F85" s="1"/>
  <c r="I85" s="1"/>
  <c r="L85" s="1"/>
  <c r="C85" i="21" s="1"/>
  <c r="F85" s="1"/>
  <c r="I85" s="1"/>
  <c r="L85" s="1"/>
  <c r="C85" i="22" s="1"/>
  <c r="F85" s="1"/>
  <c r="I85" s="1"/>
  <c r="L85" s="1"/>
  <c r="E297" i="15"/>
  <c r="E41"/>
  <c r="F38"/>
  <c r="F41"/>
  <c r="G38"/>
  <c r="G41"/>
  <c r="H38"/>
  <c r="H41"/>
  <c r="I38"/>
  <c r="I41"/>
  <c r="J38"/>
  <c r="J41"/>
  <c r="K38"/>
  <c r="K41"/>
  <c r="L38"/>
  <c r="L41"/>
  <c r="M38"/>
  <c r="M41"/>
  <c r="N38"/>
  <c r="N41"/>
  <c r="I549" i="14"/>
  <c r="M18" i="18"/>
  <c r="E297" i="8"/>
  <c r="J17" i="18"/>
  <c r="E591" i="17"/>
  <c r="G18" i="18"/>
  <c r="K13"/>
  <c r="C19"/>
  <c r="J10"/>
  <c r="D251" i="17"/>
  <c r="E248"/>
  <c r="E251"/>
  <c r="F248"/>
  <c r="F251"/>
  <c r="G248"/>
  <c r="G251"/>
  <c r="H248"/>
  <c r="H251"/>
  <c r="I248"/>
  <c r="I251"/>
  <c r="J248"/>
  <c r="J251"/>
  <c r="K248"/>
  <c r="K251"/>
  <c r="L248"/>
  <c r="L251"/>
  <c r="M248"/>
  <c r="M251"/>
  <c r="N248"/>
  <c r="N251"/>
  <c r="E843" i="8"/>
  <c r="I717" i="17"/>
  <c r="G21" i="18"/>
  <c r="I83" i="16"/>
  <c r="J80"/>
  <c r="J83"/>
  <c r="K80"/>
  <c r="K83"/>
  <c r="L80"/>
  <c r="L83"/>
  <c r="M80"/>
  <c r="M83"/>
  <c r="N80"/>
  <c r="N83"/>
  <c r="E717" i="15"/>
  <c r="I129"/>
  <c r="L9" i="18"/>
  <c r="E969" i="8"/>
  <c r="E671"/>
  <c r="F668"/>
  <c r="F671"/>
  <c r="G668"/>
  <c r="G671"/>
  <c r="H668"/>
  <c r="H671"/>
  <c r="I668"/>
  <c r="I671"/>
  <c r="J668"/>
  <c r="J671"/>
  <c r="K668"/>
  <c r="K671"/>
  <c r="L668"/>
  <c r="L671"/>
  <c r="M668"/>
  <c r="M671"/>
  <c r="N668"/>
  <c r="N671"/>
  <c r="I16" i="18"/>
  <c r="I465" i="17"/>
  <c r="D377"/>
  <c r="E374"/>
  <c r="E377"/>
  <c r="F374"/>
  <c r="F377"/>
  <c r="G374"/>
  <c r="G377"/>
  <c r="H374"/>
  <c r="H377"/>
  <c r="I374"/>
  <c r="I377"/>
  <c r="J374"/>
  <c r="J377"/>
  <c r="K374"/>
  <c r="K377"/>
  <c r="L374"/>
  <c r="L377"/>
  <c r="M374"/>
  <c r="M377"/>
  <c r="N374"/>
  <c r="N377"/>
  <c r="D755" i="14"/>
  <c r="E752"/>
  <c r="E755"/>
  <c r="F752"/>
  <c r="F755"/>
  <c r="G752"/>
  <c r="G755"/>
  <c r="H752"/>
  <c r="H755"/>
  <c r="I752"/>
  <c r="I755"/>
  <c r="J752"/>
  <c r="J755"/>
  <c r="K752"/>
  <c r="K755"/>
  <c r="L752"/>
  <c r="L755"/>
  <c r="M752"/>
  <c r="M755"/>
  <c r="N752"/>
  <c r="N755"/>
  <c r="I339"/>
  <c r="E885" i="8"/>
  <c r="I10" i="18"/>
  <c r="I377" i="1"/>
  <c r="J374"/>
  <c r="J377"/>
  <c r="K374"/>
  <c r="K377"/>
  <c r="L374"/>
  <c r="L377"/>
  <c r="M374"/>
  <c r="M377"/>
  <c r="N374"/>
  <c r="N377"/>
  <c r="E83"/>
  <c r="F80"/>
  <c r="F83"/>
  <c r="G80"/>
  <c r="G83"/>
  <c r="H80"/>
  <c r="H83"/>
  <c r="I80"/>
  <c r="I83"/>
  <c r="J80"/>
  <c r="J83"/>
  <c r="K80"/>
  <c r="K83"/>
  <c r="L80"/>
  <c r="L83"/>
  <c r="M80"/>
  <c r="M83"/>
  <c r="N80"/>
  <c r="N83"/>
  <c r="I45"/>
  <c r="L10" i="18"/>
  <c r="I213" i="1"/>
  <c r="G13" i="18"/>
  <c r="K77" i="19"/>
  <c r="L77" s="1"/>
  <c r="C77" i="20" s="1"/>
  <c r="F77" s="1"/>
  <c r="I77" s="1"/>
  <c r="L77" s="1"/>
  <c r="C77" i="21" s="1"/>
  <c r="F77" s="1"/>
  <c r="I77" s="1"/>
  <c r="L77" s="1"/>
  <c r="C77" i="22" s="1"/>
  <c r="F77" s="1"/>
  <c r="I77" s="1"/>
  <c r="L77" s="1"/>
  <c r="E13" i="18"/>
  <c r="E507" i="1"/>
  <c r="I507"/>
  <c r="C16" i="18"/>
  <c r="E45" i="19"/>
  <c r="F45"/>
  <c r="I45" s="1"/>
  <c r="L45" s="1"/>
  <c r="C45" i="20" s="1"/>
  <c r="F45" s="1"/>
  <c r="I45" s="1"/>
  <c r="L45" s="1"/>
  <c r="C45" i="21" s="1"/>
  <c r="F45" s="1"/>
  <c r="I45" s="1"/>
  <c r="L45" s="1"/>
  <c r="C45" i="22" s="1"/>
  <c r="F45" s="1"/>
  <c r="I45" s="1"/>
  <c r="L45" s="1"/>
  <c r="E549" i="8"/>
  <c r="C587"/>
  <c r="D584"/>
  <c r="D587"/>
  <c r="E584"/>
  <c r="E587"/>
  <c r="F584"/>
  <c r="F587"/>
  <c r="G584"/>
  <c r="G587"/>
  <c r="H584"/>
  <c r="H587"/>
  <c r="I584"/>
  <c r="I587"/>
  <c r="J584"/>
  <c r="J587"/>
  <c r="K584"/>
  <c r="K587"/>
  <c r="L584"/>
  <c r="L587"/>
  <c r="M584"/>
  <c r="M587"/>
  <c r="N584"/>
  <c r="N587"/>
  <c r="I549"/>
  <c r="H56" i="22"/>
  <c r="M14" i="18"/>
  <c r="K56" i="21"/>
  <c r="K14" i="18"/>
  <c r="K11" i="21"/>
  <c r="K15" i="18"/>
  <c r="E46" i="19"/>
  <c r="F46"/>
  <c r="I46"/>
  <c r="L46" s="1"/>
  <c r="C46" i="20" s="1"/>
  <c r="F46" s="1"/>
  <c r="I46" s="1"/>
  <c r="L46" s="1"/>
  <c r="C46" i="21" s="1"/>
  <c r="F46" s="1"/>
  <c r="I46" s="1"/>
  <c r="L46" s="1"/>
  <c r="C46" i="22" s="1"/>
  <c r="F46" s="1"/>
  <c r="I46" s="1"/>
  <c r="L46" s="1"/>
  <c r="C629" i="8"/>
  <c r="D626"/>
  <c r="D629"/>
  <c r="E626"/>
  <c r="E629"/>
  <c r="F626"/>
  <c r="F629"/>
  <c r="G626"/>
  <c r="G629"/>
  <c r="H626"/>
  <c r="H629"/>
  <c r="I626"/>
  <c r="I629"/>
  <c r="J626"/>
  <c r="J629"/>
  <c r="K626"/>
  <c r="K629"/>
  <c r="L626"/>
  <c r="L629"/>
  <c r="M626"/>
  <c r="M629"/>
  <c r="N626"/>
  <c r="N629"/>
  <c r="E591"/>
  <c r="I591"/>
  <c r="E30" i="20"/>
  <c r="F30"/>
  <c r="I30" s="1"/>
  <c r="L30" s="1"/>
  <c r="C30" i="21" s="1"/>
  <c r="F30" s="1"/>
  <c r="I30" s="1"/>
  <c r="L30" s="1"/>
  <c r="C30" i="22" s="1"/>
  <c r="F30" s="1"/>
  <c r="I30" s="1"/>
  <c r="L30" s="1"/>
  <c r="E87" i="1"/>
  <c r="E68" i="19"/>
  <c r="F68" s="1"/>
  <c r="I68" s="1"/>
  <c r="L68" s="1"/>
  <c r="C68" i="20" s="1"/>
  <c r="F68" s="1"/>
  <c r="I68" s="1"/>
  <c r="L68" s="1"/>
  <c r="C68" i="21" s="1"/>
  <c r="F68" s="1"/>
  <c r="I68" s="1"/>
  <c r="L68" s="1"/>
  <c r="C68" i="22" s="1"/>
  <c r="F68" s="1"/>
  <c r="I68" s="1"/>
  <c r="L68" s="1"/>
  <c r="E423" i="14"/>
  <c r="I423"/>
  <c r="C461"/>
  <c r="D458"/>
  <c r="D461"/>
  <c r="E458"/>
  <c r="E461"/>
  <c r="F458"/>
  <c r="F461"/>
  <c r="G458"/>
  <c r="G461"/>
  <c r="H458"/>
  <c r="H461"/>
  <c r="I458"/>
  <c r="I461"/>
  <c r="J458"/>
  <c r="J461"/>
  <c r="K458"/>
  <c r="K461"/>
  <c r="L458"/>
  <c r="L461"/>
  <c r="M458"/>
  <c r="M461"/>
  <c r="N458"/>
  <c r="N461"/>
  <c r="H6" i="19"/>
  <c r="I6" s="1"/>
  <c r="L6" s="1"/>
  <c r="C6" i="20" s="1"/>
  <c r="F6" s="1"/>
  <c r="I6" s="1"/>
  <c r="L6" s="1"/>
  <c r="C6" i="21" s="1"/>
  <c r="F6" s="1"/>
  <c r="I6" s="1"/>
  <c r="L6" s="1"/>
  <c r="C6" i="22" s="1"/>
  <c r="F6" s="1"/>
  <c r="I6" s="1"/>
  <c r="L6" s="1"/>
  <c r="I45" i="8"/>
  <c r="E45"/>
  <c r="E72" i="19"/>
  <c r="F72"/>
  <c r="I72"/>
  <c r="L72" s="1"/>
  <c r="C72" i="20" s="1"/>
  <c r="F72" s="1"/>
  <c r="I72" s="1"/>
  <c r="L72" s="1"/>
  <c r="C72" i="21" s="1"/>
  <c r="F72" s="1"/>
  <c r="I72" s="1"/>
  <c r="L72" s="1"/>
  <c r="C72" i="22" s="1"/>
  <c r="F72" s="1"/>
  <c r="I72" s="1"/>
  <c r="L72" s="1"/>
  <c r="C125" i="16"/>
  <c r="D122"/>
  <c r="D125"/>
  <c r="E122"/>
  <c r="E125"/>
  <c r="F122"/>
  <c r="F125"/>
  <c r="G122"/>
  <c r="G125"/>
  <c r="H122"/>
  <c r="H125"/>
  <c r="I122"/>
  <c r="I125"/>
  <c r="J122"/>
  <c r="J125"/>
  <c r="K122"/>
  <c r="K125"/>
  <c r="L122"/>
  <c r="L125"/>
  <c r="M122"/>
  <c r="M125"/>
  <c r="N122"/>
  <c r="N125"/>
  <c r="I87"/>
  <c r="E87"/>
  <c r="E10" i="19"/>
  <c r="F10"/>
  <c r="I10" s="1"/>
  <c r="L10" s="1"/>
  <c r="C10" i="20" s="1"/>
  <c r="F10" s="1"/>
  <c r="I10" s="1"/>
  <c r="L10" s="1"/>
  <c r="C10" i="21" s="1"/>
  <c r="F10" s="1"/>
  <c r="I10" s="1"/>
  <c r="L10" s="1"/>
  <c r="C10" i="22" s="1"/>
  <c r="F10" s="1"/>
  <c r="I10" s="1"/>
  <c r="L10" s="1"/>
  <c r="E171" i="8"/>
  <c r="I171"/>
  <c r="C209"/>
  <c r="D206"/>
  <c r="D209"/>
  <c r="E206"/>
  <c r="E209"/>
  <c r="F206"/>
  <c r="F209"/>
  <c r="G206"/>
  <c r="G209"/>
  <c r="H206"/>
  <c r="H209"/>
  <c r="I206"/>
  <c r="I209"/>
  <c r="J206"/>
  <c r="J209"/>
  <c r="K206"/>
  <c r="K209"/>
  <c r="L206"/>
  <c r="L209"/>
  <c r="M206"/>
  <c r="M209"/>
  <c r="N206"/>
  <c r="N209"/>
  <c r="H56" i="20"/>
  <c r="G14" i="18"/>
  <c r="E25" i="19"/>
  <c r="F25"/>
  <c r="I25"/>
  <c r="L25" s="1"/>
  <c r="C25" i="20" s="1"/>
  <c r="F25" s="1"/>
  <c r="I25" s="1"/>
  <c r="L25" s="1"/>
  <c r="C25" i="21" s="1"/>
  <c r="F25" s="1"/>
  <c r="I25" s="1"/>
  <c r="L25" s="1"/>
  <c r="C25" i="22" s="1"/>
  <c r="F25" s="1"/>
  <c r="I25" s="1"/>
  <c r="L25" s="1"/>
  <c r="C419" i="8"/>
  <c r="D416"/>
  <c r="D419"/>
  <c r="E416"/>
  <c r="E419"/>
  <c r="F416"/>
  <c r="F419"/>
  <c r="G416"/>
  <c r="G419"/>
  <c r="H416"/>
  <c r="H419"/>
  <c r="I416"/>
  <c r="I419"/>
  <c r="J416"/>
  <c r="J419"/>
  <c r="K416"/>
  <c r="K419"/>
  <c r="L416"/>
  <c r="L419"/>
  <c r="M416"/>
  <c r="M419"/>
  <c r="N416"/>
  <c r="N419"/>
  <c r="E381"/>
  <c r="I381"/>
  <c r="K86" i="19"/>
  <c r="E21" i="18"/>
  <c r="E20" i="19"/>
  <c r="F20" s="1"/>
  <c r="I20" s="1"/>
  <c r="L20" s="1"/>
  <c r="C20" i="20" s="1"/>
  <c r="F20" s="1"/>
  <c r="I20" s="1"/>
  <c r="L20" s="1"/>
  <c r="C20" i="21" s="1"/>
  <c r="F20" s="1"/>
  <c r="I20" s="1"/>
  <c r="L20" s="1"/>
  <c r="C20" i="22" s="1"/>
  <c r="F20" s="1"/>
  <c r="I20" s="1"/>
  <c r="L20" s="1"/>
  <c r="C209" i="15"/>
  <c r="D206"/>
  <c r="D209"/>
  <c r="E206"/>
  <c r="E209"/>
  <c r="F206"/>
  <c r="F209"/>
  <c r="G206"/>
  <c r="G209"/>
  <c r="H206"/>
  <c r="H209"/>
  <c r="I206"/>
  <c r="I209"/>
  <c r="J206"/>
  <c r="J209"/>
  <c r="K206"/>
  <c r="K209"/>
  <c r="L206"/>
  <c r="L209"/>
  <c r="M206"/>
  <c r="M209"/>
  <c r="N206"/>
  <c r="N209"/>
  <c r="E171"/>
  <c r="I171"/>
  <c r="H11" i="20"/>
  <c r="G15" i="18"/>
  <c r="K39" i="19"/>
  <c r="E18" i="18"/>
  <c r="H45" i="21"/>
  <c r="J16" i="18"/>
  <c r="E32" i="20"/>
  <c r="C12" i="18"/>
  <c r="F9"/>
  <c r="E80" i="19"/>
  <c r="F80"/>
  <c r="I80" s="1"/>
  <c r="L80" s="1"/>
  <c r="C80" i="20" s="1"/>
  <c r="F80" s="1"/>
  <c r="I80" s="1"/>
  <c r="L80" s="1"/>
  <c r="C80" i="21" s="1"/>
  <c r="F80" s="1"/>
  <c r="I80" s="1"/>
  <c r="L80" s="1"/>
  <c r="C80" i="22" s="1"/>
  <c r="F80" s="1"/>
  <c r="I80" s="1"/>
  <c r="L80" s="1"/>
  <c r="C503" i="15"/>
  <c r="D500"/>
  <c r="D503"/>
  <c r="E500"/>
  <c r="E503"/>
  <c r="F500"/>
  <c r="F503"/>
  <c r="G500"/>
  <c r="G503"/>
  <c r="H500"/>
  <c r="H503"/>
  <c r="I500"/>
  <c r="I503"/>
  <c r="J500"/>
  <c r="J503"/>
  <c r="K500"/>
  <c r="K503"/>
  <c r="L500"/>
  <c r="L503"/>
  <c r="M500"/>
  <c r="M503"/>
  <c r="N500"/>
  <c r="N503"/>
  <c r="E465"/>
  <c r="I465"/>
  <c r="H44" i="19"/>
  <c r="I44" s="1"/>
  <c r="L44" s="1"/>
  <c r="C44" i="20" s="1"/>
  <c r="F44" s="1"/>
  <c r="I44" s="1"/>
  <c r="L44" s="1"/>
  <c r="C44" i="21" s="1"/>
  <c r="F44" s="1"/>
  <c r="I44" s="1"/>
  <c r="L44" s="1"/>
  <c r="C44" i="22" s="1"/>
  <c r="F44" s="1"/>
  <c r="I44" s="1"/>
  <c r="L44" s="1"/>
  <c r="I633" i="14"/>
  <c r="D671"/>
  <c r="E668"/>
  <c r="E671"/>
  <c r="F668"/>
  <c r="F671"/>
  <c r="G668"/>
  <c r="G671"/>
  <c r="H668"/>
  <c r="H671"/>
  <c r="I668"/>
  <c r="I671"/>
  <c r="J668"/>
  <c r="J671"/>
  <c r="K668"/>
  <c r="K671"/>
  <c r="L668"/>
  <c r="L671"/>
  <c r="M668"/>
  <c r="M671"/>
  <c r="N668"/>
  <c r="N671"/>
  <c r="E60" i="19"/>
  <c r="F60" s="1"/>
  <c r="I60" s="1"/>
  <c r="L60" s="1"/>
  <c r="C60" i="20" s="1"/>
  <c r="F60" s="1"/>
  <c r="I60" s="1"/>
  <c r="L60" s="1"/>
  <c r="C60" i="21" s="1"/>
  <c r="F60" s="1"/>
  <c r="I60" s="1"/>
  <c r="L60" s="1"/>
  <c r="C60" i="22" s="1"/>
  <c r="F60" s="1"/>
  <c r="I60" s="1"/>
  <c r="L60" s="1"/>
  <c r="C461" i="1"/>
  <c r="D458"/>
  <c r="D461"/>
  <c r="E458"/>
  <c r="E461"/>
  <c r="F458"/>
  <c r="F461"/>
  <c r="G458"/>
  <c r="G461"/>
  <c r="H458"/>
  <c r="H461"/>
  <c r="I458"/>
  <c r="I461"/>
  <c r="J458"/>
  <c r="J461"/>
  <c r="K458"/>
  <c r="K461"/>
  <c r="L458"/>
  <c r="L461"/>
  <c r="M458"/>
  <c r="M461"/>
  <c r="N458"/>
  <c r="N461"/>
  <c r="I423"/>
  <c r="E423"/>
  <c r="E56" i="19"/>
  <c r="F56"/>
  <c r="I56"/>
  <c r="L56" s="1"/>
  <c r="C56" i="20" s="1"/>
  <c r="F56" s="1"/>
  <c r="I56" s="1"/>
  <c r="L56" s="1"/>
  <c r="C56" i="21" s="1"/>
  <c r="F56" s="1"/>
  <c r="I56" s="1"/>
  <c r="L56" s="1"/>
  <c r="C56" i="22" s="1"/>
  <c r="F56" s="1"/>
  <c r="I56" s="1"/>
  <c r="L56" s="1"/>
  <c r="C14" i="18"/>
  <c r="C419" i="14"/>
  <c r="D416"/>
  <c r="D419"/>
  <c r="E416"/>
  <c r="E419"/>
  <c r="F416"/>
  <c r="F419"/>
  <c r="G416"/>
  <c r="G419"/>
  <c r="H416"/>
  <c r="H419"/>
  <c r="I416"/>
  <c r="I419"/>
  <c r="J416"/>
  <c r="J419"/>
  <c r="K416"/>
  <c r="K419"/>
  <c r="L416"/>
  <c r="L419"/>
  <c r="M416"/>
  <c r="M419"/>
  <c r="N416"/>
  <c r="N419"/>
  <c r="E381"/>
  <c r="I381"/>
  <c r="K67" i="19"/>
  <c r="E22" i="18"/>
  <c r="H93" i="19"/>
  <c r="I93" s="1"/>
  <c r="L93" s="1"/>
  <c r="C93" i="20" s="1"/>
  <c r="F93" s="1"/>
  <c r="I93" s="1"/>
  <c r="L93" s="1"/>
  <c r="C93" i="21" s="1"/>
  <c r="F93" s="1"/>
  <c r="I93" s="1"/>
  <c r="L93" s="1"/>
  <c r="C93" i="22" s="1"/>
  <c r="F93" s="1"/>
  <c r="I93" s="1"/>
  <c r="L93" s="1"/>
  <c r="D545" i="17"/>
  <c r="E542"/>
  <c r="E545"/>
  <c r="F542"/>
  <c r="F545"/>
  <c r="G542"/>
  <c r="G545"/>
  <c r="H542"/>
  <c r="H545"/>
  <c r="I542"/>
  <c r="I545"/>
  <c r="J542"/>
  <c r="J545"/>
  <c r="K542"/>
  <c r="K545"/>
  <c r="L542"/>
  <c r="L545"/>
  <c r="M542"/>
  <c r="M545"/>
  <c r="N542"/>
  <c r="N545"/>
  <c r="E39" i="19"/>
  <c r="F39" s="1"/>
  <c r="I39" s="1"/>
  <c r="L39" s="1"/>
  <c r="C39" i="20" s="1"/>
  <c r="F39" s="1"/>
  <c r="I39" s="1"/>
  <c r="L39" s="1"/>
  <c r="C39" i="21" s="1"/>
  <c r="F39" s="1"/>
  <c r="I39" s="1"/>
  <c r="L39" s="1"/>
  <c r="C39" i="22" s="1"/>
  <c r="F39" s="1"/>
  <c r="I39" s="1"/>
  <c r="L39" s="1"/>
  <c r="C503" i="8"/>
  <c r="D500"/>
  <c r="D503"/>
  <c r="E500"/>
  <c r="E503"/>
  <c r="F500"/>
  <c r="F503"/>
  <c r="G500"/>
  <c r="G503"/>
  <c r="H500"/>
  <c r="H503"/>
  <c r="I500"/>
  <c r="I503"/>
  <c r="J500"/>
  <c r="J503"/>
  <c r="K500"/>
  <c r="K503"/>
  <c r="L500"/>
  <c r="L503"/>
  <c r="M500"/>
  <c r="M503"/>
  <c r="N500"/>
  <c r="N503"/>
  <c r="I465"/>
  <c r="E465"/>
  <c r="E57" i="20"/>
  <c r="F17" i="18"/>
  <c r="E11" i="22"/>
  <c r="L15" i="18"/>
  <c r="E99" i="19"/>
  <c r="F99" s="1"/>
  <c r="I99" s="1"/>
  <c r="L99" s="1"/>
  <c r="C99" i="20" s="1"/>
  <c r="F99" s="1"/>
  <c r="I99" s="1"/>
  <c r="L99" s="1"/>
  <c r="C99" i="21" s="1"/>
  <c r="F99" s="1"/>
  <c r="I99" s="1"/>
  <c r="L99" s="1"/>
  <c r="C99" i="22" s="1"/>
  <c r="F99" s="1"/>
  <c r="I99" s="1"/>
  <c r="L99" s="1"/>
  <c r="C713" i="17"/>
  <c r="D710"/>
  <c r="D713"/>
  <c r="E710"/>
  <c r="E713"/>
  <c r="F710"/>
  <c r="F713"/>
  <c r="G710"/>
  <c r="G713"/>
  <c r="H710"/>
  <c r="H713"/>
  <c r="I710"/>
  <c r="I713"/>
  <c r="J710"/>
  <c r="J713"/>
  <c r="K710"/>
  <c r="K713"/>
  <c r="L710"/>
  <c r="L713"/>
  <c r="M710"/>
  <c r="M713"/>
  <c r="N710"/>
  <c r="N713"/>
  <c r="E675"/>
  <c r="I675"/>
  <c r="E13" i="19"/>
  <c r="F13"/>
  <c r="I13"/>
  <c r="L13" s="1"/>
  <c r="C13" i="20" s="1"/>
  <c r="F13" s="1"/>
  <c r="I13" s="1"/>
  <c r="L13" s="1"/>
  <c r="C13" i="21" s="1"/>
  <c r="F13" s="1"/>
  <c r="I13" s="1"/>
  <c r="L13" s="1"/>
  <c r="C13" i="22" s="1"/>
  <c r="F13" s="1"/>
  <c r="I13" s="1"/>
  <c r="L13" s="1"/>
  <c r="I759" i="15"/>
  <c r="E759"/>
  <c r="C797"/>
  <c r="D794"/>
  <c r="D797"/>
  <c r="E794"/>
  <c r="E797"/>
  <c r="F794"/>
  <c r="F797"/>
  <c r="G794"/>
  <c r="G797"/>
  <c r="H794"/>
  <c r="H797"/>
  <c r="I794"/>
  <c r="I797"/>
  <c r="J794"/>
  <c r="J797"/>
  <c r="K794"/>
  <c r="K797"/>
  <c r="L794"/>
  <c r="L797"/>
  <c r="M794"/>
  <c r="M797"/>
  <c r="N794"/>
  <c r="N797"/>
  <c r="E87" i="19"/>
  <c r="F87"/>
  <c r="I87" s="1"/>
  <c r="L87" s="1"/>
  <c r="C87" i="20" s="1"/>
  <c r="F87" s="1"/>
  <c r="I87" s="1"/>
  <c r="L87" s="1"/>
  <c r="C87" i="21" s="1"/>
  <c r="F87" s="1"/>
  <c r="I87" s="1"/>
  <c r="L87" s="1"/>
  <c r="C87" i="22" s="1"/>
  <c r="F87" s="1"/>
  <c r="I87" s="1"/>
  <c r="L87" s="1"/>
  <c r="I675" i="15"/>
  <c r="C713"/>
  <c r="D710"/>
  <c r="D713"/>
  <c r="E710"/>
  <c r="E713"/>
  <c r="F710"/>
  <c r="F713"/>
  <c r="G710"/>
  <c r="G713"/>
  <c r="H710"/>
  <c r="H713"/>
  <c r="I710"/>
  <c r="I713"/>
  <c r="J710"/>
  <c r="J713"/>
  <c r="K710"/>
  <c r="K713"/>
  <c r="L710"/>
  <c r="L713"/>
  <c r="M710"/>
  <c r="M713"/>
  <c r="N710"/>
  <c r="N713"/>
  <c r="E675"/>
  <c r="E83" i="20"/>
  <c r="F23" i="18"/>
  <c r="K11" i="19"/>
  <c r="E15" i="18"/>
  <c r="E3" i="15"/>
  <c r="K45" i="20"/>
  <c r="H16" i="18"/>
  <c r="E57" i="21"/>
  <c r="I17" i="18"/>
  <c r="L76" i="21"/>
  <c r="C76" i="22" s="1"/>
  <c r="F76" s="1"/>
  <c r="I76" s="1"/>
  <c r="L76" s="1"/>
  <c r="J419" i="1"/>
  <c r="K416"/>
  <c r="K419"/>
  <c r="L416"/>
  <c r="L419"/>
  <c r="M416"/>
  <c r="M419"/>
  <c r="N416"/>
  <c r="N419"/>
  <c r="N22" i="18"/>
  <c r="I87" i="17"/>
  <c r="I633" i="15"/>
  <c r="I297"/>
  <c r="E45" i="16"/>
  <c r="I717" i="15"/>
  <c r="I18" i="18"/>
  <c r="N15"/>
  <c r="E339" i="17"/>
  <c r="E587" i="1"/>
  <c r="F584"/>
  <c r="F587"/>
  <c r="G584"/>
  <c r="G587"/>
  <c r="H584"/>
  <c r="H587"/>
  <c r="I584"/>
  <c r="I587"/>
  <c r="J584"/>
  <c r="J587"/>
  <c r="K584"/>
  <c r="K587"/>
  <c r="L584"/>
  <c r="L587"/>
  <c r="M584"/>
  <c r="M587"/>
  <c r="N584"/>
  <c r="N587"/>
  <c r="I171"/>
  <c r="D923" i="17"/>
  <c r="E920"/>
  <c r="E923"/>
  <c r="F920"/>
  <c r="F923"/>
  <c r="G920"/>
  <c r="G923"/>
  <c r="H920"/>
  <c r="H923"/>
  <c r="I920"/>
  <c r="I923"/>
  <c r="J920"/>
  <c r="J923"/>
  <c r="K920"/>
  <c r="K923"/>
  <c r="L920"/>
  <c r="L923"/>
  <c r="M920"/>
  <c r="M923"/>
  <c r="N920"/>
  <c r="N923"/>
  <c r="I171" i="16"/>
  <c r="F209" i="17"/>
  <c r="G206"/>
  <c r="G209"/>
  <c r="H206"/>
  <c r="H209"/>
  <c r="I206"/>
  <c r="I209"/>
  <c r="J206"/>
  <c r="J209"/>
  <c r="K206"/>
  <c r="K209"/>
  <c r="L206"/>
  <c r="L209"/>
  <c r="M206"/>
  <c r="M209"/>
  <c r="N206"/>
  <c r="N209"/>
  <c r="E587" i="15"/>
  <c r="F584"/>
  <c r="F587"/>
  <c r="G584"/>
  <c r="G587"/>
  <c r="H584"/>
  <c r="H587"/>
  <c r="I584"/>
  <c r="I587"/>
  <c r="J584"/>
  <c r="J587"/>
  <c r="K584"/>
  <c r="K587"/>
  <c r="L584"/>
  <c r="L587"/>
  <c r="M584"/>
  <c r="M587"/>
  <c r="N584"/>
  <c r="N587"/>
  <c r="J251" i="16"/>
  <c r="K248"/>
  <c r="K251"/>
  <c r="L248"/>
  <c r="L251"/>
  <c r="M248"/>
  <c r="M251"/>
  <c r="N248"/>
  <c r="N251"/>
  <c r="E587" i="14"/>
  <c r="F584"/>
  <c r="F587"/>
  <c r="G584"/>
  <c r="G587"/>
  <c r="H584"/>
  <c r="H587"/>
  <c r="I584"/>
  <c r="I587"/>
  <c r="J584"/>
  <c r="J587"/>
  <c r="K584"/>
  <c r="K587"/>
  <c r="L584"/>
  <c r="L587"/>
  <c r="M584"/>
  <c r="M587"/>
  <c r="N584"/>
  <c r="N587"/>
  <c r="I66" i="19"/>
  <c r="L66"/>
  <c r="C66" i="20" s="1"/>
  <c r="F66" s="1"/>
  <c r="I66" s="1"/>
  <c r="L66" s="1"/>
  <c r="C66" i="21" s="1"/>
  <c r="F66" s="1"/>
  <c r="I66" s="1"/>
  <c r="L66" s="1"/>
  <c r="C66" i="22" s="1"/>
  <c r="F66" s="1"/>
  <c r="I66" s="1"/>
  <c r="L66" s="1"/>
  <c r="I87" i="14"/>
  <c r="E167" i="8"/>
  <c r="F164"/>
  <c r="F167"/>
  <c r="G164"/>
  <c r="G167"/>
  <c r="H164"/>
  <c r="H167"/>
  <c r="I164"/>
  <c r="I167"/>
  <c r="J164"/>
  <c r="J167"/>
  <c r="K164"/>
  <c r="K167"/>
  <c r="L164"/>
  <c r="L167"/>
  <c r="M164"/>
  <c r="M167"/>
  <c r="N164"/>
  <c r="N167"/>
  <c r="D41"/>
  <c r="E38"/>
  <c r="E41"/>
  <c r="F38"/>
  <c r="F41"/>
  <c r="G38"/>
  <c r="G41"/>
  <c r="H38"/>
  <c r="H41"/>
  <c r="I38"/>
  <c r="I41"/>
  <c r="J38"/>
  <c r="J41"/>
  <c r="K38"/>
  <c r="K41"/>
  <c r="L38"/>
  <c r="L41"/>
  <c r="M38"/>
  <c r="M41"/>
  <c r="N38"/>
  <c r="N41"/>
  <c r="E255" i="17"/>
  <c r="G83"/>
  <c r="H80"/>
  <c r="H83"/>
  <c r="I80"/>
  <c r="I83"/>
  <c r="J80"/>
  <c r="J83"/>
  <c r="K80"/>
  <c r="K83"/>
  <c r="L80"/>
  <c r="L83"/>
  <c r="M80"/>
  <c r="M83"/>
  <c r="N80"/>
  <c r="N83"/>
  <c r="D671" i="15"/>
  <c r="E668"/>
  <c r="E671"/>
  <c r="F668"/>
  <c r="F671"/>
  <c r="G668"/>
  <c r="G671"/>
  <c r="H668"/>
  <c r="H671"/>
  <c r="I668"/>
  <c r="I671"/>
  <c r="J668"/>
  <c r="J671"/>
  <c r="K668"/>
  <c r="K671"/>
  <c r="L668"/>
  <c r="L671"/>
  <c r="M668"/>
  <c r="M671"/>
  <c r="N668"/>
  <c r="N671"/>
  <c r="K16" i="18"/>
  <c r="E339" i="1"/>
  <c r="H503" i="17"/>
  <c r="I500"/>
  <c r="I503"/>
  <c r="J500"/>
  <c r="J503"/>
  <c r="K500"/>
  <c r="K503"/>
  <c r="L500"/>
  <c r="L503"/>
  <c r="M500"/>
  <c r="M503"/>
  <c r="N500"/>
  <c r="N503"/>
  <c r="E755"/>
  <c r="F752"/>
  <c r="F755"/>
  <c r="G752"/>
  <c r="G755"/>
  <c r="H752"/>
  <c r="H755"/>
  <c r="I752"/>
  <c r="I755"/>
  <c r="J752"/>
  <c r="J755"/>
  <c r="K752"/>
  <c r="K755"/>
  <c r="L752"/>
  <c r="L755"/>
  <c r="M752"/>
  <c r="M755"/>
  <c r="N752"/>
  <c r="N755"/>
  <c r="I45" i="16"/>
  <c r="G167" i="15"/>
  <c r="H164"/>
  <c r="H167"/>
  <c r="I164"/>
  <c r="I167"/>
  <c r="J164"/>
  <c r="J167"/>
  <c r="K164"/>
  <c r="K167"/>
  <c r="L164"/>
  <c r="L167"/>
  <c r="M164"/>
  <c r="M167"/>
  <c r="N164"/>
  <c r="N167"/>
  <c r="M16" i="18"/>
  <c r="M13"/>
  <c r="F10"/>
  <c r="I89" i="19"/>
  <c r="L89" s="1"/>
  <c r="C89" i="20" s="1"/>
  <c r="F89" s="1"/>
  <c r="I89" s="1"/>
  <c r="L89" s="1"/>
  <c r="C89" i="21" s="1"/>
  <c r="F89" s="1"/>
  <c r="I89" s="1"/>
  <c r="L89" s="1"/>
  <c r="C89" i="22" s="1"/>
  <c r="F89" s="1"/>
  <c r="I89" s="1"/>
  <c r="L89" s="1"/>
  <c r="L14" i="18"/>
  <c r="L17"/>
  <c r="L19" i="20"/>
  <c r="C19" i="21" s="1"/>
  <c r="F19" s="1"/>
  <c r="I19" s="1"/>
  <c r="L19" s="1"/>
  <c r="C19" i="22" s="1"/>
  <c r="F19" s="1"/>
  <c r="I19" s="1"/>
  <c r="L19" s="1"/>
  <c r="E507" i="17"/>
  <c r="E171" i="16"/>
  <c r="I549" i="15"/>
  <c r="E297" i="14"/>
  <c r="E671" i="17"/>
  <c r="F668"/>
  <c r="F671"/>
  <c r="G668"/>
  <c r="G671"/>
  <c r="H668"/>
  <c r="H671"/>
  <c r="I668"/>
  <c r="I671"/>
  <c r="J668"/>
  <c r="J671"/>
  <c r="K668"/>
  <c r="K671"/>
  <c r="L668"/>
  <c r="L671"/>
  <c r="M668"/>
  <c r="M671"/>
  <c r="N668"/>
  <c r="N671"/>
  <c r="I15" i="18"/>
  <c r="D14"/>
  <c r="C17"/>
  <c r="I88" i="19"/>
  <c r="L88"/>
  <c r="C88" i="20" s="1"/>
  <c r="F88" s="1"/>
  <c r="I88" s="1"/>
  <c r="L88" s="1"/>
  <c r="C88" i="21" s="1"/>
  <c r="F88" s="1"/>
  <c r="I88" s="1"/>
  <c r="L88" s="1"/>
  <c r="C88" i="22" s="1"/>
  <c r="F88" s="1"/>
  <c r="I88" s="1"/>
  <c r="L88" s="1"/>
  <c r="I213" i="17"/>
  <c r="H713" i="14"/>
  <c r="I710"/>
  <c r="I713"/>
  <c r="J710"/>
  <c r="J713"/>
  <c r="K710"/>
  <c r="K713"/>
  <c r="L710"/>
  <c r="L713"/>
  <c r="M710"/>
  <c r="M713"/>
  <c r="N710"/>
  <c r="N713"/>
  <c r="I297"/>
  <c r="I87" i="1"/>
  <c r="E3" i="17"/>
  <c r="N545" i="14"/>
  <c r="D17" i="18"/>
  <c r="I507" i="17"/>
  <c r="E171"/>
  <c r="L54" i="19"/>
  <c r="C54" i="20"/>
  <c r="F54"/>
  <c r="I54" s="1"/>
  <c r="L54" s="1"/>
  <c r="C54" i="21" s="1"/>
  <c r="F54" s="1"/>
  <c r="I54" s="1"/>
  <c r="L54" s="1"/>
  <c r="C54" i="22" s="1"/>
  <c r="F54" s="1"/>
  <c r="I54" s="1"/>
  <c r="L54" s="1"/>
  <c r="I45" i="17"/>
  <c r="E507" i="15"/>
  <c r="E633" i="1"/>
  <c r="I591" i="17"/>
  <c r="E759"/>
  <c r="K22" i="18"/>
  <c r="I22"/>
  <c r="I381" i="15"/>
  <c r="E293"/>
  <c r="F290"/>
  <c r="F293"/>
  <c r="G290"/>
  <c r="G293"/>
  <c r="H290"/>
  <c r="H293"/>
  <c r="I290"/>
  <c r="I293"/>
  <c r="J290"/>
  <c r="J293"/>
  <c r="K290"/>
  <c r="K293"/>
  <c r="L290"/>
  <c r="L293"/>
  <c r="M290"/>
  <c r="M293"/>
  <c r="N290"/>
  <c r="N293"/>
  <c r="H125" i="14"/>
  <c r="I122"/>
  <c r="I125"/>
  <c r="J122"/>
  <c r="J125"/>
  <c r="K122"/>
  <c r="K125"/>
  <c r="L122"/>
  <c r="L125"/>
  <c r="M122"/>
  <c r="M125"/>
  <c r="N122"/>
  <c r="N125"/>
  <c r="I927" i="8"/>
  <c r="G20" i="18"/>
  <c r="I255" i="8"/>
  <c r="I129"/>
  <c r="E3"/>
  <c r="I48" i="19"/>
  <c r="L48" s="1"/>
  <c r="C48" i="20" s="1"/>
  <c r="F48" s="1"/>
  <c r="I48" s="1"/>
  <c r="L48" s="1"/>
  <c r="C48" i="21" s="1"/>
  <c r="F48" s="1"/>
  <c r="I48" s="1"/>
  <c r="L48" s="1"/>
  <c r="C48" i="22" s="1"/>
  <c r="F48" s="1"/>
  <c r="I48" s="1"/>
  <c r="L48" s="1"/>
  <c r="E87" i="17"/>
  <c r="E45"/>
  <c r="D335" i="15"/>
  <c r="E332"/>
  <c r="E335"/>
  <c r="F332"/>
  <c r="F335"/>
  <c r="G332"/>
  <c r="G335"/>
  <c r="H332"/>
  <c r="H335"/>
  <c r="I332"/>
  <c r="I335"/>
  <c r="J332"/>
  <c r="J335"/>
  <c r="K332"/>
  <c r="K335"/>
  <c r="L332"/>
  <c r="L335"/>
  <c r="M332"/>
  <c r="M335"/>
  <c r="N332"/>
  <c r="N335"/>
  <c r="C15" i="18"/>
  <c r="F15"/>
  <c r="I22" i="19"/>
  <c r="L22" s="1"/>
  <c r="C22" i="20" s="1"/>
  <c r="F22" s="1"/>
  <c r="I22" s="1"/>
  <c r="L22" s="1"/>
  <c r="C22" i="21" s="1"/>
  <c r="F22" s="1"/>
  <c r="I22" s="1"/>
  <c r="L22" s="1"/>
  <c r="C22" i="22" s="1"/>
  <c r="F22" s="1"/>
  <c r="I22" s="1"/>
  <c r="L22" s="1"/>
  <c r="G629" i="17"/>
  <c r="H626"/>
  <c r="H629"/>
  <c r="I626"/>
  <c r="I629"/>
  <c r="J626"/>
  <c r="J629"/>
  <c r="K626"/>
  <c r="K629"/>
  <c r="L626"/>
  <c r="L629"/>
  <c r="M626"/>
  <c r="M629"/>
  <c r="N626"/>
  <c r="N629"/>
  <c r="E213" i="1"/>
  <c r="N9" i="18"/>
  <c r="E461" i="15"/>
  <c r="F458"/>
  <c r="F461"/>
  <c r="G458"/>
  <c r="G461"/>
  <c r="H458"/>
  <c r="H461"/>
  <c r="I458"/>
  <c r="I461"/>
  <c r="J458"/>
  <c r="J461"/>
  <c r="K458"/>
  <c r="K461"/>
  <c r="L458"/>
  <c r="L461"/>
  <c r="M458"/>
  <c r="M461"/>
  <c r="N458"/>
  <c r="N461"/>
  <c r="E171" i="1"/>
  <c r="F69" i="21"/>
  <c r="I69" s="1"/>
  <c r="L69" s="1"/>
  <c r="C69" i="22" s="1"/>
  <c r="F69" s="1"/>
  <c r="I69" s="1"/>
  <c r="L69" s="1"/>
  <c r="E129" i="15"/>
  <c r="D16" i="18"/>
  <c r="F671" i="1"/>
  <c r="G668"/>
  <c r="G671"/>
  <c r="H668"/>
  <c r="H671"/>
  <c r="I668"/>
  <c r="I671"/>
  <c r="J668"/>
  <c r="J671"/>
  <c r="K668"/>
  <c r="K671"/>
  <c r="L668"/>
  <c r="L671"/>
  <c r="M668"/>
  <c r="M671"/>
  <c r="N668"/>
  <c r="N671"/>
  <c r="I12" i="18"/>
  <c r="D15"/>
  <c r="J14"/>
  <c r="L49" i="19"/>
  <c r="C49" i="20" s="1"/>
  <c r="F49" s="1"/>
  <c r="I49" s="1"/>
  <c r="L49" s="1"/>
  <c r="C49" i="21" s="1"/>
  <c r="F49" s="1"/>
  <c r="I49" s="1"/>
  <c r="L49" s="1"/>
  <c r="C49" i="22" s="1"/>
  <c r="F49" s="1"/>
  <c r="I49" s="1"/>
  <c r="L49" s="1"/>
  <c r="G17" i="18"/>
  <c r="E465" i="17"/>
  <c r="I339"/>
  <c r="F629" i="15"/>
  <c r="G626"/>
  <c r="G629"/>
  <c r="H626"/>
  <c r="H629"/>
  <c r="I626"/>
  <c r="I629"/>
  <c r="J626"/>
  <c r="J629"/>
  <c r="K626"/>
  <c r="K629"/>
  <c r="L626"/>
  <c r="L629"/>
  <c r="M626"/>
  <c r="M629"/>
  <c r="N626"/>
  <c r="N629"/>
  <c r="I507"/>
  <c r="D377" i="14"/>
  <c r="E374"/>
  <c r="E377"/>
  <c r="F374"/>
  <c r="F377"/>
  <c r="G374"/>
  <c r="G377"/>
  <c r="H374"/>
  <c r="H377"/>
  <c r="I374"/>
  <c r="I377"/>
  <c r="J374"/>
  <c r="J377"/>
  <c r="K374"/>
  <c r="K377"/>
  <c r="L374"/>
  <c r="L377"/>
  <c r="M374"/>
  <c r="M377"/>
  <c r="N374"/>
  <c r="N377"/>
  <c r="L78" i="19"/>
  <c r="C78" i="20"/>
  <c r="F78" s="1"/>
  <c r="I78" s="1"/>
  <c r="L78" s="1"/>
  <c r="C78" i="21" s="1"/>
  <c r="F78" s="1"/>
  <c r="I78" s="1"/>
  <c r="L78" s="1"/>
  <c r="C78" i="22" s="1"/>
  <c r="F78" s="1"/>
  <c r="I78" s="1"/>
  <c r="L78" s="1"/>
  <c r="L18" i="18"/>
  <c r="G209" i="1"/>
  <c r="H206"/>
  <c r="H209"/>
  <c r="I206"/>
  <c r="I209"/>
  <c r="J206"/>
  <c r="J209"/>
  <c r="K206"/>
  <c r="K209"/>
  <c r="L206"/>
  <c r="L209"/>
  <c r="M206"/>
  <c r="M209"/>
  <c r="N206"/>
  <c r="N209"/>
  <c r="E335"/>
  <c r="F332"/>
  <c r="F335"/>
  <c r="G332"/>
  <c r="G335"/>
  <c r="H332"/>
  <c r="H335"/>
  <c r="I332"/>
  <c r="I335"/>
  <c r="J332"/>
  <c r="J335"/>
  <c r="K332"/>
  <c r="K335"/>
  <c r="L332"/>
  <c r="L335"/>
  <c r="M332"/>
  <c r="M335"/>
  <c r="N332"/>
  <c r="N335"/>
  <c r="I13" i="18"/>
  <c r="G12"/>
  <c r="E45" i="1"/>
  <c r="E255"/>
  <c r="N10" i="18"/>
  <c r="I29" i="20"/>
  <c r="L29" s="1"/>
  <c r="C29" i="21" s="1"/>
  <c r="F29" s="1"/>
  <c r="I29" s="1"/>
  <c r="L29" s="1"/>
  <c r="C29" i="22" s="1"/>
  <c r="F29" s="1"/>
  <c r="I29" s="1"/>
  <c r="L29" s="1"/>
  <c r="L67" i="19"/>
  <c r="C67" i="20"/>
  <c r="F67" s="1"/>
  <c r="I67" s="1"/>
  <c r="L67" s="1"/>
  <c r="C67" i="21" s="1"/>
  <c r="F67" s="1"/>
  <c r="I67" s="1"/>
  <c r="L67" s="1"/>
  <c r="C67" i="22" s="1"/>
  <c r="F67" s="1"/>
  <c r="I67" s="1"/>
  <c r="L67" s="1"/>
  <c r="F83" i="20"/>
  <c r="I83" s="1"/>
  <c r="L83" s="1"/>
  <c r="C83" i="21" s="1"/>
  <c r="F83" s="1"/>
  <c r="I83" s="1"/>
  <c r="L83" s="1"/>
  <c r="C83" i="22" s="1"/>
  <c r="F83" s="1"/>
  <c r="I83" s="1"/>
  <c r="L83" s="1"/>
  <c r="I32" i="19"/>
  <c r="L32"/>
  <c r="C32" i="20"/>
  <c r="F32"/>
  <c r="I32" s="1"/>
  <c r="L32" s="1"/>
  <c r="C32" i="21" s="1"/>
  <c r="F32" s="1"/>
  <c r="I32" s="1"/>
  <c r="L32" s="1"/>
  <c r="C32" i="22" s="1"/>
  <c r="F32" s="1"/>
  <c r="I32" s="1"/>
  <c r="L32" s="1"/>
  <c r="L11" i="19" l="1"/>
  <c r="C11" i="20" s="1"/>
  <c r="F11" s="1"/>
  <c r="I11" s="1"/>
  <c r="L11" s="1"/>
  <c r="C11" i="21" s="1"/>
  <c r="F11" s="1"/>
  <c r="I11" s="1"/>
  <c r="L11" s="1"/>
  <c r="C11" i="22" s="1"/>
  <c r="F11" s="1"/>
  <c r="I11" s="1"/>
  <c r="L11" s="1"/>
  <c r="L86" i="19"/>
  <c r="C86" i="20" s="1"/>
  <c r="F86" s="1"/>
  <c r="I86" s="1"/>
  <c r="L86" s="1"/>
  <c r="C86" i="21" s="1"/>
  <c r="F86" s="1"/>
  <c r="I86" s="1"/>
  <c r="L86" s="1"/>
  <c r="C86" i="22" s="1"/>
  <c r="F86" s="1"/>
  <c r="I86" s="1"/>
  <c r="L86" s="1"/>
  <c r="F57" i="20"/>
  <c r="I57" s="1"/>
  <c r="L57" s="1"/>
  <c r="C57" i="21" s="1"/>
  <c r="F57" s="1"/>
  <c r="I57" s="1"/>
  <c r="L57" s="1"/>
  <c r="C57" i="22" s="1"/>
  <c r="F57" s="1"/>
  <c r="I57" s="1"/>
  <c r="L57" s="1"/>
</calcChain>
</file>

<file path=xl/sharedStrings.xml><?xml version="1.0" encoding="utf-8"?>
<sst xmlns="http://schemas.openxmlformats.org/spreadsheetml/2006/main" count="3451" uniqueCount="265">
  <si>
    <t>الكــــــــود</t>
  </si>
  <si>
    <t>ت.الصلاحية</t>
  </si>
  <si>
    <t>متوسط الصرف الشهري</t>
  </si>
  <si>
    <t>الرصيد المتوفر حالياً</t>
  </si>
  <si>
    <t>باقي</t>
  </si>
  <si>
    <t>يوم</t>
  </si>
  <si>
    <t>اليوم/ الشهر</t>
  </si>
  <si>
    <t>محرم</t>
  </si>
  <si>
    <t>صفر</t>
  </si>
  <si>
    <t>ربيع أ</t>
  </si>
  <si>
    <t>ربيع ث</t>
  </si>
  <si>
    <t>جماد أ</t>
  </si>
  <si>
    <t>جماد ث</t>
  </si>
  <si>
    <t>رجب</t>
  </si>
  <si>
    <t>شعبان</t>
  </si>
  <si>
    <t>رمضان</t>
  </si>
  <si>
    <t>شوال</t>
  </si>
  <si>
    <t>ذوالقعدة</t>
  </si>
  <si>
    <t>ذوالحجة</t>
  </si>
  <si>
    <t>المجموع</t>
  </si>
  <si>
    <t>المدور</t>
  </si>
  <si>
    <t>الوارد</t>
  </si>
  <si>
    <t>المنصرف</t>
  </si>
  <si>
    <t>المتبقي</t>
  </si>
  <si>
    <t xml:space="preserve">   Isosorbide dinitrate  5 mg </t>
  </si>
  <si>
    <t xml:space="preserve"> Nifedipine ( Adalat )  10 mg</t>
  </si>
  <si>
    <t xml:space="preserve"> Atenolol  100 mg</t>
  </si>
  <si>
    <t xml:space="preserve"> Hydroclorothiazide  25 mg</t>
  </si>
  <si>
    <t xml:space="preserve"> Methyldopa (Aldomet) 250 mg </t>
  </si>
  <si>
    <t xml:space="preserve"> Human insulin regular 1000 unit / 10 ml</t>
  </si>
  <si>
    <t xml:space="preserve"> Beclomethazone  100 microgram</t>
  </si>
  <si>
    <t>inhaler</t>
  </si>
  <si>
    <t xml:space="preserve"> Salbutamol  100 micrograms</t>
  </si>
  <si>
    <t>vial</t>
  </si>
  <si>
    <t xml:space="preserve"> Human insulin   N.P.H 1000 unit / 10 ml</t>
  </si>
  <si>
    <t xml:space="preserve"> tabs</t>
  </si>
  <si>
    <t xml:space="preserve"> Metformin  500 mg</t>
  </si>
  <si>
    <t xml:space="preserve"> Glibenclamide  5mg</t>
  </si>
  <si>
    <t xml:space="preserve"> Gliclazide  80 mg</t>
  </si>
  <si>
    <t xml:space="preserve"> Acetylsalicylic acid   75-100mg</t>
  </si>
  <si>
    <t xml:space="preserve"> Captopril  25 mg</t>
  </si>
  <si>
    <t>caps</t>
  </si>
  <si>
    <t xml:space="preserve"> Bulck laxative granules</t>
  </si>
  <si>
    <t xml:space="preserve"> Penicillin V potassium  250  mg</t>
  </si>
  <si>
    <t>tabs</t>
  </si>
  <si>
    <t xml:space="preserve"> Chlorpheniramine maleate  4 mg</t>
  </si>
  <si>
    <t>powder</t>
  </si>
  <si>
    <t xml:space="preserve"> Oral Rehydration Salt  </t>
  </si>
  <si>
    <t xml:space="preserve"> Multivitamins </t>
  </si>
  <si>
    <t xml:space="preserve"> Pyridoxine Hcl , vitamin B6  10 mg</t>
  </si>
  <si>
    <t xml:space="preserve"> Retinol ( vit A )  50000 I.U</t>
  </si>
  <si>
    <t xml:space="preserve"> Amoxycillin  250mg</t>
  </si>
  <si>
    <t xml:space="preserve"> Oxytetracyclin  250 mg</t>
  </si>
  <si>
    <t xml:space="preserve"> Doxycyclin Hcl  100 mg</t>
  </si>
  <si>
    <t xml:space="preserve"> Erythromycine  250 mg</t>
  </si>
  <si>
    <t xml:space="preserve"> Mebendazole  100 mg</t>
  </si>
  <si>
    <t xml:space="preserve"> Metronidazole  500mg</t>
  </si>
  <si>
    <t xml:space="preserve"> Cotrimoxazole   960 mg</t>
  </si>
  <si>
    <t xml:space="preserve"> Ferrous Salt tabs  35-65 mg</t>
  </si>
  <si>
    <t xml:space="preserve"> Folic acid   5mg</t>
  </si>
  <si>
    <t xml:space="preserve"> Paracetamol  500 mg</t>
  </si>
  <si>
    <t xml:space="preserve"> Ibuprofen  400 mg</t>
  </si>
  <si>
    <t xml:space="preserve"> Diclofenac Na  50 mg</t>
  </si>
  <si>
    <t xml:space="preserve"> Antacide  ( Al OH + Mg OH )</t>
  </si>
  <si>
    <t xml:space="preserve"> Hyoscine-n-butyl bromide  10 mg</t>
  </si>
  <si>
    <t xml:space="preserve"> Metoclopramide  10 mg</t>
  </si>
  <si>
    <t xml:space="preserve"> Penicillin G proc. vial 300000 - 400000 U</t>
  </si>
  <si>
    <t xml:space="preserve"> Penicillin G benzathine vial 1200000 units</t>
  </si>
  <si>
    <t xml:space="preserve"> Phytomenadione ( Vit K1 )  1 mg / 0.5 ml</t>
  </si>
  <si>
    <t>inj</t>
  </si>
  <si>
    <t xml:space="preserve"> Lidocaine    2%</t>
  </si>
  <si>
    <t xml:space="preserve"> Fursemide inj 20 mg   </t>
  </si>
  <si>
    <t>amp</t>
  </si>
  <si>
    <t xml:space="preserve"> Adrenaline inj 1 : 1000</t>
  </si>
  <si>
    <t xml:space="preserve"> Hyoscine-n-butyl bromide inj 20 mg </t>
  </si>
  <si>
    <t xml:space="preserve"> Metoclopramide inj 10 mg</t>
  </si>
  <si>
    <t xml:space="preserve"> Methaylerogometrin maleate  0.2 mg</t>
  </si>
  <si>
    <t xml:space="preserve"> Hydrocortisone inj 100 mg </t>
  </si>
  <si>
    <t xml:space="preserve"> Sodium bicarbonate inj 8.4 % in 50 ml </t>
  </si>
  <si>
    <t xml:space="preserve"> Calcium chloride inj 10 % 10 ml </t>
  </si>
  <si>
    <t xml:space="preserve"> Water for injection</t>
  </si>
  <si>
    <t xml:space="preserve"> Prilocaine Hcl 3%+Felypressin  cartridge</t>
  </si>
  <si>
    <t>cartr.</t>
  </si>
  <si>
    <t xml:space="preserve"> Naloxone Hcl inj 0.4 mg / ml</t>
  </si>
  <si>
    <t xml:space="preserve"> Atropine sulphate inj 0.6 mg </t>
  </si>
  <si>
    <t xml:space="preserve"> Penicillin V potassium  250 mg/5ml</t>
  </si>
  <si>
    <t>susp</t>
  </si>
  <si>
    <t xml:space="preserve"> Amoxycillin  250mg/5ml</t>
  </si>
  <si>
    <t xml:space="preserve"> Erythromycine  200 mg/5ml</t>
  </si>
  <si>
    <t xml:space="preserve"> Nystatine oral  100000 I.U / ml</t>
  </si>
  <si>
    <t>O.D.</t>
  </si>
  <si>
    <t xml:space="preserve"> Mebendazole  100 mg / 5ml</t>
  </si>
  <si>
    <t>syrup</t>
  </si>
  <si>
    <t xml:space="preserve"> Metronidazole  125 mg/5ml</t>
  </si>
  <si>
    <t xml:space="preserve"> Cotrimoxazole  240mg/5ml</t>
  </si>
  <si>
    <t xml:space="preserve"> Ferrous Sulphate solution 25-65 mg/ml</t>
  </si>
  <si>
    <t xml:space="preserve"> Paracetamol  120ml/5ml</t>
  </si>
  <si>
    <t xml:space="preserve"> Chlorpheniramine maleate  2mg / 5 ml</t>
  </si>
  <si>
    <t xml:space="preserve"> Paseudoephedrine Hcl &amp; Antihistamine  </t>
  </si>
  <si>
    <t xml:space="preserve"> Dextromethorphan Hbr  15mg/5ml</t>
  </si>
  <si>
    <t xml:space="preserve"> Salbutamol   120mg</t>
  </si>
  <si>
    <t xml:space="preserve"> Gentamycin eye / ear  0.3 %</t>
  </si>
  <si>
    <t>drops</t>
  </si>
  <si>
    <t xml:space="preserve"> Chloramphenicol eye  0.5 %</t>
  </si>
  <si>
    <t xml:space="preserve"> Naphazoline Hcl eye  0.1 %</t>
  </si>
  <si>
    <t xml:space="preserve"> Chlecaliciferol ( Vit D3 ) or  ( Vit D2 )  </t>
  </si>
  <si>
    <t xml:space="preserve"> Sodium chloride sol 0.9 %  500 ml</t>
  </si>
  <si>
    <t>sol</t>
  </si>
  <si>
    <t xml:space="preserve"> Ringer lactate drip  500 ml</t>
  </si>
  <si>
    <t xml:space="preserve"> Dextrose sol 5 %  250 ml</t>
  </si>
  <si>
    <t xml:space="preserve"> Dextrose 5 % + Na Cl 0.9 % sol 500 ml</t>
  </si>
  <si>
    <t xml:space="preserve"> Dextrose  50 %  50 ml</t>
  </si>
  <si>
    <t xml:space="preserve"> Paracetamol  100-200mg</t>
  </si>
  <si>
    <t>Supp</t>
  </si>
  <si>
    <t xml:space="preserve"> Glycerine pediatric supp</t>
  </si>
  <si>
    <t xml:space="preserve"> Haemorrhoidal soothing ointment</t>
  </si>
  <si>
    <t>oint</t>
  </si>
  <si>
    <t xml:space="preserve"> Haemorrhoidal soothing supp</t>
  </si>
  <si>
    <t xml:space="preserve"> Salbutamol sol 0.5% for nibulizer</t>
  </si>
  <si>
    <t xml:space="preserve"> Gentamycin eye ointment 0.3 %</t>
  </si>
  <si>
    <t xml:space="preserve"> Tetracycline Hcl Ophthalmic  1 %</t>
  </si>
  <si>
    <t xml:space="preserve"> Nystatin vaginal tab 100000 U</t>
  </si>
  <si>
    <t xml:space="preserve"> Benzoyl peroxide  5%</t>
  </si>
  <si>
    <t>gel</t>
  </si>
  <si>
    <t xml:space="preserve"> Silver sulphadiazine  1% 500 gm jar</t>
  </si>
  <si>
    <t xml:space="preserve"> Ketoconazole, Econazole or Clotrimazole  </t>
  </si>
  <si>
    <t xml:space="preserve"> Hydrocortisone cream 1%</t>
  </si>
  <si>
    <t xml:space="preserve"> Glutaraldehyde sol 2%</t>
  </si>
  <si>
    <t xml:space="preserve"> Povidone - Iodine sol 10%</t>
  </si>
  <si>
    <t xml:space="preserve"> Lidocaine gel  2%</t>
  </si>
  <si>
    <t xml:space="preserve"> Lidocaine spray 10%</t>
  </si>
  <si>
    <t>spray</t>
  </si>
  <si>
    <t xml:space="preserve"> Calamine powder</t>
  </si>
  <si>
    <t>pwr</t>
  </si>
  <si>
    <t xml:space="preserve"> Hydroge Peroxide sol 6% (  20vol )</t>
  </si>
  <si>
    <t xml:space="preserve"> Chlorhexidine gluconate sol 20 %</t>
  </si>
  <si>
    <t xml:space="preserve"> Miconazole nitrate vaginal pessary 1,2 gm</t>
  </si>
  <si>
    <t>مدرات البول</t>
  </si>
  <si>
    <t>مخفضات ضغط الدم</t>
  </si>
  <si>
    <t>ادوية اضطرابات ضربات القلب</t>
  </si>
  <si>
    <t>أخرى</t>
  </si>
  <si>
    <t>موسعات الشعب الهوائية</t>
  </si>
  <si>
    <t>مضادات الحساسية</t>
  </si>
  <si>
    <t>بقية المضادات الحيوية</t>
  </si>
  <si>
    <t>أدوية الجهاز الهضمي</t>
  </si>
  <si>
    <t>ادوية السكري</t>
  </si>
  <si>
    <t>المسكنات وخافضات الحرارة</t>
  </si>
  <si>
    <t>ادوية الصرع</t>
  </si>
  <si>
    <t>ادوية الروماتيزم وداء النقرس</t>
  </si>
  <si>
    <t>مستحضرات العيون</t>
  </si>
  <si>
    <t>التغذية الوريدية وامراض الدم</t>
  </si>
  <si>
    <t>الانف والاذن والحنجرة</t>
  </si>
  <si>
    <t>ربيع ثاني</t>
  </si>
  <si>
    <t>ربيع أول</t>
  </si>
  <si>
    <t>جماد اول</t>
  </si>
  <si>
    <t>جماد ثاني</t>
  </si>
  <si>
    <t>Cetrizine or Loratadine    10mg</t>
  </si>
  <si>
    <t>Tab.</t>
  </si>
  <si>
    <t>Amoxicillin + clavulanate K    375mg</t>
  </si>
  <si>
    <t>Cap.</t>
  </si>
  <si>
    <t>Ranitidine   150mg</t>
  </si>
  <si>
    <t>Amoxicillin + Clavulanate K   375mg</t>
  </si>
  <si>
    <t>Syp.</t>
  </si>
  <si>
    <t>Human Insulin Mixtard</t>
  </si>
  <si>
    <t>Vial</t>
  </si>
  <si>
    <t>مدور الادوية العادية للربع السنوي الاول</t>
  </si>
  <si>
    <t>للعام</t>
  </si>
  <si>
    <t>شهر محرم</t>
  </si>
  <si>
    <t>شهر صفر</t>
  </si>
  <si>
    <t>شهر ربيع الاول</t>
  </si>
  <si>
    <t>رقم الكود</t>
  </si>
  <si>
    <t>إسم الصنف</t>
  </si>
  <si>
    <t>تاريخ الصلاحية</t>
  </si>
  <si>
    <t xml:space="preserve"> Penicillin V potassium tabs 250  mg</t>
  </si>
  <si>
    <t xml:space="preserve"> Amoxycillin caps 250mg</t>
  </si>
  <si>
    <t>Amoxicillin +ClavulanateK  375 mg Tab</t>
  </si>
  <si>
    <t xml:space="preserve"> Oxytetracyclin caps 250 mg</t>
  </si>
  <si>
    <t xml:space="preserve"> Doxycyclin Hcl tabs  or caps 100 mg</t>
  </si>
  <si>
    <t xml:space="preserve"> Erythromycine tabs 250 mg</t>
  </si>
  <si>
    <t xml:space="preserve"> Penicillin V potassium susp 250 mg/5ml</t>
  </si>
  <si>
    <t xml:space="preserve"> Amoxycillin susp 250mg/5ml</t>
  </si>
  <si>
    <t>Amoxicillin +ClavulanateK  156  Susp</t>
  </si>
  <si>
    <t xml:space="preserve"> Erythromycine susp 200 mg/5ml</t>
  </si>
  <si>
    <t xml:space="preserve"> Penicillin G procaine vial 300000 - 400000 U</t>
  </si>
  <si>
    <t xml:space="preserve"> Nystatine oral susp 100000 I.U / ml</t>
  </si>
  <si>
    <t xml:space="preserve"> Mebendazole tabs 100 mg</t>
  </si>
  <si>
    <t xml:space="preserve"> Metronidazole tabs 500mg</t>
  </si>
  <si>
    <t xml:space="preserve"> Mebendazole syrup 100 mg / 5ml</t>
  </si>
  <si>
    <t xml:space="preserve"> Metronidazole syrup 125 mg/5ml</t>
  </si>
  <si>
    <t xml:space="preserve"> Cotrimoxazole tabs 960 mg</t>
  </si>
  <si>
    <t xml:space="preserve"> Cotrimoxazole syrup 240mg/5ml</t>
  </si>
  <si>
    <t xml:space="preserve"> Ferrous Salt tabs or Caps 35-65 mg</t>
  </si>
  <si>
    <t xml:space="preserve"> Folic acid tabs 5mg</t>
  </si>
  <si>
    <t xml:space="preserve"> Phytomenadione ( Vit K1 ) inj 1 mg / 0.5 ml</t>
  </si>
  <si>
    <t xml:space="preserve">   Isosorbide dinitrate tabs 5 mg </t>
  </si>
  <si>
    <t xml:space="preserve"> Nifedipine ( Adalat ) caps 10 mg</t>
  </si>
  <si>
    <t xml:space="preserve"> Atenolol tabs 100 mg</t>
  </si>
  <si>
    <t xml:space="preserve"> Lidocaine Hcl inj 2 %  100 mg / vial</t>
  </si>
  <si>
    <t xml:space="preserve"> Hydroclorothiazide tabs 25 mg</t>
  </si>
  <si>
    <t xml:space="preserve"> Fursemide inj 20 mg   /amp</t>
  </si>
  <si>
    <t xml:space="preserve"> Methyldopa (Aldomet) 250 mg tabs</t>
  </si>
  <si>
    <t xml:space="preserve"> Captopril tabs 25 mg</t>
  </si>
  <si>
    <t xml:space="preserve"> Paracetamol tab 500 mg</t>
  </si>
  <si>
    <t xml:space="preserve"> Acetylsalicylic acid tab  75-100mg</t>
  </si>
  <si>
    <t xml:space="preserve"> Ibuprofen tabs 400 mg</t>
  </si>
  <si>
    <t xml:space="preserve"> Diclofenac Na tabs 50 mg</t>
  </si>
  <si>
    <t xml:space="preserve"> Paracetamol Syrup 120ml/5ml</t>
  </si>
  <si>
    <t xml:space="preserve"> Paracetamol Supp 100-200mg</t>
  </si>
  <si>
    <t>Cetrizine Or Loratadine  10 mg</t>
  </si>
  <si>
    <t xml:space="preserve"> Atropine sulphate inj 0.6 mg / amp</t>
  </si>
  <si>
    <t xml:space="preserve"> Antacide Tab ( Al OH + Mg OH )</t>
  </si>
  <si>
    <t xml:space="preserve"> Hyoscine-n-butyl bromide tabs 10 mg</t>
  </si>
  <si>
    <t xml:space="preserve"> Hyoscine-n-butyl bromide inj 20 mg / amp</t>
  </si>
  <si>
    <t xml:space="preserve"> Ranitidine tabs 150 mg</t>
  </si>
  <si>
    <t xml:space="preserve"> Metoclopramide tabs 10 mg</t>
  </si>
  <si>
    <t xml:space="preserve"> Metoclopramide inj 10 mg/amp</t>
  </si>
  <si>
    <t xml:space="preserve"> Methaylerogometrin maleate amp 0.2 mg</t>
  </si>
  <si>
    <t xml:space="preserve"> Hydrocortisone inj 100 mg / vial</t>
  </si>
  <si>
    <t xml:space="preserve"> Gliclazide tabs 80 mg</t>
  </si>
  <si>
    <t xml:space="preserve"> Glibenclamide tabs 5mg</t>
  </si>
  <si>
    <t xml:space="preserve"> Metformin tabs 500 mg</t>
  </si>
  <si>
    <t xml:space="preserve"> Human insulin vial  N.P.H 1000 unit / 10 ml</t>
  </si>
  <si>
    <t xml:space="preserve"> Retinol ( vit A ) caps 50000 I.U</t>
  </si>
  <si>
    <t xml:space="preserve"> Pyridoxine Hcl , vitamin B6 tabs 10 mg</t>
  </si>
  <si>
    <t xml:space="preserve"> Multivitamins tabs </t>
  </si>
  <si>
    <t xml:space="preserve"> Chlecaliciferol ( Vit D3 )  drops </t>
  </si>
  <si>
    <t xml:space="preserve"> Multivitamins syrup</t>
  </si>
  <si>
    <t xml:space="preserve"> Sodium bicarbonate inj 8.4 % in 50 ml vials</t>
  </si>
  <si>
    <t xml:space="preserve"> Dextrose sol 50 %  50 ml</t>
  </si>
  <si>
    <t xml:space="preserve"> Oral Rehydration Salt oral powder</t>
  </si>
  <si>
    <t xml:space="preserve"> Salbutamol inhaler 100 micrograms</t>
  </si>
  <si>
    <t xml:space="preserve"> Chlorpheniramine maleate tabs 4 mg</t>
  </si>
  <si>
    <t xml:space="preserve"> Chlorpheniramine maleate syrup 2mg / 5 ml</t>
  </si>
  <si>
    <t xml:space="preserve"> Paseudoephedrine Hcl &amp; Antihistamine  Syrup</t>
  </si>
  <si>
    <t xml:space="preserve"> Beclomethazone inhaler 100 microgram</t>
  </si>
  <si>
    <t xml:space="preserve"> Dextromethorphan Hbr syrup 15mg/5ml</t>
  </si>
  <si>
    <t xml:space="preserve"> Benzoyl peroxide gel 5%</t>
  </si>
  <si>
    <t xml:space="preserve"> Silver sulphadiazine cream 1% 500 gm jar</t>
  </si>
  <si>
    <t xml:space="preserve"> Ketoconazole, Econazole or Clotrimazole cream </t>
  </si>
  <si>
    <t>مدور الادوية العادية للربع السنوي الثاني</t>
  </si>
  <si>
    <t>شهر ربيع الثاني</t>
  </si>
  <si>
    <t>شهر جمادى الاول</t>
  </si>
  <si>
    <t>شهر جمادى الآخرة</t>
  </si>
  <si>
    <t>مدور الادوية العادية للربع السنوي الثالث</t>
  </si>
  <si>
    <t>شهر رجب</t>
  </si>
  <si>
    <t>شهر شعبان</t>
  </si>
  <si>
    <t>شهر رمضان</t>
  </si>
  <si>
    <t>مدور الادوية العادية للربع السنوي الرابع</t>
  </si>
  <si>
    <t>شهر شوال</t>
  </si>
  <si>
    <t>شهر ذو القعدة</t>
  </si>
  <si>
    <t>شهر ذو الحجة</t>
  </si>
  <si>
    <t xml:space="preserve">Ketoconazole, Econazole or Clotrimazole cream </t>
  </si>
  <si>
    <t>abufhoody@hotmail.com</t>
  </si>
  <si>
    <t xml:space="preserve">       Salbutamol     Syrup  120mg </t>
  </si>
  <si>
    <t xml:space="preserve"> Chlorhexidine gluconate sol 20 </t>
  </si>
  <si>
    <t xml:space="preserve"> Hydroge Peroxide sol 6%  </t>
  </si>
  <si>
    <t xml:space="preserve">% Naphazoline Hcl eye drops 0.1 </t>
  </si>
  <si>
    <t xml:space="preserve">% Tetracycline Hcl Ophthalmic ointment 1 </t>
  </si>
  <si>
    <t xml:space="preserve"> Chloramphenicol eye drops 0.5% </t>
  </si>
  <si>
    <t xml:space="preserve">% Gentamycin eye ointment 0.3 </t>
  </si>
  <si>
    <t xml:space="preserve">% Gentamycin eye / ear drops 0.3 </t>
  </si>
  <si>
    <t>(  Antacide Tab ( Al OH + Mg OH</t>
  </si>
  <si>
    <t xml:space="preserve">% Chloramphenicol eye drops 0.5 </t>
  </si>
  <si>
    <t xml:space="preserve">% Chlorhexidine gluconate sol 20 </t>
  </si>
  <si>
    <t xml:space="preserve"> Hydroge Peroxide sol 6% </t>
  </si>
</sst>
</file>

<file path=xl/styles.xml><?xml version="1.0" encoding="utf-8"?>
<styleSheet xmlns="http://schemas.openxmlformats.org/spreadsheetml/2006/main">
  <numFmts count="1">
    <numFmt numFmtId="166" formatCode="yyyy/mm/dd"/>
  </numFmts>
  <fonts count="55">
    <font>
      <sz val="10"/>
      <name val="Arabic Transparent"/>
      <charset val="178"/>
    </font>
    <font>
      <sz val="8"/>
      <name val="Arabic Transparent"/>
      <charset val="178"/>
    </font>
    <font>
      <b/>
      <sz val="14"/>
      <color indexed="10"/>
      <name val="Arial"/>
      <family val="2"/>
    </font>
    <font>
      <b/>
      <sz val="12"/>
      <name val="Arial"/>
      <family val="2"/>
    </font>
    <font>
      <b/>
      <i/>
      <sz val="16"/>
      <color indexed="9"/>
      <name val="Arial"/>
      <family val="2"/>
    </font>
    <font>
      <b/>
      <i/>
      <sz val="14"/>
      <color indexed="8"/>
      <name val="Arial"/>
      <family val="2"/>
    </font>
    <font>
      <b/>
      <sz val="14"/>
      <color indexed="9"/>
      <name val="Arial"/>
      <family val="2"/>
    </font>
    <font>
      <b/>
      <sz val="12"/>
      <color indexed="8"/>
      <name val="Arial"/>
      <family val="2"/>
    </font>
    <font>
      <sz val="10"/>
      <color indexed="8"/>
      <name val="Arabic Transparent"/>
      <charset val="178"/>
    </font>
    <font>
      <b/>
      <sz val="12"/>
      <color indexed="12"/>
      <name val="Arial"/>
      <family val="2"/>
    </font>
    <font>
      <b/>
      <i/>
      <sz val="36"/>
      <color indexed="60"/>
      <name val="Arial"/>
      <family val="2"/>
    </font>
    <font>
      <b/>
      <sz val="20"/>
      <color indexed="11"/>
      <name val="Arial"/>
      <family val="2"/>
    </font>
    <font>
      <b/>
      <sz val="12"/>
      <color indexed="11"/>
      <name val="Arial"/>
      <family val="2"/>
    </font>
    <font>
      <b/>
      <sz val="12"/>
      <color indexed="8"/>
      <name val="Arabic Transparent"/>
      <charset val="178"/>
    </font>
    <font>
      <b/>
      <sz val="12"/>
      <color indexed="11"/>
      <name val="Arabic Transparent"/>
      <charset val="178"/>
    </font>
    <font>
      <b/>
      <sz val="20"/>
      <color indexed="9"/>
      <name val="Arial"/>
      <family val="2"/>
    </font>
    <font>
      <b/>
      <sz val="10"/>
      <name val="Arial"/>
      <family val="2"/>
    </font>
    <font>
      <b/>
      <sz val="11"/>
      <color indexed="12"/>
      <name val="Arial"/>
      <family val="2"/>
    </font>
    <font>
      <b/>
      <sz val="11"/>
      <color indexed="8"/>
      <name val="Arial"/>
      <family val="2"/>
    </font>
    <font>
      <b/>
      <i/>
      <sz val="12"/>
      <color indexed="8"/>
      <name val="Arabic Transparent"/>
      <charset val="178"/>
    </font>
    <font>
      <b/>
      <sz val="10"/>
      <color indexed="9"/>
      <name val="Arial"/>
      <family val="2"/>
    </font>
    <font>
      <b/>
      <sz val="12"/>
      <color indexed="16"/>
      <name val="Arial"/>
      <family val="2"/>
    </font>
    <font>
      <b/>
      <sz val="14"/>
      <color indexed="16"/>
      <name val="Arial"/>
      <family val="2"/>
    </font>
    <font>
      <b/>
      <sz val="12"/>
      <name val="Arabic Transparent"/>
      <charset val="178"/>
    </font>
    <font>
      <b/>
      <sz val="14"/>
      <name val="Arabic Transparent"/>
      <charset val="178"/>
    </font>
    <font>
      <b/>
      <sz val="13"/>
      <color indexed="8"/>
      <name val="Arabic Transparent"/>
      <charset val="178"/>
    </font>
    <font>
      <b/>
      <sz val="13"/>
      <color indexed="18"/>
      <name val="Arabic Transparent"/>
      <charset val="178"/>
    </font>
    <font>
      <sz val="11"/>
      <color indexed="8"/>
      <name val="Arial"/>
      <family val="2"/>
      <charset val="178"/>
    </font>
    <font>
      <sz val="11"/>
      <color indexed="9"/>
      <name val="Arial"/>
      <family val="2"/>
      <charset val="178"/>
    </font>
    <font>
      <sz val="10"/>
      <name val="Arial"/>
      <charset val="178"/>
    </font>
    <font>
      <b/>
      <sz val="11"/>
      <color indexed="8"/>
      <name val="Arial"/>
      <family val="2"/>
      <charset val="178"/>
    </font>
    <font>
      <b/>
      <sz val="11"/>
      <color indexed="63"/>
      <name val="Arial"/>
      <family val="2"/>
      <charset val="178"/>
    </font>
    <font>
      <sz val="11"/>
      <color indexed="62"/>
      <name val="Arial"/>
      <family val="2"/>
      <charset val="178"/>
    </font>
    <font>
      <sz val="11"/>
      <color indexed="17"/>
      <name val="Arial"/>
      <family val="2"/>
      <charset val="178"/>
    </font>
    <font>
      <b/>
      <sz val="11"/>
      <color indexed="52"/>
      <name val="Arial"/>
      <family val="2"/>
      <charset val="178"/>
    </font>
    <font>
      <b/>
      <sz val="11"/>
      <color indexed="9"/>
      <name val="Arial"/>
      <family val="2"/>
      <charset val="178"/>
    </font>
    <font>
      <sz val="11"/>
      <color indexed="52"/>
      <name val="Arial"/>
      <family val="2"/>
      <charset val="178"/>
    </font>
    <font>
      <sz val="11"/>
      <color indexed="20"/>
      <name val="Arial"/>
      <family val="2"/>
      <charset val="178"/>
    </font>
    <font>
      <b/>
      <sz val="18"/>
      <color indexed="56"/>
      <name val="Times New Roman"/>
      <family val="2"/>
      <charset val="178"/>
    </font>
    <font>
      <b/>
      <sz val="15"/>
      <color indexed="56"/>
      <name val="Arial"/>
      <family val="2"/>
      <charset val="178"/>
    </font>
    <font>
      <b/>
      <sz val="13"/>
      <color indexed="56"/>
      <name val="Arial"/>
      <family val="2"/>
      <charset val="178"/>
    </font>
    <font>
      <b/>
      <sz val="11"/>
      <color indexed="56"/>
      <name val="Arial"/>
      <family val="2"/>
      <charset val="178"/>
    </font>
    <font>
      <sz val="11"/>
      <color indexed="60"/>
      <name val="Arial"/>
      <family val="2"/>
      <charset val="178"/>
    </font>
    <font>
      <sz val="11"/>
      <color indexed="10"/>
      <name val="Arial"/>
      <family val="2"/>
      <charset val="178"/>
    </font>
    <font>
      <i/>
      <sz val="11"/>
      <color indexed="23"/>
      <name val="Arial"/>
      <family val="2"/>
      <charset val="178"/>
    </font>
    <font>
      <sz val="8"/>
      <name val="Arial"/>
      <charset val="178"/>
    </font>
    <font>
      <b/>
      <sz val="12"/>
      <name val="Traditional Arabic"/>
      <charset val="178"/>
    </font>
    <font>
      <b/>
      <sz val="18"/>
      <name val="Traditional Arabic"/>
      <charset val="178"/>
    </font>
    <font>
      <b/>
      <sz val="18"/>
      <color indexed="9"/>
      <name val="Traditional Arabic"/>
      <charset val="178"/>
    </font>
    <font>
      <b/>
      <sz val="14"/>
      <name val="Traditional Arabic"/>
      <charset val="178"/>
    </font>
    <font>
      <b/>
      <sz val="12"/>
      <color indexed="9"/>
      <name val="Traditional Arabic"/>
      <charset val="178"/>
    </font>
    <font>
      <b/>
      <sz val="10"/>
      <name val="Traditional Arabic"/>
      <charset val="178"/>
    </font>
    <font>
      <b/>
      <sz val="18"/>
      <color indexed="8"/>
      <name val="Traditional Arabic"/>
      <charset val="178"/>
    </font>
    <font>
      <b/>
      <sz val="14"/>
      <color indexed="8"/>
      <name val="Traditional Arabic"/>
      <charset val="178"/>
    </font>
    <font>
      <b/>
      <sz val="12"/>
      <color indexed="63"/>
      <name val="Traditional Arabic"/>
      <charset val="178"/>
    </font>
  </fonts>
  <fills count="3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</fills>
  <borders count="78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/>
      <right style="thin">
        <color indexed="26"/>
      </right>
      <top style="thin">
        <color indexed="26"/>
      </top>
      <bottom style="thin">
        <color indexed="26"/>
      </bottom>
      <diagonal/>
    </border>
    <border>
      <left style="thin">
        <color indexed="26"/>
      </left>
      <right style="thin">
        <color indexed="26"/>
      </right>
      <top style="thin">
        <color indexed="26"/>
      </top>
      <bottom style="thin">
        <color indexed="26"/>
      </bottom>
      <diagonal/>
    </border>
    <border>
      <left style="thin">
        <color indexed="26"/>
      </left>
      <right style="thick">
        <color indexed="64"/>
      </right>
      <top style="thin">
        <color indexed="26"/>
      </top>
      <bottom style="thin">
        <color indexed="26"/>
      </bottom>
      <diagonal/>
    </border>
    <border>
      <left/>
      <right style="thin">
        <color indexed="26"/>
      </right>
      <top style="thin">
        <color indexed="26"/>
      </top>
      <bottom/>
      <diagonal/>
    </border>
    <border>
      <left style="thin">
        <color indexed="26"/>
      </left>
      <right style="thin">
        <color indexed="26"/>
      </right>
      <top style="thin">
        <color indexed="26"/>
      </top>
      <bottom/>
      <diagonal/>
    </border>
    <border>
      <left style="thin">
        <color indexed="26"/>
      </left>
      <right style="thick">
        <color indexed="64"/>
      </right>
      <top style="thin">
        <color indexed="26"/>
      </top>
      <bottom/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ck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9"/>
      </right>
      <top style="medium">
        <color indexed="64"/>
      </top>
      <bottom style="medium">
        <color indexed="64"/>
      </bottom>
      <diagonal/>
    </border>
    <border>
      <left style="medium">
        <color indexed="9"/>
      </left>
      <right style="medium">
        <color indexed="9"/>
      </right>
      <top style="medium">
        <color indexed="64"/>
      </top>
      <bottom style="medium">
        <color indexed="64"/>
      </bottom>
      <diagonal/>
    </border>
    <border>
      <left style="medium">
        <color indexed="9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n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43">
    <xf numFmtId="0" fontId="0" fillId="0" borderId="0"/>
    <xf numFmtId="0" fontId="27" fillId="2" borderId="0" applyNumberFormat="0" applyBorder="0" applyAlignment="0" applyProtection="0"/>
    <xf numFmtId="0" fontId="27" fillId="3" borderId="0" applyNumberFormat="0" applyBorder="0" applyAlignment="0" applyProtection="0"/>
    <xf numFmtId="0" fontId="27" fillId="4" borderId="0" applyNumberFormat="0" applyBorder="0" applyAlignment="0" applyProtection="0"/>
    <xf numFmtId="0" fontId="27" fillId="5" borderId="0" applyNumberFormat="0" applyBorder="0" applyAlignment="0" applyProtection="0"/>
    <xf numFmtId="0" fontId="27" fillId="6" borderId="0" applyNumberFormat="0" applyBorder="0" applyAlignment="0" applyProtection="0"/>
    <xf numFmtId="0" fontId="27" fillId="7" borderId="0" applyNumberFormat="0" applyBorder="0" applyAlignment="0" applyProtection="0"/>
    <xf numFmtId="0" fontId="27" fillId="8" borderId="0" applyNumberFormat="0" applyBorder="0" applyAlignment="0" applyProtection="0"/>
    <xf numFmtId="0" fontId="27" fillId="9" borderId="0" applyNumberFormat="0" applyBorder="0" applyAlignment="0" applyProtection="0"/>
    <xf numFmtId="0" fontId="27" fillId="10" borderId="0" applyNumberFormat="0" applyBorder="0" applyAlignment="0" applyProtection="0"/>
    <xf numFmtId="0" fontId="27" fillId="5" borderId="0" applyNumberFormat="0" applyBorder="0" applyAlignment="0" applyProtection="0"/>
    <xf numFmtId="0" fontId="27" fillId="8" borderId="0" applyNumberFormat="0" applyBorder="0" applyAlignment="0" applyProtection="0"/>
    <xf numFmtId="0" fontId="27" fillId="11" borderId="0" applyNumberFormat="0" applyBorder="0" applyAlignment="0" applyProtection="0"/>
    <xf numFmtId="0" fontId="28" fillId="12" borderId="0" applyNumberFormat="0" applyBorder="0" applyAlignment="0" applyProtection="0"/>
    <xf numFmtId="0" fontId="28" fillId="9" borderId="0" applyNumberFormat="0" applyBorder="0" applyAlignment="0" applyProtection="0"/>
    <xf numFmtId="0" fontId="28" fillId="10" borderId="0" applyNumberFormat="0" applyBorder="0" applyAlignment="0" applyProtection="0"/>
    <xf numFmtId="0" fontId="28" fillId="13" borderId="0" applyNumberFormat="0" applyBorder="0" applyAlignment="0" applyProtection="0"/>
    <xf numFmtId="0" fontId="28" fillId="14" borderId="0" applyNumberFormat="0" applyBorder="0" applyAlignment="0" applyProtection="0"/>
    <xf numFmtId="0" fontId="28" fillId="15" borderId="0" applyNumberFormat="0" applyBorder="0" applyAlignment="0" applyProtection="0"/>
    <xf numFmtId="0" fontId="29" fillId="0" borderId="0"/>
    <xf numFmtId="0" fontId="31" fillId="16" borderId="1" applyNumberFormat="0" applyAlignment="0" applyProtection="0"/>
    <xf numFmtId="0" fontId="32" fillId="7" borderId="2" applyNumberFormat="0" applyAlignment="0" applyProtection="0"/>
    <xf numFmtId="0" fontId="30" fillId="0" borderId="3" applyNumberFormat="0" applyFill="0" applyAlignment="0" applyProtection="0"/>
    <xf numFmtId="0" fontId="28" fillId="17" borderId="0" applyNumberFormat="0" applyBorder="0" applyAlignment="0" applyProtection="0"/>
    <xf numFmtId="0" fontId="28" fillId="18" borderId="0" applyNumberFormat="0" applyBorder="0" applyAlignment="0" applyProtection="0"/>
    <xf numFmtId="0" fontId="28" fillId="19" borderId="0" applyNumberFormat="0" applyBorder="0" applyAlignment="0" applyProtection="0"/>
    <xf numFmtId="0" fontId="28" fillId="13" borderId="0" applyNumberFormat="0" applyBorder="0" applyAlignment="0" applyProtection="0"/>
    <xf numFmtId="0" fontId="28" fillId="14" borderId="0" applyNumberFormat="0" applyBorder="0" applyAlignment="0" applyProtection="0"/>
    <xf numFmtId="0" fontId="28" fillId="20" borderId="0" applyNumberFormat="0" applyBorder="0" applyAlignment="0" applyProtection="0"/>
    <xf numFmtId="0" fontId="33" fillId="4" borderId="0" applyNumberFormat="0" applyBorder="0" applyAlignment="0" applyProtection="0"/>
    <xf numFmtId="0" fontId="34" fillId="16" borderId="2" applyNumberFormat="0" applyAlignment="0" applyProtection="0"/>
    <xf numFmtId="0" fontId="35" fillId="21" borderId="4" applyNumberFormat="0" applyAlignment="0" applyProtection="0"/>
    <xf numFmtId="0" fontId="36" fillId="0" borderId="5" applyNumberFormat="0" applyFill="0" applyAlignment="0" applyProtection="0"/>
    <xf numFmtId="0" fontId="37" fillId="3" borderId="0" applyNumberFormat="0" applyBorder="0" applyAlignment="0" applyProtection="0"/>
    <xf numFmtId="0" fontId="38" fillId="0" borderId="0" applyNumberFormat="0" applyFill="0" applyBorder="0" applyAlignment="0" applyProtection="0"/>
    <xf numFmtId="0" fontId="39" fillId="0" borderId="6" applyNumberFormat="0" applyFill="0" applyAlignment="0" applyProtection="0"/>
    <xf numFmtId="0" fontId="40" fillId="0" borderId="7" applyNumberFormat="0" applyFill="0" applyAlignment="0" applyProtection="0"/>
    <xf numFmtId="0" fontId="41" fillId="0" borderId="8" applyNumberFormat="0" applyFill="0" applyAlignment="0" applyProtection="0"/>
    <xf numFmtId="0" fontId="41" fillId="0" borderId="0" applyNumberFormat="0" applyFill="0" applyBorder="0" applyAlignment="0" applyProtection="0"/>
    <xf numFmtId="0" fontId="42" fillId="22" borderId="0" applyNumberFormat="0" applyBorder="0" applyAlignment="0" applyProtection="0"/>
    <xf numFmtId="0" fontId="29" fillId="23" borderId="9" applyNumberFormat="0" applyFont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</cellStyleXfs>
  <cellXfs count="126">
    <xf numFmtId="0" fontId="0" fillId="0" borderId="0" xfId="0"/>
    <xf numFmtId="0" fontId="3" fillId="24" borderId="0" xfId="0" applyFont="1" applyFill="1" applyBorder="1" applyAlignment="1" applyProtection="1">
      <alignment horizontal="center" vertical="center"/>
    </xf>
    <xf numFmtId="0" fontId="4" fillId="24" borderId="0" xfId="0" applyFont="1" applyFill="1" applyBorder="1" applyAlignment="1" applyProtection="1">
      <alignment horizontal="center" vertical="center"/>
    </xf>
    <xf numFmtId="0" fontId="5" fillId="24" borderId="0" xfId="0" applyFont="1" applyFill="1" applyBorder="1" applyAlignment="1" applyProtection="1">
      <alignment horizontal="center" vertical="center"/>
    </xf>
    <xf numFmtId="0" fontId="6" fillId="24" borderId="0" xfId="0" applyFont="1" applyFill="1" applyBorder="1" applyAlignment="1" applyProtection="1">
      <alignment horizontal="center" vertical="center"/>
    </xf>
    <xf numFmtId="0" fontId="0" fillId="24" borderId="0" xfId="0" applyFill="1" applyBorder="1" applyAlignment="1" applyProtection="1">
      <alignment horizontal="center" vertical="center"/>
    </xf>
    <xf numFmtId="0" fontId="3" fillId="25" borderId="10" xfId="0" applyFont="1" applyFill="1" applyBorder="1" applyAlignment="1" applyProtection="1">
      <alignment horizontal="center" vertical="center"/>
    </xf>
    <xf numFmtId="0" fontId="7" fillId="26" borderId="11" xfId="0" applyFont="1" applyFill="1" applyBorder="1" applyAlignment="1" applyProtection="1">
      <alignment horizontal="center" vertical="center"/>
      <protection locked="0"/>
    </xf>
    <xf numFmtId="0" fontId="3" fillId="25" borderId="12" xfId="0" applyFont="1" applyFill="1" applyBorder="1" applyAlignment="1" applyProtection="1">
      <alignment horizontal="center" vertical="center"/>
    </xf>
    <xf numFmtId="0" fontId="11" fillId="24" borderId="0" xfId="0" applyFont="1" applyFill="1" applyBorder="1" applyAlignment="1" applyProtection="1">
      <alignment horizontal="center" vertical="center"/>
    </xf>
    <xf numFmtId="1" fontId="12" fillId="27" borderId="13" xfId="0" applyNumberFormat="1" applyFont="1" applyFill="1" applyBorder="1" applyAlignment="1" applyProtection="1">
      <alignment horizontal="center" vertical="center"/>
    </xf>
    <xf numFmtId="0" fontId="13" fillId="25" borderId="14" xfId="0" applyFont="1" applyFill="1" applyBorder="1" applyAlignment="1" applyProtection="1">
      <alignment horizontal="center" vertical="center"/>
    </xf>
    <xf numFmtId="0" fontId="14" fillId="27" borderId="13" xfId="0" applyFont="1" applyFill="1" applyBorder="1" applyAlignment="1" applyProtection="1">
      <alignment horizontal="center" vertical="center"/>
    </xf>
    <xf numFmtId="0" fontId="13" fillId="25" borderId="15" xfId="0" applyFont="1" applyFill="1" applyBorder="1" applyAlignment="1" applyProtection="1">
      <alignment horizontal="center" vertical="center"/>
    </xf>
    <xf numFmtId="0" fontId="15" fillId="24" borderId="0" xfId="0" applyFont="1" applyFill="1" applyBorder="1" applyAlignment="1" applyProtection="1">
      <alignment horizontal="center" vertical="center"/>
    </xf>
    <xf numFmtId="0" fontId="16" fillId="24" borderId="16" xfId="0" applyFont="1" applyFill="1" applyBorder="1" applyAlignment="1" applyProtection="1">
      <alignment horizontal="center" vertical="center"/>
    </xf>
    <xf numFmtId="0" fontId="3" fillId="26" borderId="17" xfId="0" applyFont="1" applyFill="1" applyBorder="1" applyAlignment="1" applyProtection="1">
      <alignment horizontal="center" vertical="center"/>
    </xf>
    <xf numFmtId="0" fontId="3" fillId="26" borderId="18" xfId="0" applyFont="1" applyFill="1" applyBorder="1" applyAlignment="1" applyProtection="1">
      <alignment horizontal="center" vertical="center"/>
    </xf>
    <xf numFmtId="0" fontId="3" fillId="26" borderId="19" xfId="0" applyFont="1" applyFill="1" applyBorder="1" applyAlignment="1" applyProtection="1">
      <alignment horizontal="center" vertical="center"/>
    </xf>
    <xf numFmtId="0" fontId="16" fillId="26" borderId="16" xfId="0" applyFont="1" applyFill="1" applyBorder="1" applyAlignment="1" applyProtection="1">
      <alignment horizontal="center" vertical="center"/>
    </xf>
    <xf numFmtId="0" fontId="17" fillId="25" borderId="20" xfId="0" applyFont="1" applyFill="1" applyBorder="1" applyAlignment="1" applyProtection="1">
      <alignment horizontal="center" vertical="center" shrinkToFit="1"/>
      <protection locked="0"/>
    </xf>
    <xf numFmtId="0" fontId="18" fillId="25" borderId="21" xfId="0" applyFont="1" applyFill="1" applyBorder="1" applyAlignment="1" applyProtection="1">
      <alignment horizontal="center" vertical="center" shrinkToFit="1"/>
      <protection locked="0"/>
    </xf>
    <xf numFmtId="0" fontId="17" fillId="25" borderId="21" xfId="0" applyFont="1" applyFill="1" applyBorder="1" applyAlignment="1" applyProtection="1">
      <alignment horizontal="center" vertical="center" shrinkToFit="1"/>
      <protection locked="0"/>
    </xf>
    <xf numFmtId="0" fontId="18" fillId="25" borderId="22" xfId="0" applyFont="1" applyFill="1" applyBorder="1" applyAlignment="1" applyProtection="1">
      <alignment horizontal="center" vertical="center" shrinkToFit="1"/>
      <protection locked="0"/>
    </xf>
    <xf numFmtId="0" fontId="17" fillId="25" borderId="23" xfId="0" applyFont="1" applyFill="1" applyBorder="1" applyAlignment="1" applyProtection="1">
      <alignment horizontal="center" vertical="center" shrinkToFit="1"/>
      <protection locked="0"/>
    </xf>
    <xf numFmtId="0" fontId="18" fillId="25" borderId="24" xfId="0" applyFont="1" applyFill="1" applyBorder="1" applyAlignment="1" applyProtection="1">
      <alignment horizontal="center" vertical="center" shrinkToFit="1"/>
      <protection locked="0"/>
    </xf>
    <xf numFmtId="0" fontId="17" fillId="25" borderId="24" xfId="0" applyFont="1" applyFill="1" applyBorder="1" applyAlignment="1" applyProtection="1">
      <alignment horizontal="center" vertical="center" shrinkToFit="1"/>
      <protection locked="0"/>
    </xf>
    <xf numFmtId="0" fontId="18" fillId="25" borderId="25" xfId="0" applyFont="1" applyFill="1" applyBorder="1" applyAlignment="1" applyProtection="1">
      <alignment horizontal="center" vertical="center" shrinkToFit="1"/>
      <protection locked="0"/>
    </xf>
    <xf numFmtId="0" fontId="17" fillId="25" borderId="26" xfId="0" applyFont="1" applyFill="1" applyBorder="1" applyAlignment="1" applyProtection="1">
      <alignment horizontal="center" vertical="center" shrinkToFit="1"/>
      <protection locked="0"/>
    </xf>
    <xf numFmtId="0" fontId="18" fillId="25" borderId="27" xfId="0" applyFont="1" applyFill="1" applyBorder="1" applyAlignment="1" applyProtection="1">
      <alignment horizontal="center" vertical="center" shrinkToFit="1"/>
      <protection locked="0"/>
    </xf>
    <xf numFmtId="0" fontId="17" fillId="25" borderId="27" xfId="0" applyFont="1" applyFill="1" applyBorder="1" applyAlignment="1" applyProtection="1">
      <alignment horizontal="center" vertical="center" shrinkToFit="1"/>
      <protection locked="0"/>
    </xf>
    <xf numFmtId="0" fontId="18" fillId="25" borderId="28" xfId="0" applyFont="1" applyFill="1" applyBorder="1" applyAlignment="1" applyProtection="1">
      <alignment horizontal="center" vertical="center" shrinkToFit="1"/>
      <protection locked="0"/>
    </xf>
    <xf numFmtId="0" fontId="19" fillId="24" borderId="16" xfId="0" applyFont="1" applyFill="1" applyBorder="1" applyAlignment="1" applyProtection="1">
      <alignment horizontal="center" vertical="center"/>
    </xf>
    <xf numFmtId="0" fontId="12" fillId="27" borderId="29" xfId="0" applyFont="1" applyFill="1" applyBorder="1" applyAlignment="1" applyProtection="1">
      <alignment horizontal="center" vertical="center" shrinkToFit="1"/>
    </xf>
    <xf numFmtId="0" fontId="12" fillId="27" borderId="30" xfId="0" applyFont="1" applyFill="1" applyBorder="1" applyAlignment="1" applyProtection="1">
      <alignment horizontal="center" vertical="center" shrinkToFit="1"/>
    </xf>
    <xf numFmtId="0" fontId="12" fillId="27" borderId="31" xfId="0" applyFont="1" applyFill="1" applyBorder="1" applyAlignment="1" applyProtection="1">
      <alignment horizontal="center" vertical="center" shrinkToFit="1"/>
    </xf>
    <xf numFmtId="0" fontId="12" fillId="27" borderId="32" xfId="0" applyFont="1" applyFill="1" applyBorder="1" applyAlignment="1" applyProtection="1">
      <alignment horizontal="center" vertical="center" shrinkToFit="1"/>
    </xf>
    <xf numFmtId="0" fontId="12" fillId="27" borderId="33" xfId="0" applyFont="1" applyFill="1" applyBorder="1" applyAlignment="1" applyProtection="1">
      <alignment horizontal="center" vertical="center" shrinkToFit="1"/>
    </xf>
    <xf numFmtId="0" fontId="12" fillId="27" borderId="34" xfId="0" applyFont="1" applyFill="1" applyBorder="1" applyAlignment="1" applyProtection="1">
      <alignment horizontal="center" vertical="center" shrinkToFit="1"/>
    </xf>
    <xf numFmtId="0" fontId="3" fillId="26" borderId="35" xfId="0" applyFont="1" applyFill="1" applyBorder="1" applyAlignment="1" applyProtection="1">
      <alignment horizontal="center" vertical="center"/>
    </xf>
    <xf numFmtId="0" fontId="7" fillId="28" borderId="36" xfId="0" applyFont="1" applyFill="1" applyBorder="1" applyAlignment="1" applyProtection="1">
      <alignment horizontal="center" vertical="center" shrinkToFit="1"/>
      <protection locked="0"/>
    </xf>
    <xf numFmtId="0" fontId="7" fillId="29" borderId="37" xfId="0" applyFont="1" applyFill="1" applyBorder="1" applyAlignment="1" applyProtection="1">
      <alignment horizontal="center" vertical="center" shrinkToFit="1"/>
    </xf>
    <xf numFmtId="0" fontId="7" fillId="29" borderId="38" xfId="0" applyFont="1" applyFill="1" applyBorder="1" applyAlignment="1" applyProtection="1">
      <alignment horizontal="center" vertical="center" shrinkToFit="1"/>
    </xf>
    <xf numFmtId="0" fontId="20" fillId="24" borderId="0" xfId="0" applyFont="1" applyFill="1" applyBorder="1" applyAlignment="1" applyProtection="1">
      <alignment horizontal="center" vertical="center"/>
    </xf>
    <xf numFmtId="0" fontId="9" fillId="28" borderId="39" xfId="0" applyFont="1" applyFill="1" applyBorder="1" applyAlignment="1" applyProtection="1">
      <alignment horizontal="center" vertical="center" shrinkToFit="1"/>
      <protection locked="0"/>
    </xf>
    <xf numFmtId="0" fontId="9" fillId="28" borderId="40" xfId="0" applyFont="1" applyFill="1" applyBorder="1" applyAlignment="1" applyProtection="1">
      <alignment horizontal="center" vertical="center" shrinkToFit="1"/>
      <protection locked="0"/>
    </xf>
    <xf numFmtId="0" fontId="9" fillId="28" borderId="41" xfId="0" applyFont="1" applyFill="1" applyBorder="1" applyAlignment="1" applyProtection="1">
      <alignment horizontal="center" vertical="center" shrinkToFit="1"/>
      <protection locked="0"/>
    </xf>
    <xf numFmtId="0" fontId="7" fillId="29" borderId="39" xfId="0" applyFont="1" applyFill="1" applyBorder="1" applyAlignment="1" applyProtection="1">
      <alignment horizontal="center" vertical="center" shrinkToFit="1"/>
    </xf>
    <xf numFmtId="0" fontId="7" fillId="29" borderId="40" xfId="0" applyFont="1" applyFill="1" applyBorder="1" applyAlignment="1" applyProtection="1">
      <alignment horizontal="center" vertical="center" shrinkToFit="1"/>
    </xf>
    <xf numFmtId="0" fontId="7" fillId="29" borderId="41" xfId="0" applyFont="1" applyFill="1" applyBorder="1" applyAlignment="1" applyProtection="1">
      <alignment horizontal="center" vertical="center" shrinkToFit="1"/>
    </xf>
    <xf numFmtId="0" fontId="3" fillId="26" borderId="42" xfId="0" applyFont="1" applyFill="1" applyBorder="1" applyAlignment="1" applyProtection="1">
      <alignment horizontal="center" vertical="center"/>
    </xf>
    <xf numFmtId="0" fontId="21" fillId="29" borderId="43" xfId="0" applyFont="1" applyFill="1" applyBorder="1" applyAlignment="1" applyProtection="1">
      <alignment horizontal="center" vertical="center" shrinkToFit="1"/>
    </xf>
    <xf numFmtId="0" fontId="21" fillId="29" borderId="44" xfId="0" applyFont="1" applyFill="1" applyBorder="1" applyAlignment="1" applyProtection="1">
      <alignment horizontal="center" vertical="center" shrinkToFit="1"/>
    </xf>
    <xf numFmtId="0" fontId="21" fillId="29" borderId="45" xfId="0" applyFont="1" applyFill="1" applyBorder="1" applyAlignment="1" applyProtection="1">
      <alignment horizontal="center" vertical="center" shrinkToFit="1"/>
    </xf>
    <xf numFmtId="0" fontId="22" fillId="24" borderId="0" xfId="0" applyFont="1" applyFill="1" applyBorder="1" applyAlignment="1" applyProtection="1">
      <alignment horizontal="center" vertical="center"/>
    </xf>
    <xf numFmtId="0" fontId="0" fillId="24" borderId="0" xfId="0" applyFill="1"/>
    <xf numFmtId="0" fontId="24" fillId="29" borderId="46" xfId="0" applyFont="1" applyFill="1" applyBorder="1" applyAlignment="1">
      <alignment horizontal="center" vertical="center"/>
    </xf>
    <xf numFmtId="0" fontId="23" fillId="29" borderId="47" xfId="0" applyFont="1" applyFill="1" applyBorder="1" applyAlignment="1">
      <alignment horizontal="center" vertical="center"/>
    </xf>
    <xf numFmtId="0" fontId="25" fillId="28" borderId="24" xfId="0" applyFont="1" applyFill="1" applyBorder="1" applyAlignment="1" applyProtection="1">
      <alignment horizontal="center"/>
    </xf>
    <xf numFmtId="0" fontId="26" fillId="28" borderId="24" xfId="0" applyFont="1" applyFill="1" applyBorder="1" applyAlignment="1" applyProtection="1">
      <alignment horizontal="center"/>
    </xf>
    <xf numFmtId="0" fontId="46" fillId="24" borderId="0" xfId="19" applyFont="1" applyFill="1" applyAlignment="1" applyProtection="1">
      <alignment horizontal="center" vertical="center" readingOrder="2"/>
      <protection locked="0"/>
    </xf>
    <xf numFmtId="0" fontId="51" fillId="24" borderId="21" xfId="19" applyFont="1" applyFill="1" applyBorder="1" applyAlignment="1" applyProtection="1">
      <alignment horizontal="center" vertical="center"/>
      <protection locked="0"/>
    </xf>
    <xf numFmtId="0" fontId="46" fillId="28" borderId="48" xfId="19" applyFont="1" applyFill="1" applyBorder="1" applyAlignment="1" applyProtection="1">
      <alignment horizontal="left" vertical="center" wrapText="1" readingOrder="2"/>
      <protection locked="0"/>
    </xf>
    <xf numFmtId="0" fontId="46" fillId="28" borderId="49" xfId="19" applyFont="1" applyFill="1" applyBorder="1" applyAlignment="1" applyProtection="1">
      <alignment horizontal="center" vertical="center" readingOrder="2"/>
      <protection locked="0"/>
    </xf>
    <xf numFmtId="0" fontId="51" fillId="24" borderId="24" xfId="19" applyFont="1" applyFill="1" applyBorder="1" applyAlignment="1" applyProtection="1">
      <alignment horizontal="center" vertical="center"/>
      <protection locked="0"/>
    </xf>
    <xf numFmtId="0" fontId="46" fillId="28" borderId="50" xfId="19" applyFont="1" applyFill="1" applyBorder="1" applyAlignment="1" applyProtection="1">
      <alignment horizontal="left" vertical="center" wrapText="1" readingOrder="2"/>
      <protection locked="0"/>
    </xf>
    <xf numFmtId="0" fontId="46" fillId="28" borderId="51" xfId="19" applyFont="1" applyFill="1" applyBorder="1" applyAlignment="1" applyProtection="1">
      <alignment horizontal="center" vertical="center" readingOrder="2"/>
      <protection locked="0"/>
    </xf>
    <xf numFmtId="0" fontId="51" fillId="24" borderId="52" xfId="19" applyFont="1" applyFill="1" applyBorder="1" applyAlignment="1" applyProtection="1">
      <alignment horizontal="center" vertical="center"/>
      <protection locked="0"/>
    </xf>
    <xf numFmtId="0" fontId="46" fillId="28" borderId="50" xfId="19" applyFont="1" applyFill="1" applyBorder="1" applyAlignment="1" applyProtection="1">
      <alignment horizontal="left" vertical="center" wrapText="1"/>
      <protection locked="0"/>
    </xf>
    <xf numFmtId="0" fontId="46" fillId="28" borderId="53" xfId="19" applyFont="1" applyFill="1" applyBorder="1" applyAlignment="1" applyProtection="1">
      <alignment horizontal="center" vertical="center" readingOrder="2"/>
      <protection locked="0"/>
    </xf>
    <xf numFmtId="0" fontId="46" fillId="30" borderId="49" xfId="19" applyFont="1" applyFill="1" applyBorder="1" applyAlignment="1" applyProtection="1">
      <alignment horizontal="center" vertical="center" wrapText="1"/>
    </xf>
    <xf numFmtId="0" fontId="49" fillId="30" borderId="49" xfId="19" applyFont="1" applyFill="1" applyBorder="1" applyAlignment="1" applyProtection="1">
      <alignment horizontal="center" vertical="center" wrapText="1"/>
    </xf>
    <xf numFmtId="0" fontId="49" fillId="28" borderId="54" xfId="19" applyFont="1" applyFill="1" applyBorder="1" applyAlignment="1" applyProtection="1">
      <alignment horizontal="center" vertical="center" wrapText="1" readingOrder="2"/>
    </xf>
    <xf numFmtId="0" fontId="49" fillId="28" borderId="48" xfId="19" applyFont="1" applyFill="1" applyBorder="1" applyAlignment="1" applyProtection="1">
      <alignment horizontal="center" vertical="center" wrapText="1" readingOrder="2"/>
    </xf>
    <xf numFmtId="0" fontId="49" fillId="28" borderId="21" xfId="19" applyFont="1" applyFill="1" applyBorder="1" applyAlignment="1" applyProtection="1">
      <alignment horizontal="center" vertical="center" wrapText="1" readingOrder="2"/>
    </xf>
    <xf numFmtId="0" fontId="49" fillId="30" borderId="51" xfId="19" applyFont="1" applyFill="1" applyBorder="1" applyAlignment="1" applyProtection="1">
      <alignment horizontal="center" vertical="center" wrapText="1"/>
    </xf>
    <xf numFmtId="0" fontId="49" fillId="28" borderId="55" xfId="19" applyFont="1" applyFill="1" applyBorder="1" applyAlignment="1" applyProtection="1">
      <alignment horizontal="center" vertical="center" wrapText="1" readingOrder="2"/>
    </xf>
    <xf numFmtId="0" fontId="49" fillId="28" borderId="50" xfId="19" applyFont="1" applyFill="1" applyBorder="1" applyAlignment="1" applyProtection="1">
      <alignment horizontal="center" vertical="center" wrapText="1" readingOrder="2"/>
    </xf>
    <xf numFmtId="0" fontId="49" fillId="28" borderId="24" xfId="19" applyFont="1" applyFill="1" applyBorder="1" applyAlignment="1" applyProtection="1">
      <alignment horizontal="center" vertical="center" wrapText="1" readingOrder="2"/>
    </xf>
    <xf numFmtId="0" fontId="49" fillId="30" borderId="56" xfId="19" applyFont="1" applyFill="1" applyBorder="1" applyAlignment="1" applyProtection="1">
      <alignment horizontal="center" vertical="center" wrapText="1"/>
    </xf>
    <xf numFmtId="1" fontId="49" fillId="28" borderId="24" xfId="19" applyNumberFormat="1" applyFont="1" applyFill="1" applyBorder="1" applyAlignment="1" applyProtection="1">
      <alignment horizontal="center" vertical="center" wrapText="1" readingOrder="2"/>
    </xf>
    <xf numFmtId="0" fontId="49" fillId="28" borderId="23" xfId="19" applyFont="1" applyFill="1" applyBorder="1" applyAlignment="1" applyProtection="1">
      <alignment horizontal="center" vertical="center" wrapText="1" readingOrder="2"/>
    </xf>
    <xf numFmtId="0" fontId="50" fillId="31" borderId="57" xfId="19" applyFont="1" applyFill="1" applyBorder="1" applyAlignment="1" applyProtection="1">
      <alignment horizontal="center" vertical="center" readingOrder="2"/>
    </xf>
    <xf numFmtId="0" fontId="50" fillId="31" borderId="58" xfId="19" applyFont="1" applyFill="1" applyBorder="1" applyAlignment="1" applyProtection="1">
      <alignment horizontal="center" vertical="center" readingOrder="2"/>
    </xf>
    <xf numFmtId="0" fontId="50" fillId="31" borderId="59" xfId="19" applyFont="1" applyFill="1" applyBorder="1" applyAlignment="1" applyProtection="1">
      <alignment horizontal="center" vertical="center" readingOrder="2"/>
    </xf>
    <xf numFmtId="0" fontId="47" fillId="24" borderId="60" xfId="19" applyFont="1" applyFill="1" applyBorder="1" applyAlignment="1" applyProtection="1">
      <alignment horizontal="center" vertical="center" readingOrder="2"/>
    </xf>
    <xf numFmtId="0" fontId="46" fillId="24" borderId="0" xfId="19" applyFont="1" applyFill="1" applyAlignment="1" applyProtection="1">
      <alignment horizontal="center" vertical="center" readingOrder="2"/>
    </xf>
    <xf numFmtId="0" fontId="47" fillId="24" borderId="0" xfId="19" applyFont="1" applyFill="1" applyAlignment="1" applyProtection="1">
      <alignment vertical="center" readingOrder="2"/>
    </xf>
    <xf numFmtId="0" fontId="47" fillId="24" borderId="60" xfId="19" applyFont="1" applyFill="1" applyBorder="1" applyAlignment="1" applyProtection="1">
      <alignment vertical="center" readingOrder="2"/>
    </xf>
    <xf numFmtId="0" fontId="46" fillId="24" borderId="0" xfId="19" applyFont="1" applyFill="1" applyBorder="1" applyAlignment="1" applyProtection="1">
      <alignment vertical="center" readingOrder="2"/>
    </xf>
    <xf numFmtId="0" fontId="53" fillId="28" borderId="55" xfId="19" applyFont="1" applyFill="1" applyBorder="1" applyAlignment="1" applyProtection="1">
      <alignment horizontal="center" vertical="center" wrapText="1" readingOrder="2"/>
    </xf>
    <xf numFmtId="0" fontId="53" fillId="28" borderId="50" xfId="19" applyFont="1" applyFill="1" applyBorder="1" applyAlignment="1" applyProtection="1">
      <alignment horizontal="center" vertical="center" wrapText="1" readingOrder="2"/>
    </xf>
    <xf numFmtId="0" fontId="54" fillId="30" borderId="49" xfId="19" applyFont="1" applyFill="1" applyBorder="1" applyAlignment="1" applyProtection="1">
      <alignment horizontal="center" vertical="center" wrapText="1"/>
    </xf>
    <xf numFmtId="0" fontId="46" fillId="24" borderId="0" xfId="19" applyFont="1" applyFill="1" applyBorder="1" applyAlignment="1" applyProtection="1">
      <alignment horizontal="center" vertical="center" readingOrder="2"/>
      <protection locked="0"/>
    </xf>
    <xf numFmtId="0" fontId="46" fillId="28" borderId="50" xfId="19" applyFont="1" applyFill="1" applyBorder="1" applyAlignment="1" applyProtection="1">
      <alignment horizontal="left" vertical="center" shrinkToFit="1" readingOrder="2"/>
      <protection locked="0"/>
    </xf>
    <xf numFmtId="0" fontId="49" fillId="30" borderId="51" xfId="19" applyFont="1" applyFill="1" applyBorder="1" applyAlignment="1" applyProtection="1">
      <alignment horizontal="center" vertical="center" wrapText="1"/>
      <protection locked="0"/>
    </xf>
    <xf numFmtId="166" fontId="7" fillId="26" borderId="61" xfId="0" applyNumberFormat="1" applyFont="1" applyFill="1" applyBorder="1" applyAlignment="1" applyProtection="1">
      <alignment horizontal="center" vertical="center" shrinkToFit="1" readingOrder="1"/>
      <protection locked="0"/>
    </xf>
    <xf numFmtId="166" fontId="8" fillId="26" borderId="62" xfId="0" applyNumberFormat="1" applyFont="1" applyFill="1" applyBorder="1" applyAlignment="1" applyProtection="1">
      <alignment horizontal="center" vertical="center" readingOrder="1"/>
      <protection locked="0"/>
    </xf>
    <xf numFmtId="0" fontId="10" fillId="25" borderId="65" xfId="0" applyFont="1" applyFill="1" applyBorder="1" applyAlignment="1" applyProtection="1">
      <alignment horizontal="center" vertical="center" shrinkToFit="1"/>
    </xf>
    <xf numFmtId="0" fontId="10" fillId="25" borderId="66" xfId="0" applyFont="1" applyFill="1" applyBorder="1" applyAlignment="1" applyProtection="1">
      <alignment horizontal="center" vertical="center" shrinkToFit="1"/>
    </xf>
    <xf numFmtId="0" fontId="3" fillId="25" borderId="67" xfId="0" applyFont="1" applyFill="1" applyBorder="1" applyAlignment="1" applyProtection="1">
      <alignment horizontal="center" vertical="center"/>
    </xf>
    <xf numFmtId="0" fontId="0" fillId="25" borderId="68" xfId="0" applyFill="1" applyBorder="1" applyAlignment="1" applyProtection="1">
      <alignment horizontal="center" vertical="center"/>
    </xf>
    <xf numFmtId="0" fontId="0" fillId="25" borderId="69" xfId="0" applyFill="1" applyBorder="1" applyAlignment="1" applyProtection="1">
      <alignment horizontal="center" vertical="center"/>
    </xf>
    <xf numFmtId="0" fontId="3" fillId="25" borderId="70" xfId="0" applyFont="1" applyFill="1" applyBorder="1" applyAlignment="1" applyProtection="1">
      <alignment horizontal="center" vertical="center"/>
    </xf>
    <xf numFmtId="0" fontId="12" fillId="27" borderId="13" xfId="0" applyFont="1" applyFill="1" applyBorder="1" applyAlignment="1" applyProtection="1">
      <alignment horizontal="center" vertical="center"/>
    </xf>
    <xf numFmtId="166" fontId="2" fillId="24" borderId="0" xfId="0" applyNumberFormat="1" applyFont="1" applyFill="1" applyBorder="1" applyAlignment="1" applyProtection="1">
      <alignment horizontal="center" vertical="center" readingOrder="2"/>
      <protection hidden="1"/>
    </xf>
    <xf numFmtId="0" fontId="7" fillId="26" borderId="12" xfId="0" applyFont="1" applyFill="1" applyBorder="1" applyAlignment="1" applyProtection="1">
      <alignment horizontal="center" vertical="center"/>
      <protection locked="0"/>
    </xf>
    <xf numFmtId="0" fontId="8" fillId="26" borderId="12" xfId="0" applyFont="1" applyFill="1" applyBorder="1" applyAlignment="1" applyProtection="1">
      <alignment horizontal="center" vertical="center"/>
      <protection locked="0"/>
    </xf>
    <xf numFmtId="0" fontId="3" fillId="32" borderId="61" xfId="0" applyFont="1" applyFill="1" applyBorder="1" applyAlignment="1" applyProtection="1">
      <alignment horizontal="center" vertical="center"/>
      <protection locked="0"/>
    </xf>
    <xf numFmtId="0" fontId="3" fillId="32" borderId="63" xfId="0" applyFont="1" applyFill="1" applyBorder="1" applyAlignment="1" applyProtection="1">
      <alignment horizontal="center" vertical="center"/>
      <protection locked="0"/>
    </xf>
    <xf numFmtId="0" fontId="3" fillId="32" borderId="64" xfId="0" applyFont="1" applyFill="1" applyBorder="1" applyAlignment="1" applyProtection="1">
      <alignment horizontal="center" vertical="center"/>
      <protection locked="0"/>
    </xf>
    <xf numFmtId="0" fontId="3" fillId="26" borderId="50" xfId="0" applyFont="1" applyFill="1" applyBorder="1" applyAlignment="1">
      <alignment horizontal="center" vertical="center" readingOrder="1"/>
    </xf>
    <xf numFmtId="0" fontId="3" fillId="26" borderId="23" xfId="0" applyFont="1" applyFill="1" applyBorder="1" applyAlignment="1">
      <alignment horizontal="center" vertical="center" readingOrder="1"/>
    </xf>
    <xf numFmtId="0" fontId="0" fillId="0" borderId="63" xfId="0" applyBorder="1"/>
    <xf numFmtId="0" fontId="0" fillId="0" borderId="64" xfId="0" applyBorder="1"/>
    <xf numFmtId="0" fontId="24" fillId="24" borderId="0" xfId="0" applyFont="1" applyFill="1" applyBorder="1" applyAlignment="1" applyProtection="1">
      <alignment horizontal="center" vertical="center"/>
    </xf>
    <xf numFmtId="0" fontId="23" fillId="24" borderId="71" xfId="0" applyFont="1" applyFill="1" applyBorder="1" applyAlignment="1">
      <alignment horizontal="center" textRotation="90"/>
    </xf>
    <xf numFmtId="0" fontId="52" fillId="28" borderId="72" xfId="19" applyFont="1" applyFill="1" applyBorder="1" applyAlignment="1" applyProtection="1">
      <alignment horizontal="center" vertical="center" readingOrder="2"/>
      <protection locked="0"/>
    </xf>
    <xf numFmtId="0" fontId="52" fillId="28" borderId="73" xfId="19" applyFont="1" applyFill="1" applyBorder="1" applyAlignment="1" applyProtection="1">
      <alignment horizontal="center" vertical="center" readingOrder="2"/>
      <protection locked="0"/>
    </xf>
    <xf numFmtId="0" fontId="47" fillId="24" borderId="0" xfId="19" applyFont="1" applyFill="1" applyBorder="1" applyAlignment="1" applyProtection="1">
      <alignment horizontal="center" vertical="center" readingOrder="2"/>
    </xf>
    <xf numFmtId="0" fontId="49" fillId="24" borderId="74" xfId="19" applyFont="1" applyFill="1" applyBorder="1" applyAlignment="1" applyProtection="1">
      <alignment horizontal="left" textRotation="90" readingOrder="2"/>
    </xf>
    <xf numFmtId="0" fontId="49" fillId="33" borderId="75" xfId="19" applyFont="1" applyFill="1" applyBorder="1" applyAlignment="1" applyProtection="1">
      <alignment horizontal="center" vertical="center" readingOrder="2"/>
    </xf>
    <xf numFmtId="0" fontId="49" fillId="33" borderId="76" xfId="19" applyFont="1" applyFill="1" applyBorder="1" applyAlignment="1" applyProtection="1">
      <alignment horizontal="center" vertical="center" readingOrder="2"/>
    </xf>
    <xf numFmtId="0" fontId="49" fillId="33" borderId="77" xfId="19" applyFont="1" applyFill="1" applyBorder="1" applyAlignment="1" applyProtection="1">
      <alignment horizontal="center" vertical="center" readingOrder="2"/>
    </xf>
    <xf numFmtId="0" fontId="48" fillId="28" borderId="72" xfId="19" applyFont="1" applyFill="1" applyBorder="1" applyAlignment="1" applyProtection="1">
      <alignment horizontal="center" vertical="center" readingOrder="2"/>
      <protection locked="0"/>
    </xf>
    <xf numFmtId="0" fontId="48" fillId="28" borderId="73" xfId="19" applyFont="1" applyFill="1" applyBorder="1" applyAlignment="1" applyProtection="1">
      <alignment horizontal="center" vertical="center" readingOrder="2"/>
      <protection locked="0"/>
    </xf>
  </cellXfs>
  <cellStyles count="43">
    <cellStyle name="20% - تمييز1" xfId="1" builtinId="30" customBuiltin="1"/>
    <cellStyle name="20% - تمييز2" xfId="2" builtinId="34" customBuiltin="1"/>
    <cellStyle name="20% - تمييز3" xfId="3" builtinId="38" customBuiltin="1"/>
    <cellStyle name="20% - تمييز4" xfId="4" builtinId="42" customBuiltin="1"/>
    <cellStyle name="20% - تمييز5" xfId="5" builtinId="46" customBuiltin="1"/>
    <cellStyle name="20% - تمييز6" xfId="6" builtinId="50" customBuiltin="1"/>
    <cellStyle name="40% - تمييز1" xfId="7" builtinId="31" customBuiltin="1"/>
    <cellStyle name="40% - تمييز2" xfId="8" builtinId="35" customBuiltin="1"/>
    <cellStyle name="40% - تمييز3" xfId="9" builtinId="39" customBuiltin="1"/>
    <cellStyle name="40% - تمييز4" xfId="10" builtinId="43" customBuiltin="1"/>
    <cellStyle name="40% - تمييز5" xfId="11" builtinId="47" customBuiltin="1"/>
    <cellStyle name="40% - تمييز6" xfId="12" builtinId="51" customBuiltin="1"/>
    <cellStyle name="60% - تمييز1" xfId="13" builtinId="32" customBuiltin="1"/>
    <cellStyle name="60% - تمييز2" xfId="14" builtinId="36" customBuiltin="1"/>
    <cellStyle name="60% - تمييز3" xfId="15" builtinId="40" customBuiltin="1"/>
    <cellStyle name="60% - تمييز4" xfId="16" builtinId="44" customBuiltin="1"/>
    <cellStyle name="60% - تمييز5" xfId="17" builtinId="48" customBuiltin="1"/>
    <cellStyle name="60% - تمييز6" xfId="18" builtinId="52" customBuiltin="1"/>
    <cellStyle name="Normal" xfId="0" builtinId="0"/>
    <cellStyle name="Normal_المدور ربع السنوي للادوية" xfId="19"/>
    <cellStyle name="إخراج" xfId="20" builtinId="21" customBuiltin="1"/>
    <cellStyle name="إدخال" xfId="21" builtinId="20" customBuiltin="1"/>
    <cellStyle name="الإجمالي" xfId="22" builtinId="25" customBuiltin="1"/>
    <cellStyle name="تمييز1" xfId="23" builtinId="29" customBuiltin="1"/>
    <cellStyle name="تمييز2" xfId="24" builtinId="33" customBuiltin="1"/>
    <cellStyle name="تمييز3" xfId="25" builtinId="37" customBuiltin="1"/>
    <cellStyle name="تمييز4" xfId="26" builtinId="41" customBuiltin="1"/>
    <cellStyle name="تمييز5" xfId="27" builtinId="45" customBuiltin="1"/>
    <cellStyle name="تمييز6" xfId="28" builtinId="49" customBuiltin="1"/>
    <cellStyle name="جيد" xfId="29" builtinId="26" customBuiltin="1"/>
    <cellStyle name="حساب" xfId="30" builtinId="22" customBuiltin="1"/>
    <cellStyle name="خلية تدقيق" xfId="31" builtinId="23" customBuiltin="1"/>
    <cellStyle name="خلية مرتبطة" xfId="32" builtinId="24" customBuiltin="1"/>
    <cellStyle name="سيئ" xfId="33" builtinId="27" customBuiltin="1"/>
    <cellStyle name="عنوان" xfId="34" builtinId="15" customBuiltin="1"/>
    <cellStyle name="عنوان 1" xfId="35" builtinId="16" customBuiltin="1"/>
    <cellStyle name="عنوان 2" xfId="36" builtinId="17" customBuiltin="1"/>
    <cellStyle name="عنوان 3" xfId="37" builtinId="18" customBuiltin="1"/>
    <cellStyle name="عنوان 4" xfId="38" builtinId="19" customBuiltin="1"/>
    <cellStyle name="محايد" xfId="39" builtinId="28" customBuiltin="1"/>
    <cellStyle name="ملاحظة" xfId="40" builtinId="10" customBuiltin="1"/>
    <cellStyle name="نص تحذير" xfId="41" builtinId="11" customBuiltin="1"/>
    <cellStyle name="نص توضيحي" xfId="42" builtinId="53" customBuiltin="1"/>
  </cellStyles>
  <dxfs count="18">
    <dxf>
      <font>
        <condense val="0"/>
        <extend val="0"/>
        <color indexed="9"/>
      </font>
      <fill>
        <patternFill>
          <bgColor indexed="57"/>
        </patternFill>
      </fill>
    </dxf>
    <dxf>
      <font>
        <condense val="0"/>
        <extend val="0"/>
        <color indexed="8"/>
      </font>
      <fill>
        <patternFill>
          <bgColor indexed="13"/>
        </patternFill>
      </fill>
    </dxf>
    <dxf>
      <font>
        <condense val="0"/>
        <extend val="0"/>
        <color indexed="11"/>
      </font>
      <fill>
        <patternFill>
          <bgColor indexed="16"/>
        </patternFill>
      </fill>
    </dxf>
    <dxf>
      <font>
        <condense val="0"/>
        <extend val="0"/>
        <color indexed="9"/>
      </font>
      <fill>
        <patternFill>
          <bgColor indexed="57"/>
        </patternFill>
      </fill>
    </dxf>
    <dxf>
      <font>
        <condense val="0"/>
        <extend val="0"/>
        <color indexed="8"/>
      </font>
      <fill>
        <patternFill>
          <bgColor indexed="13"/>
        </patternFill>
      </fill>
    </dxf>
    <dxf>
      <font>
        <condense val="0"/>
        <extend val="0"/>
        <color indexed="11"/>
      </font>
      <fill>
        <patternFill>
          <bgColor indexed="16"/>
        </patternFill>
      </fill>
    </dxf>
    <dxf>
      <font>
        <condense val="0"/>
        <extend val="0"/>
        <color indexed="9"/>
      </font>
      <fill>
        <patternFill>
          <bgColor indexed="57"/>
        </patternFill>
      </fill>
    </dxf>
    <dxf>
      <font>
        <condense val="0"/>
        <extend val="0"/>
        <color indexed="8"/>
      </font>
      <fill>
        <patternFill>
          <bgColor indexed="13"/>
        </patternFill>
      </fill>
    </dxf>
    <dxf>
      <font>
        <condense val="0"/>
        <extend val="0"/>
        <color indexed="11"/>
      </font>
      <fill>
        <patternFill>
          <bgColor indexed="16"/>
        </patternFill>
      </fill>
    </dxf>
    <dxf>
      <font>
        <condense val="0"/>
        <extend val="0"/>
        <color indexed="9"/>
      </font>
      <fill>
        <patternFill>
          <bgColor indexed="57"/>
        </patternFill>
      </fill>
    </dxf>
    <dxf>
      <font>
        <condense val="0"/>
        <extend val="0"/>
        <color indexed="8"/>
      </font>
      <fill>
        <patternFill>
          <bgColor indexed="13"/>
        </patternFill>
      </fill>
    </dxf>
    <dxf>
      <font>
        <condense val="0"/>
        <extend val="0"/>
        <color indexed="11"/>
      </font>
      <fill>
        <patternFill>
          <bgColor indexed="16"/>
        </patternFill>
      </fill>
    </dxf>
    <dxf>
      <font>
        <condense val="0"/>
        <extend val="0"/>
        <color indexed="9"/>
      </font>
      <fill>
        <patternFill>
          <bgColor indexed="57"/>
        </patternFill>
      </fill>
    </dxf>
    <dxf>
      <font>
        <condense val="0"/>
        <extend val="0"/>
        <color indexed="8"/>
      </font>
      <fill>
        <patternFill>
          <bgColor indexed="13"/>
        </patternFill>
      </fill>
    </dxf>
    <dxf>
      <font>
        <condense val="0"/>
        <extend val="0"/>
        <color indexed="11"/>
      </font>
      <fill>
        <patternFill>
          <bgColor indexed="16"/>
        </patternFill>
      </fill>
    </dxf>
    <dxf>
      <font>
        <condense val="0"/>
        <extend val="0"/>
        <color indexed="9"/>
      </font>
      <fill>
        <patternFill>
          <bgColor indexed="57"/>
        </patternFill>
      </fill>
    </dxf>
    <dxf>
      <font>
        <condense val="0"/>
        <extend val="0"/>
        <color indexed="8"/>
      </font>
      <fill>
        <patternFill>
          <bgColor indexed="13"/>
        </patternFill>
      </fill>
    </dxf>
    <dxf>
      <font>
        <condense val="0"/>
        <extend val="0"/>
        <color indexed="11"/>
      </font>
      <fill>
        <patternFill>
          <bgColor indexed="16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1" enableFormatConditionsCalculation="0">
    <tabColor indexed="37"/>
  </sheetPr>
  <dimension ref="B1:P796"/>
  <sheetViews>
    <sheetView showRowColHeaders="0" rightToLeft="1" tabSelected="1" workbookViewId="0">
      <selection activeCell="E2" sqref="E2:I2"/>
    </sheetView>
  </sheetViews>
  <sheetFormatPr defaultColWidth="9.109375" defaultRowHeight="13.2"/>
  <cols>
    <col min="1" max="1" width="9.109375" style="5"/>
    <col min="2" max="2" width="10.44140625" style="5" customWidth="1"/>
    <col min="3" max="10" width="9.109375" style="5"/>
    <col min="11" max="11" width="10.33203125" style="5" customWidth="1"/>
    <col min="12" max="16384" width="9.109375" style="5"/>
  </cols>
  <sheetData>
    <row r="1" spans="2:16" ht="21" thickBot="1">
      <c r="B1" s="105">
        <f ca="1">NOW()</f>
        <v>41710.291470833334</v>
      </c>
      <c r="C1" s="105"/>
      <c r="D1" s="105"/>
      <c r="E1" s="1"/>
      <c r="F1" s="1"/>
      <c r="G1" s="2"/>
      <c r="H1" s="3"/>
      <c r="I1" s="2"/>
      <c r="J1" s="1"/>
      <c r="K1" s="1"/>
      <c r="L1" s="1"/>
      <c r="M1" s="1"/>
      <c r="N1" s="4"/>
      <c r="O1" s="4"/>
    </row>
    <row r="2" spans="2:16" s="1" customFormat="1" ht="30.9" customHeight="1" thickTop="1">
      <c r="B2" s="6" t="s">
        <v>0</v>
      </c>
      <c r="C2" s="106">
        <v>544021070</v>
      </c>
      <c r="D2" s="107"/>
      <c r="E2" s="108" t="s">
        <v>24</v>
      </c>
      <c r="F2" s="109"/>
      <c r="G2" s="109"/>
      <c r="H2" s="109"/>
      <c r="I2" s="110"/>
      <c r="J2" s="7" t="s">
        <v>35</v>
      </c>
      <c r="K2" s="8" t="s">
        <v>1</v>
      </c>
      <c r="L2" s="96">
        <v>39692</v>
      </c>
      <c r="M2" s="97"/>
      <c r="N2" s="98">
        <v>1</v>
      </c>
      <c r="O2" s="9"/>
      <c r="P2" s="5"/>
    </row>
    <row r="3" spans="2:16" s="1" customFormat="1" ht="20.25" customHeight="1" thickBot="1">
      <c r="B3" s="100" t="s">
        <v>2</v>
      </c>
      <c r="C3" s="101"/>
      <c r="D3" s="102"/>
      <c r="E3" s="10">
        <f>AVERAGE(C40:N40)</f>
        <v>0</v>
      </c>
      <c r="F3" s="103" t="s">
        <v>3</v>
      </c>
      <c r="G3" s="101"/>
      <c r="H3" s="102"/>
      <c r="I3" s="104">
        <f>C38+C39-C40+D39-D40+E39-E40+F39-F40+G39-G40+H39-H40+I39-I40+J39-J40+K39-K40+L39-L40+M39-M40+N39-N40</f>
        <v>0</v>
      </c>
      <c r="J3" s="104"/>
      <c r="K3" s="11" t="s">
        <v>4</v>
      </c>
      <c r="L3" s="12">
        <f ca="1">DAYS360(B1,L2,TRUE)</f>
        <v>-1991</v>
      </c>
      <c r="M3" s="13" t="s">
        <v>5</v>
      </c>
      <c r="N3" s="99"/>
      <c r="O3" s="14"/>
      <c r="P3" s="5"/>
    </row>
    <row r="4" spans="2:16" ht="23.25" customHeight="1" thickTop="1" thickBot="1">
      <c r="B4" s="15" t="s">
        <v>6</v>
      </c>
      <c r="C4" s="16" t="s">
        <v>7</v>
      </c>
      <c r="D4" s="17" t="s">
        <v>8</v>
      </c>
      <c r="E4" s="17" t="s">
        <v>9</v>
      </c>
      <c r="F4" s="17" t="s">
        <v>10</v>
      </c>
      <c r="G4" s="17" t="s">
        <v>11</v>
      </c>
      <c r="H4" s="17" t="s">
        <v>12</v>
      </c>
      <c r="I4" s="17" t="s">
        <v>13</v>
      </c>
      <c r="J4" s="17" t="s">
        <v>14</v>
      </c>
      <c r="K4" s="17" t="s">
        <v>15</v>
      </c>
      <c r="L4" s="17" t="s">
        <v>16</v>
      </c>
      <c r="M4" s="17" t="s">
        <v>17</v>
      </c>
      <c r="N4" s="18" t="s">
        <v>18</v>
      </c>
    </row>
    <row r="5" spans="2:16" ht="14.4" thickBot="1">
      <c r="B5" s="19">
        <v>1</v>
      </c>
      <c r="C5" s="20"/>
      <c r="D5" s="21"/>
      <c r="E5" s="22"/>
      <c r="F5" s="21"/>
      <c r="G5" s="22"/>
      <c r="H5" s="21"/>
      <c r="I5" s="22"/>
      <c r="J5" s="21"/>
      <c r="K5" s="22"/>
      <c r="L5" s="21"/>
      <c r="M5" s="22"/>
      <c r="N5" s="23"/>
    </row>
    <row r="6" spans="2:16" ht="14.4" thickBot="1">
      <c r="B6" s="19">
        <v>2</v>
      </c>
      <c r="C6" s="24"/>
      <c r="D6" s="25"/>
      <c r="E6" s="26"/>
      <c r="F6" s="25"/>
      <c r="G6" s="26"/>
      <c r="H6" s="25"/>
      <c r="I6" s="26"/>
      <c r="J6" s="25"/>
      <c r="K6" s="26"/>
      <c r="L6" s="25"/>
      <c r="M6" s="26"/>
      <c r="N6" s="27"/>
    </row>
    <row r="7" spans="2:16" ht="14.4" thickBot="1">
      <c r="B7" s="19">
        <v>3</v>
      </c>
      <c r="C7" s="24"/>
      <c r="D7" s="25"/>
      <c r="E7" s="26"/>
      <c r="F7" s="25"/>
      <c r="G7" s="26"/>
      <c r="H7" s="25"/>
      <c r="I7" s="26"/>
      <c r="J7" s="25"/>
      <c r="K7" s="26"/>
      <c r="L7" s="25"/>
      <c r="M7" s="26"/>
      <c r="N7" s="27"/>
    </row>
    <row r="8" spans="2:16" ht="14.4" thickBot="1">
      <c r="B8" s="19">
        <v>4</v>
      </c>
      <c r="C8" s="24"/>
      <c r="D8" s="25"/>
      <c r="E8" s="26"/>
      <c r="F8" s="25"/>
      <c r="G8" s="26"/>
      <c r="H8" s="25"/>
      <c r="I8" s="26"/>
      <c r="J8" s="25"/>
      <c r="K8" s="26"/>
      <c r="L8" s="25"/>
      <c r="M8" s="26"/>
      <c r="N8" s="27"/>
    </row>
    <row r="9" spans="2:16" ht="14.4" thickBot="1">
      <c r="B9" s="19">
        <v>5</v>
      </c>
      <c r="C9" s="24"/>
      <c r="D9" s="25"/>
      <c r="E9" s="26"/>
      <c r="F9" s="25"/>
      <c r="G9" s="26"/>
      <c r="H9" s="25"/>
      <c r="I9" s="26"/>
      <c r="J9" s="25"/>
      <c r="K9" s="26"/>
      <c r="L9" s="25"/>
      <c r="M9" s="26"/>
      <c r="N9" s="27"/>
    </row>
    <row r="10" spans="2:16" ht="14.4" thickBot="1">
      <c r="B10" s="19">
        <v>6</v>
      </c>
      <c r="C10" s="24"/>
      <c r="D10" s="25"/>
      <c r="E10" s="26"/>
      <c r="F10" s="25"/>
      <c r="G10" s="26"/>
      <c r="H10" s="25"/>
      <c r="I10" s="26"/>
      <c r="J10" s="25"/>
      <c r="K10" s="26"/>
      <c r="L10" s="25"/>
      <c r="M10" s="26"/>
      <c r="N10" s="27"/>
    </row>
    <row r="11" spans="2:16" ht="14.4" thickBot="1">
      <c r="B11" s="19">
        <v>7</v>
      </c>
      <c r="C11" s="24"/>
      <c r="D11" s="25"/>
      <c r="E11" s="26"/>
      <c r="F11" s="25"/>
      <c r="G11" s="26"/>
      <c r="H11" s="25"/>
      <c r="I11" s="26"/>
      <c r="J11" s="25"/>
      <c r="K11" s="26"/>
      <c r="L11" s="25"/>
      <c r="M11" s="26"/>
      <c r="N11" s="27"/>
    </row>
    <row r="12" spans="2:16" ht="14.4" thickBot="1">
      <c r="B12" s="19">
        <v>8</v>
      </c>
      <c r="C12" s="24"/>
      <c r="D12" s="25"/>
      <c r="E12" s="26"/>
      <c r="F12" s="25"/>
      <c r="G12" s="26"/>
      <c r="H12" s="25"/>
      <c r="I12" s="26"/>
      <c r="J12" s="25"/>
      <c r="K12" s="26"/>
      <c r="L12" s="25"/>
      <c r="M12" s="26"/>
      <c r="N12" s="27"/>
    </row>
    <row r="13" spans="2:16" ht="14.4" thickBot="1">
      <c r="B13" s="19">
        <v>9</v>
      </c>
      <c r="C13" s="24"/>
      <c r="D13" s="25"/>
      <c r="E13" s="26"/>
      <c r="F13" s="25"/>
      <c r="G13" s="26"/>
      <c r="H13" s="25"/>
      <c r="I13" s="26"/>
      <c r="J13" s="25"/>
      <c r="K13" s="26"/>
      <c r="L13" s="25"/>
      <c r="M13" s="26"/>
      <c r="N13" s="27"/>
    </row>
    <row r="14" spans="2:16" ht="14.4" thickBot="1">
      <c r="B14" s="19">
        <v>10</v>
      </c>
      <c r="C14" s="28"/>
      <c r="D14" s="29"/>
      <c r="E14" s="30"/>
      <c r="F14" s="29"/>
      <c r="G14" s="30"/>
      <c r="H14" s="29"/>
      <c r="I14" s="30"/>
      <c r="J14" s="29"/>
      <c r="K14" s="30"/>
      <c r="L14" s="29"/>
      <c r="M14" s="30"/>
      <c r="N14" s="31"/>
    </row>
    <row r="15" spans="2:16" ht="16.2" thickBot="1">
      <c r="B15" s="32" t="s">
        <v>19</v>
      </c>
      <c r="C15" s="33">
        <f t="shared" ref="C15:N15" si="0">SUM(C5:C14)</f>
        <v>0</v>
      </c>
      <c r="D15" s="34">
        <f t="shared" si="0"/>
        <v>0</v>
      </c>
      <c r="E15" s="34">
        <f t="shared" si="0"/>
        <v>0</v>
      </c>
      <c r="F15" s="34">
        <f t="shared" si="0"/>
        <v>0</v>
      </c>
      <c r="G15" s="34">
        <f t="shared" si="0"/>
        <v>0</v>
      </c>
      <c r="H15" s="34">
        <f t="shared" si="0"/>
        <v>0</v>
      </c>
      <c r="I15" s="34">
        <f t="shared" si="0"/>
        <v>0</v>
      </c>
      <c r="J15" s="34">
        <f t="shared" si="0"/>
        <v>0</v>
      </c>
      <c r="K15" s="34">
        <f t="shared" si="0"/>
        <v>0</v>
      </c>
      <c r="L15" s="34">
        <f t="shared" si="0"/>
        <v>0</v>
      </c>
      <c r="M15" s="34">
        <f t="shared" si="0"/>
        <v>0</v>
      </c>
      <c r="N15" s="35">
        <f t="shared" si="0"/>
        <v>0</v>
      </c>
    </row>
    <row r="16" spans="2:16" ht="14.4" thickBot="1">
      <c r="B16" s="19">
        <v>11</v>
      </c>
      <c r="C16" s="20"/>
      <c r="D16" s="21"/>
      <c r="E16" s="22"/>
      <c r="F16" s="21"/>
      <c r="G16" s="22"/>
      <c r="H16" s="21"/>
      <c r="I16" s="22"/>
      <c r="J16" s="21"/>
      <c r="K16" s="22"/>
      <c r="L16" s="21"/>
      <c r="M16" s="22"/>
      <c r="N16" s="23"/>
    </row>
    <row r="17" spans="2:14" ht="14.4" thickBot="1">
      <c r="B17" s="19">
        <v>12</v>
      </c>
      <c r="C17" s="24"/>
      <c r="D17" s="25"/>
      <c r="E17" s="26"/>
      <c r="F17" s="25"/>
      <c r="G17" s="26"/>
      <c r="H17" s="25"/>
      <c r="I17" s="26"/>
      <c r="J17" s="25"/>
      <c r="K17" s="26"/>
      <c r="L17" s="25"/>
      <c r="M17" s="26"/>
      <c r="N17" s="27"/>
    </row>
    <row r="18" spans="2:14" ht="14.4" thickBot="1">
      <c r="B18" s="19">
        <v>13</v>
      </c>
      <c r="C18" s="24"/>
      <c r="D18" s="25"/>
      <c r="E18" s="26"/>
      <c r="F18" s="25"/>
      <c r="G18" s="26"/>
      <c r="H18" s="25"/>
      <c r="I18" s="26"/>
      <c r="J18" s="25"/>
      <c r="K18" s="26"/>
      <c r="L18" s="25"/>
      <c r="M18" s="26"/>
      <c r="N18" s="27"/>
    </row>
    <row r="19" spans="2:14" ht="14.4" thickBot="1">
      <c r="B19" s="19">
        <v>14</v>
      </c>
      <c r="C19" s="24"/>
      <c r="D19" s="25"/>
      <c r="E19" s="26"/>
      <c r="F19" s="25"/>
      <c r="G19" s="26"/>
      <c r="H19" s="25"/>
      <c r="I19" s="26"/>
      <c r="J19" s="25"/>
      <c r="K19" s="26"/>
      <c r="L19" s="25"/>
      <c r="M19" s="26"/>
      <c r="N19" s="27"/>
    </row>
    <row r="20" spans="2:14" ht="14.4" thickBot="1">
      <c r="B20" s="19">
        <v>15</v>
      </c>
      <c r="C20" s="24"/>
      <c r="D20" s="25"/>
      <c r="E20" s="26"/>
      <c r="F20" s="25"/>
      <c r="G20" s="26"/>
      <c r="H20" s="25"/>
      <c r="I20" s="26"/>
      <c r="J20" s="25"/>
      <c r="K20" s="26"/>
      <c r="L20" s="25"/>
      <c r="M20" s="26"/>
      <c r="N20" s="27"/>
    </row>
    <row r="21" spans="2:14" ht="14.4" thickBot="1">
      <c r="B21" s="19">
        <v>16</v>
      </c>
      <c r="C21" s="24"/>
      <c r="D21" s="25"/>
      <c r="E21" s="26"/>
      <c r="F21" s="25"/>
      <c r="G21" s="26"/>
      <c r="H21" s="25"/>
      <c r="I21" s="26"/>
      <c r="J21" s="25"/>
      <c r="K21" s="26"/>
      <c r="L21" s="25"/>
      <c r="M21" s="26"/>
      <c r="N21" s="27"/>
    </row>
    <row r="22" spans="2:14" ht="14.4" thickBot="1">
      <c r="B22" s="19">
        <v>17</v>
      </c>
      <c r="C22" s="24"/>
      <c r="D22" s="25"/>
      <c r="E22" s="26"/>
      <c r="F22" s="25"/>
      <c r="G22" s="26"/>
      <c r="H22" s="25"/>
      <c r="I22" s="26"/>
      <c r="J22" s="25"/>
      <c r="K22" s="26"/>
      <c r="L22" s="25"/>
      <c r="M22" s="26"/>
      <c r="N22" s="27"/>
    </row>
    <row r="23" spans="2:14" ht="14.4" thickBot="1">
      <c r="B23" s="19">
        <v>18</v>
      </c>
      <c r="C23" s="24"/>
      <c r="D23" s="25"/>
      <c r="E23" s="26"/>
      <c r="F23" s="25"/>
      <c r="G23" s="26"/>
      <c r="H23" s="25"/>
      <c r="I23" s="26"/>
      <c r="J23" s="25"/>
      <c r="K23" s="26"/>
      <c r="L23" s="25"/>
      <c r="M23" s="26"/>
      <c r="N23" s="27"/>
    </row>
    <row r="24" spans="2:14" ht="14.4" thickBot="1">
      <c r="B24" s="19">
        <v>19</v>
      </c>
      <c r="C24" s="24"/>
      <c r="D24" s="25"/>
      <c r="E24" s="26"/>
      <c r="F24" s="25"/>
      <c r="G24" s="26"/>
      <c r="H24" s="25"/>
      <c r="I24" s="26"/>
      <c r="J24" s="25"/>
      <c r="K24" s="26"/>
      <c r="L24" s="25"/>
      <c r="M24" s="26"/>
      <c r="N24" s="27"/>
    </row>
    <row r="25" spans="2:14" ht="14.4" thickBot="1">
      <c r="B25" s="19">
        <v>20</v>
      </c>
      <c r="C25" s="28"/>
      <c r="D25" s="29"/>
      <c r="E25" s="30"/>
      <c r="F25" s="29"/>
      <c r="G25" s="30"/>
      <c r="H25" s="29"/>
      <c r="I25" s="30"/>
      <c r="J25" s="29"/>
      <c r="K25" s="30"/>
      <c r="L25" s="29"/>
      <c r="M25" s="30"/>
      <c r="N25" s="31"/>
    </row>
    <row r="26" spans="2:14" ht="16.2" thickBot="1">
      <c r="B26" s="32" t="s">
        <v>19</v>
      </c>
      <c r="C26" s="33">
        <f t="shared" ref="C26:N26" si="1">SUM(C16:C25)</f>
        <v>0</v>
      </c>
      <c r="D26" s="34">
        <f t="shared" si="1"/>
        <v>0</v>
      </c>
      <c r="E26" s="34">
        <f t="shared" si="1"/>
        <v>0</v>
      </c>
      <c r="F26" s="34">
        <f t="shared" si="1"/>
        <v>0</v>
      </c>
      <c r="G26" s="34">
        <f t="shared" si="1"/>
        <v>0</v>
      </c>
      <c r="H26" s="34">
        <f t="shared" si="1"/>
        <v>0</v>
      </c>
      <c r="I26" s="34">
        <f t="shared" si="1"/>
        <v>0</v>
      </c>
      <c r="J26" s="34">
        <f t="shared" si="1"/>
        <v>0</v>
      </c>
      <c r="K26" s="34">
        <f t="shared" si="1"/>
        <v>0</v>
      </c>
      <c r="L26" s="34">
        <f t="shared" si="1"/>
        <v>0</v>
      </c>
      <c r="M26" s="34">
        <f t="shared" si="1"/>
        <v>0</v>
      </c>
      <c r="N26" s="35">
        <f t="shared" si="1"/>
        <v>0</v>
      </c>
    </row>
    <row r="27" spans="2:14" ht="14.4" thickBot="1">
      <c r="B27" s="19">
        <v>21</v>
      </c>
      <c r="C27" s="20"/>
      <c r="D27" s="21"/>
      <c r="E27" s="22"/>
      <c r="F27" s="21"/>
      <c r="G27" s="22"/>
      <c r="H27" s="21"/>
      <c r="I27" s="22"/>
      <c r="J27" s="21"/>
      <c r="K27" s="22"/>
      <c r="L27" s="21"/>
      <c r="M27" s="22"/>
      <c r="N27" s="23"/>
    </row>
    <row r="28" spans="2:14" ht="14.4" thickBot="1">
      <c r="B28" s="19">
        <v>22</v>
      </c>
      <c r="C28" s="24"/>
      <c r="D28" s="25"/>
      <c r="E28" s="26"/>
      <c r="F28" s="25"/>
      <c r="G28" s="26"/>
      <c r="H28" s="25"/>
      <c r="I28" s="26"/>
      <c r="J28" s="25"/>
      <c r="K28" s="26"/>
      <c r="L28" s="25"/>
      <c r="M28" s="26"/>
      <c r="N28" s="27"/>
    </row>
    <row r="29" spans="2:14" ht="14.4" thickBot="1">
      <c r="B29" s="19">
        <v>23</v>
      </c>
      <c r="C29" s="24"/>
      <c r="D29" s="25"/>
      <c r="E29" s="26"/>
      <c r="F29" s="25"/>
      <c r="G29" s="26"/>
      <c r="H29" s="25"/>
      <c r="I29" s="26"/>
      <c r="J29" s="25"/>
      <c r="K29" s="26"/>
      <c r="L29" s="25"/>
      <c r="M29" s="26"/>
      <c r="N29" s="27"/>
    </row>
    <row r="30" spans="2:14" ht="14.4" thickBot="1">
      <c r="B30" s="19">
        <v>24</v>
      </c>
      <c r="C30" s="24"/>
      <c r="D30" s="25"/>
      <c r="E30" s="26"/>
      <c r="F30" s="25"/>
      <c r="G30" s="26"/>
      <c r="H30" s="25"/>
      <c r="I30" s="26"/>
      <c r="J30" s="25"/>
      <c r="K30" s="26"/>
      <c r="L30" s="25"/>
      <c r="M30" s="26"/>
      <c r="N30" s="27"/>
    </row>
    <row r="31" spans="2:14" ht="14.4" thickBot="1">
      <c r="B31" s="19">
        <v>25</v>
      </c>
      <c r="C31" s="24"/>
      <c r="D31" s="25"/>
      <c r="E31" s="26"/>
      <c r="F31" s="25"/>
      <c r="G31" s="26"/>
      <c r="H31" s="25"/>
      <c r="I31" s="26"/>
      <c r="J31" s="25"/>
      <c r="K31" s="26"/>
      <c r="L31" s="25"/>
      <c r="M31" s="26"/>
      <c r="N31" s="27"/>
    </row>
    <row r="32" spans="2:14" ht="14.4" thickBot="1">
      <c r="B32" s="19">
        <v>26</v>
      </c>
      <c r="C32" s="24"/>
      <c r="D32" s="25"/>
      <c r="E32" s="26"/>
      <c r="F32" s="25"/>
      <c r="G32" s="26"/>
      <c r="H32" s="25"/>
      <c r="I32" s="26"/>
      <c r="J32" s="25"/>
      <c r="K32" s="26"/>
      <c r="L32" s="25"/>
      <c r="M32" s="26"/>
      <c r="N32" s="27"/>
    </row>
    <row r="33" spans="2:15" ht="14.4" thickBot="1">
      <c r="B33" s="19">
        <v>27</v>
      </c>
      <c r="C33" s="24"/>
      <c r="D33" s="25"/>
      <c r="E33" s="26"/>
      <c r="F33" s="25"/>
      <c r="G33" s="26"/>
      <c r="H33" s="25"/>
      <c r="I33" s="26"/>
      <c r="J33" s="25"/>
      <c r="K33" s="26"/>
      <c r="L33" s="25"/>
      <c r="M33" s="26"/>
      <c r="N33" s="27"/>
    </row>
    <row r="34" spans="2:15" ht="14.4" thickBot="1">
      <c r="B34" s="19">
        <v>28</v>
      </c>
      <c r="C34" s="24"/>
      <c r="D34" s="25"/>
      <c r="E34" s="26"/>
      <c r="F34" s="25"/>
      <c r="G34" s="26"/>
      <c r="H34" s="25"/>
      <c r="I34" s="26"/>
      <c r="J34" s="25"/>
      <c r="K34" s="26"/>
      <c r="L34" s="25"/>
      <c r="M34" s="26"/>
      <c r="N34" s="27"/>
    </row>
    <row r="35" spans="2:15" ht="14.4" thickBot="1">
      <c r="B35" s="19">
        <v>29</v>
      </c>
      <c r="C35" s="24"/>
      <c r="D35" s="25"/>
      <c r="E35" s="26"/>
      <c r="F35" s="25"/>
      <c r="G35" s="26"/>
      <c r="H35" s="25"/>
      <c r="I35" s="26"/>
      <c r="J35" s="25"/>
      <c r="K35" s="26"/>
      <c r="L35" s="25"/>
      <c r="M35" s="26"/>
      <c r="N35" s="27"/>
    </row>
    <row r="36" spans="2:15" ht="14.4" thickBot="1">
      <c r="B36" s="19">
        <v>30</v>
      </c>
      <c r="C36" s="28"/>
      <c r="D36" s="29"/>
      <c r="E36" s="30"/>
      <c r="F36" s="29"/>
      <c r="G36" s="30"/>
      <c r="H36" s="29"/>
      <c r="I36" s="30"/>
      <c r="J36" s="29"/>
      <c r="K36" s="30"/>
      <c r="L36" s="29"/>
      <c r="M36" s="30"/>
      <c r="N36" s="31"/>
    </row>
    <row r="37" spans="2:15" ht="16.2" thickBot="1">
      <c r="B37" s="32" t="s">
        <v>19</v>
      </c>
      <c r="C37" s="36">
        <f t="shared" ref="C37:N37" si="2">SUM(C27:C36)</f>
        <v>0</v>
      </c>
      <c r="D37" s="37">
        <f t="shared" si="2"/>
        <v>0</v>
      </c>
      <c r="E37" s="37">
        <f t="shared" si="2"/>
        <v>0</v>
      </c>
      <c r="F37" s="37">
        <f t="shared" si="2"/>
        <v>0</v>
      </c>
      <c r="G37" s="37">
        <f t="shared" si="2"/>
        <v>0</v>
      </c>
      <c r="H37" s="37">
        <f t="shared" si="2"/>
        <v>0</v>
      </c>
      <c r="I37" s="37">
        <f t="shared" si="2"/>
        <v>0</v>
      </c>
      <c r="J37" s="37">
        <f t="shared" si="2"/>
        <v>0</v>
      </c>
      <c r="K37" s="37">
        <f t="shared" si="2"/>
        <v>0</v>
      </c>
      <c r="L37" s="37">
        <f t="shared" si="2"/>
        <v>0</v>
      </c>
      <c r="M37" s="37">
        <f t="shared" si="2"/>
        <v>0</v>
      </c>
      <c r="N37" s="38">
        <f t="shared" si="2"/>
        <v>0</v>
      </c>
    </row>
    <row r="38" spans="2:15" ht="18" customHeight="1" thickBot="1">
      <c r="B38" s="39" t="s">
        <v>20</v>
      </c>
      <c r="C38" s="40"/>
      <c r="D38" s="41">
        <f t="shared" ref="D38:N38" si="3">ROUND(C41,9)</f>
        <v>0</v>
      </c>
      <c r="E38" s="41">
        <f t="shared" si="3"/>
        <v>0</v>
      </c>
      <c r="F38" s="41">
        <f t="shared" si="3"/>
        <v>0</v>
      </c>
      <c r="G38" s="41">
        <f t="shared" si="3"/>
        <v>0</v>
      </c>
      <c r="H38" s="41">
        <f t="shared" si="3"/>
        <v>0</v>
      </c>
      <c r="I38" s="41">
        <f t="shared" si="3"/>
        <v>0</v>
      </c>
      <c r="J38" s="41">
        <f t="shared" si="3"/>
        <v>0</v>
      </c>
      <c r="K38" s="41">
        <f t="shared" si="3"/>
        <v>0</v>
      </c>
      <c r="L38" s="41">
        <f t="shared" si="3"/>
        <v>0</v>
      </c>
      <c r="M38" s="41">
        <f t="shared" si="3"/>
        <v>0</v>
      </c>
      <c r="N38" s="42">
        <f t="shared" si="3"/>
        <v>0</v>
      </c>
      <c r="O38" s="43"/>
    </row>
    <row r="39" spans="2:15" ht="18.75" customHeight="1" thickBot="1">
      <c r="B39" s="39" t="s">
        <v>21</v>
      </c>
      <c r="C39" s="44">
        <v>0</v>
      </c>
      <c r="D39" s="45">
        <v>0</v>
      </c>
      <c r="E39" s="45">
        <v>0</v>
      </c>
      <c r="F39" s="45">
        <v>0</v>
      </c>
      <c r="G39" s="45">
        <v>0</v>
      </c>
      <c r="H39" s="45">
        <v>0</v>
      </c>
      <c r="I39" s="45">
        <v>0</v>
      </c>
      <c r="J39" s="45">
        <v>0</v>
      </c>
      <c r="K39" s="45">
        <v>0</v>
      </c>
      <c r="L39" s="45">
        <v>0</v>
      </c>
      <c r="M39" s="45">
        <v>0</v>
      </c>
      <c r="N39" s="46">
        <v>0</v>
      </c>
      <c r="O39" s="43"/>
    </row>
    <row r="40" spans="2:15" ht="21" customHeight="1" thickBot="1">
      <c r="B40" s="39" t="s">
        <v>22</v>
      </c>
      <c r="C40" s="47">
        <f t="shared" ref="C40:N40" si="4">SUM(C15,C26,C37)</f>
        <v>0</v>
      </c>
      <c r="D40" s="48">
        <f t="shared" si="4"/>
        <v>0</v>
      </c>
      <c r="E40" s="48">
        <f t="shared" si="4"/>
        <v>0</v>
      </c>
      <c r="F40" s="48">
        <f t="shared" si="4"/>
        <v>0</v>
      </c>
      <c r="G40" s="48">
        <f t="shared" si="4"/>
        <v>0</v>
      </c>
      <c r="H40" s="48">
        <f t="shared" si="4"/>
        <v>0</v>
      </c>
      <c r="I40" s="48">
        <f t="shared" si="4"/>
        <v>0</v>
      </c>
      <c r="J40" s="48">
        <f t="shared" si="4"/>
        <v>0</v>
      </c>
      <c r="K40" s="48">
        <f t="shared" si="4"/>
        <v>0</v>
      </c>
      <c r="L40" s="48">
        <f t="shared" si="4"/>
        <v>0</v>
      </c>
      <c r="M40" s="48">
        <f t="shared" si="4"/>
        <v>0</v>
      </c>
      <c r="N40" s="49">
        <f t="shared" si="4"/>
        <v>0</v>
      </c>
      <c r="O40" s="43"/>
    </row>
    <row r="41" spans="2:15" ht="21" customHeight="1" thickBot="1">
      <c r="B41" s="50" t="s">
        <v>23</v>
      </c>
      <c r="C41" s="51">
        <f t="shared" ref="C41:N41" si="5">C38+C39-C40</f>
        <v>0</v>
      </c>
      <c r="D41" s="52">
        <f t="shared" si="5"/>
        <v>0</v>
      </c>
      <c r="E41" s="52">
        <f t="shared" si="5"/>
        <v>0</v>
      </c>
      <c r="F41" s="52">
        <f t="shared" si="5"/>
        <v>0</v>
      </c>
      <c r="G41" s="52">
        <f t="shared" si="5"/>
        <v>0</v>
      </c>
      <c r="H41" s="52">
        <f t="shared" si="5"/>
        <v>0</v>
      </c>
      <c r="I41" s="52">
        <f t="shared" si="5"/>
        <v>0</v>
      </c>
      <c r="J41" s="52">
        <f t="shared" si="5"/>
        <v>0</v>
      </c>
      <c r="K41" s="52">
        <f t="shared" si="5"/>
        <v>0</v>
      </c>
      <c r="L41" s="52">
        <f t="shared" si="5"/>
        <v>0</v>
      </c>
      <c r="M41" s="52">
        <f t="shared" si="5"/>
        <v>0</v>
      </c>
      <c r="N41" s="53">
        <f t="shared" si="5"/>
        <v>0</v>
      </c>
    </row>
    <row r="42" spans="2:15" ht="21" customHeight="1" thickTop="1">
      <c r="B42" s="1"/>
      <c r="C42" s="54"/>
      <c r="D42" s="54"/>
      <c r="E42" s="54"/>
      <c r="F42" s="54"/>
      <c r="G42" s="54"/>
      <c r="H42" s="54"/>
      <c r="I42" s="54"/>
      <c r="J42" s="54"/>
      <c r="K42" s="54"/>
      <c r="L42" s="54"/>
      <c r="M42" s="54"/>
      <c r="N42" s="54"/>
    </row>
    <row r="43" spans="2:15" ht="21" thickBot="1">
      <c r="B43" s="105">
        <f ca="1">NOW()</f>
        <v>41710.291470833334</v>
      </c>
      <c r="C43" s="105"/>
      <c r="D43" s="105"/>
      <c r="E43" s="1"/>
      <c r="F43" s="1"/>
      <c r="G43" s="2"/>
      <c r="H43" s="3"/>
      <c r="I43" s="2"/>
      <c r="J43" s="1"/>
      <c r="K43" s="1"/>
      <c r="L43" s="1"/>
      <c r="M43" s="1"/>
      <c r="N43" s="4"/>
    </row>
    <row r="44" spans="2:15" ht="33" customHeight="1" thickTop="1">
      <c r="B44" s="6" t="s">
        <v>0</v>
      </c>
      <c r="C44" s="106">
        <v>544031101</v>
      </c>
      <c r="D44" s="107"/>
      <c r="E44" s="108" t="s">
        <v>25</v>
      </c>
      <c r="F44" s="109"/>
      <c r="G44" s="109"/>
      <c r="H44" s="109"/>
      <c r="I44" s="110"/>
      <c r="J44" s="7" t="s">
        <v>41</v>
      </c>
      <c r="K44" s="8" t="s">
        <v>1</v>
      </c>
      <c r="L44" s="96">
        <v>39692</v>
      </c>
      <c r="M44" s="97"/>
      <c r="N44" s="98">
        <v>2</v>
      </c>
    </row>
    <row r="45" spans="2:15" ht="16.2" thickBot="1">
      <c r="B45" s="100" t="s">
        <v>2</v>
      </c>
      <c r="C45" s="101"/>
      <c r="D45" s="102"/>
      <c r="E45" s="10">
        <f>AVERAGE(C82:N82)</f>
        <v>0</v>
      </c>
      <c r="F45" s="103" t="s">
        <v>3</v>
      </c>
      <c r="G45" s="101"/>
      <c r="H45" s="102"/>
      <c r="I45" s="104">
        <f>C80+C81-C82+D81-D82+E81-E82+F81-F82+G81-G82+H81-H82+I81-I82+J81-J82+K81-K82+L81-L82+M81-M82+N81-N82</f>
        <v>0</v>
      </c>
      <c r="J45" s="104"/>
      <c r="K45" s="11" t="s">
        <v>4</v>
      </c>
      <c r="L45" s="12">
        <f ca="1">DAYS360(B43,L44,TRUE)</f>
        <v>-1991</v>
      </c>
      <c r="M45" s="13" t="s">
        <v>5</v>
      </c>
      <c r="N45" s="99"/>
    </row>
    <row r="46" spans="2:15" ht="16.8" thickTop="1" thickBot="1">
      <c r="B46" s="15" t="s">
        <v>6</v>
      </c>
      <c r="C46" s="16" t="s">
        <v>7</v>
      </c>
      <c r="D46" s="17" t="s">
        <v>8</v>
      </c>
      <c r="E46" s="17" t="s">
        <v>9</v>
      </c>
      <c r="F46" s="17" t="s">
        <v>10</v>
      </c>
      <c r="G46" s="17" t="s">
        <v>11</v>
      </c>
      <c r="H46" s="17" t="s">
        <v>12</v>
      </c>
      <c r="I46" s="17" t="s">
        <v>13</v>
      </c>
      <c r="J46" s="17" t="s">
        <v>14</v>
      </c>
      <c r="K46" s="17" t="s">
        <v>15</v>
      </c>
      <c r="L46" s="17" t="s">
        <v>16</v>
      </c>
      <c r="M46" s="17" t="s">
        <v>17</v>
      </c>
      <c r="N46" s="18" t="s">
        <v>18</v>
      </c>
    </row>
    <row r="47" spans="2:15" ht="14.4" thickBot="1">
      <c r="B47" s="19">
        <v>1</v>
      </c>
      <c r="C47" s="20"/>
      <c r="D47" s="21"/>
      <c r="E47" s="22"/>
      <c r="F47" s="21"/>
      <c r="G47" s="22"/>
      <c r="H47" s="21"/>
      <c r="I47" s="22"/>
      <c r="J47" s="21"/>
      <c r="K47" s="22"/>
      <c r="L47" s="21"/>
      <c r="M47" s="22"/>
      <c r="N47" s="23"/>
    </row>
    <row r="48" spans="2:15" ht="14.4" thickBot="1">
      <c r="B48" s="19">
        <v>2</v>
      </c>
      <c r="C48" s="24"/>
      <c r="D48" s="25"/>
      <c r="E48" s="26"/>
      <c r="F48" s="25"/>
      <c r="G48" s="26"/>
      <c r="H48" s="25"/>
      <c r="I48" s="26"/>
      <c r="J48" s="25"/>
      <c r="K48" s="26"/>
      <c r="L48" s="25"/>
      <c r="M48" s="26"/>
      <c r="N48" s="27"/>
    </row>
    <row r="49" spans="2:14" ht="14.4" thickBot="1">
      <c r="B49" s="19">
        <v>3</v>
      </c>
      <c r="C49" s="24"/>
      <c r="D49" s="25"/>
      <c r="E49" s="26"/>
      <c r="F49" s="25"/>
      <c r="G49" s="26"/>
      <c r="H49" s="25"/>
      <c r="I49" s="26"/>
      <c r="J49" s="25"/>
      <c r="K49" s="26"/>
      <c r="L49" s="25"/>
      <c r="M49" s="26"/>
      <c r="N49" s="27"/>
    </row>
    <row r="50" spans="2:14" ht="14.4" thickBot="1">
      <c r="B50" s="19">
        <v>4</v>
      </c>
      <c r="C50" s="24"/>
      <c r="D50" s="25"/>
      <c r="E50" s="26"/>
      <c r="F50" s="25"/>
      <c r="G50" s="26"/>
      <c r="H50" s="25"/>
      <c r="I50" s="26"/>
      <c r="J50" s="25"/>
      <c r="K50" s="26"/>
      <c r="L50" s="25"/>
      <c r="M50" s="26"/>
      <c r="N50" s="27"/>
    </row>
    <row r="51" spans="2:14" ht="14.4" thickBot="1">
      <c r="B51" s="19">
        <v>5</v>
      </c>
      <c r="C51" s="24"/>
      <c r="D51" s="25"/>
      <c r="E51" s="26"/>
      <c r="F51" s="25"/>
      <c r="G51" s="26"/>
      <c r="H51" s="25"/>
      <c r="I51" s="26"/>
      <c r="J51" s="25"/>
      <c r="K51" s="26"/>
      <c r="L51" s="25"/>
      <c r="M51" s="26"/>
      <c r="N51" s="27"/>
    </row>
    <row r="52" spans="2:14" ht="14.4" thickBot="1">
      <c r="B52" s="19">
        <v>6</v>
      </c>
      <c r="C52" s="24"/>
      <c r="D52" s="25"/>
      <c r="E52" s="26"/>
      <c r="F52" s="25"/>
      <c r="G52" s="26"/>
      <c r="H52" s="25"/>
      <c r="I52" s="26"/>
      <c r="J52" s="25"/>
      <c r="K52" s="26"/>
      <c r="L52" s="25"/>
      <c r="M52" s="26"/>
      <c r="N52" s="27"/>
    </row>
    <row r="53" spans="2:14" ht="14.4" thickBot="1">
      <c r="B53" s="19">
        <v>7</v>
      </c>
      <c r="C53" s="24"/>
      <c r="D53" s="25"/>
      <c r="E53" s="26"/>
      <c r="F53" s="25"/>
      <c r="G53" s="26"/>
      <c r="H53" s="25"/>
      <c r="I53" s="26"/>
      <c r="J53" s="25"/>
      <c r="K53" s="26"/>
      <c r="L53" s="25"/>
      <c r="M53" s="26"/>
      <c r="N53" s="27"/>
    </row>
    <row r="54" spans="2:14" ht="14.4" thickBot="1">
      <c r="B54" s="19">
        <v>8</v>
      </c>
      <c r="C54" s="24"/>
      <c r="D54" s="25"/>
      <c r="E54" s="26"/>
      <c r="F54" s="25"/>
      <c r="G54" s="26"/>
      <c r="H54" s="25"/>
      <c r="I54" s="26"/>
      <c r="J54" s="25"/>
      <c r="K54" s="26"/>
      <c r="L54" s="25"/>
      <c r="M54" s="26"/>
      <c r="N54" s="27"/>
    </row>
    <row r="55" spans="2:14" ht="14.4" thickBot="1">
      <c r="B55" s="19">
        <v>9</v>
      </c>
      <c r="C55" s="24"/>
      <c r="D55" s="25"/>
      <c r="E55" s="26"/>
      <c r="F55" s="25"/>
      <c r="G55" s="26"/>
      <c r="H55" s="25"/>
      <c r="I55" s="26"/>
      <c r="J55" s="25"/>
      <c r="K55" s="26"/>
      <c r="L55" s="25"/>
      <c r="M55" s="26"/>
      <c r="N55" s="27"/>
    </row>
    <row r="56" spans="2:14" ht="14.4" thickBot="1">
      <c r="B56" s="19">
        <v>10</v>
      </c>
      <c r="C56" s="28"/>
      <c r="D56" s="29"/>
      <c r="E56" s="30"/>
      <c r="F56" s="29"/>
      <c r="G56" s="30"/>
      <c r="H56" s="29"/>
      <c r="I56" s="30"/>
      <c r="J56" s="29"/>
      <c r="K56" s="30"/>
      <c r="L56" s="29"/>
      <c r="M56" s="30"/>
      <c r="N56" s="31"/>
    </row>
    <row r="57" spans="2:14" ht="16.2" thickBot="1">
      <c r="B57" s="32" t="s">
        <v>19</v>
      </c>
      <c r="C57" s="33">
        <f t="shared" ref="C57:N57" si="6">SUM(C47:C56)</f>
        <v>0</v>
      </c>
      <c r="D57" s="34">
        <f t="shared" si="6"/>
        <v>0</v>
      </c>
      <c r="E57" s="34">
        <f t="shared" si="6"/>
        <v>0</v>
      </c>
      <c r="F57" s="34">
        <f t="shared" si="6"/>
        <v>0</v>
      </c>
      <c r="G57" s="34">
        <f t="shared" si="6"/>
        <v>0</v>
      </c>
      <c r="H57" s="34">
        <f t="shared" si="6"/>
        <v>0</v>
      </c>
      <c r="I57" s="34">
        <f t="shared" si="6"/>
        <v>0</v>
      </c>
      <c r="J57" s="34">
        <f t="shared" si="6"/>
        <v>0</v>
      </c>
      <c r="K57" s="34">
        <f t="shared" si="6"/>
        <v>0</v>
      </c>
      <c r="L57" s="34">
        <f t="shared" si="6"/>
        <v>0</v>
      </c>
      <c r="M57" s="34">
        <f t="shared" si="6"/>
        <v>0</v>
      </c>
      <c r="N57" s="35">
        <f t="shared" si="6"/>
        <v>0</v>
      </c>
    </row>
    <row r="58" spans="2:14" ht="14.4" thickBot="1">
      <c r="B58" s="19">
        <v>11</v>
      </c>
      <c r="C58" s="20"/>
      <c r="D58" s="21"/>
      <c r="E58" s="22"/>
      <c r="F58" s="21"/>
      <c r="G58" s="22"/>
      <c r="H58" s="21"/>
      <c r="I58" s="22"/>
      <c r="J58" s="21"/>
      <c r="K58" s="22"/>
      <c r="L58" s="21"/>
      <c r="M58" s="22"/>
      <c r="N58" s="23"/>
    </row>
    <row r="59" spans="2:14" ht="14.4" thickBot="1">
      <c r="B59" s="19">
        <v>12</v>
      </c>
      <c r="C59" s="24"/>
      <c r="D59" s="25"/>
      <c r="E59" s="26"/>
      <c r="F59" s="25"/>
      <c r="G59" s="26"/>
      <c r="H59" s="25"/>
      <c r="I59" s="26"/>
      <c r="J59" s="25"/>
      <c r="K59" s="26"/>
      <c r="L59" s="25"/>
      <c r="M59" s="26"/>
      <c r="N59" s="27"/>
    </row>
    <row r="60" spans="2:14" ht="14.4" thickBot="1">
      <c r="B60" s="19">
        <v>13</v>
      </c>
      <c r="C60" s="24"/>
      <c r="D60" s="25"/>
      <c r="E60" s="26"/>
      <c r="F60" s="25"/>
      <c r="G60" s="26"/>
      <c r="H60" s="25"/>
      <c r="I60" s="26"/>
      <c r="J60" s="25"/>
      <c r="K60" s="26"/>
      <c r="L60" s="25"/>
      <c r="M60" s="26"/>
      <c r="N60" s="27"/>
    </row>
    <row r="61" spans="2:14" ht="14.4" thickBot="1">
      <c r="B61" s="19">
        <v>14</v>
      </c>
      <c r="C61" s="24"/>
      <c r="D61" s="25"/>
      <c r="E61" s="26"/>
      <c r="F61" s="25"/>
      <c r="G61" s="26"/>
      <c r="H61" s="25"/>
      <c r="I61" s="26"/>
      <c r="J61" s="25"/>
      <c r="K61" s="26"/>
      <c r="L61" s="25"/>
      <c r="M61" s="26"/>
      <c r="N61" s="27"/>
    </row>
    <row r="62" spans="2:14" ht="14.4" thickBot="1">
      <c r="B62" s="19">
        <v>15</v>
      </c>
      <c r="C62" s="24"/>
      <c r="D62" s="25"/>
      <c r="E62" s="26"/>
      <c r="F62" s="25"/>
      <c r="G62" s="26"/>
      <c r="H62" s="25"/>
      <c r="I62" s="26"/>
      <c r="J62" s="25"/>
      <c r="K62" s="26"/>
      <c r="L62" s="25"/>
      <c r="M62" s="26"/>
      <c r="N62" s="27"/>
    </row>
    <row r="63" spans="2:14" ht="14.4" thickBot="1">
      <c r="B63" s="19">
        <v>16</v>
      </c>
      <c r="C63" s="24"/>
      <c r="D63" s="25"/>
      <c r="E63" s="26"/>
      <c r="F63" s="25"/>
      <c r="G63" s="26"/>
      <c r="H63" s="25"/>
      <c r="I63" s="26"/>
      <c r="J63" s="25"/>
      <c r="K63" s="26"/>
      <c r="L63" s="25"/>
      <c r="M63" s="26"/>
      <c r="N63" s="27"/>
    </row>
    <row r="64" spans="2:14" ht="14.4" thickBot="1">
      <c r="B64" s="19">
        <v>17</v>
      </c>
      <c r="C64" s="24"/>
      <c r="D64" s="25"/>
      <c r="E64" s="26"/>
      <c r="F64" s="25"/>
      <c r="G64" s="26"/>
      <c r="H64" s="25"/>
      <c r="I64" s="26"/>
      <c r="J64" s="25"/>
      <c r="K64" s="26"/>
      <c r="L64" s="25"/>
      <c r="M64" s="26"/>
      <c r="N64" s="27"/>
    </row>
    <row r="65" spans="2:14" ht="14.4" thickBot="1">
      <c r="B65" s="19">
        <v>18</v>
      </c>
      <c r="C65" s="24"/>
      <c r="D65" s="25"/>
      <c r="E65" s="26"/>
      <c r="F65" s="25"/>
      <c r="G65" s="26"/>
      <c r="H65" s="25"/>
      <c r="I65" s="26"/>
      <c r="J65" s="25"/>
      <c r="K65" s="26"/>
      <c r="L65" s="25"/>
      <c r="M65" s="26"/>
      <c r="N65" s="27"/>
    </row>
    <row r="66" spans="2:14" ht="14.4" thickBot="1">
      <c r="B66" s="19">
        <v>19</v>
      </c>
      <c r="C66" s="24"/>
      <c r="D66" s="25"/>
      <c r="E66" s="26"/>
      <c r="F66" s="25"/>
      <c r="G66" s="26"/>
      <c r="H66" s="25"/>
      <c r="I66" s="26"/>
      <c r="J66" s="25"/>
      <c r="K66" s="26"/>
      <c r="L66" s="25"/>
      <c r="M66" s="26"/>
      <c r="N66" s="27"/>
    </row>
    <row r="67" spans="2:14" ht="14.4" thickBot="1">
      <c r="B67" s="19">
        <v>20</v>
      </c>
      <c r="C67" s="28"/>
      <c r="D67" s="29"/>
      <c r="E67" s="30"/>
      <c r="F67" s="29"/>
      <c r="G67" s="30"/>
      <c r="H67" s="29"/>
      <c r="I67" s="30"/>
      <c r="J67" s="29"/>
      <c r="K67" s="30"/>
      <c r="L67" s="29"/>
      <c r="M67" s="30"/>
      <c r="N67" s="31"/>
    </row>
    <row r="68" spans="2:14" ht="16.2" thickBot="1">
      <c r="B68" s="32" t="s">
        <v>19</v>
      </c>
      <c r="C68" s="33">
        <f t="shared" ref="C68:N68" si="7">SUM(C58:C67)</f>
        <v>0</v>
      </c>
      <c r="D68" s="34">
        <f t="shared" si="7"/>
        <v>0</v>
      </c>
      <c r="E68" s="34">
        <f t="shared" si="7"/>
        <v>0</v>
      </c>
      <c r="F68" s="34">
        <f t="shared" si="7"/>
        <v>0</v>
      </c>
      <c r="G68" s="34">
        <f t="shared" si="7"/>
        <v>0</v>
      </c>
      <c r="H68" s="34">
        <f t="shared" si="7"/>
        <v>0</v>
      </c>
      <c r="I68" s="34">
        <f t="shared" si="7"/>
        <v>0</v>
      </c>
      <c r="J68" s="34">
        <f t="shared" si="7"/>
        <v>0</v>
      </c>
      <c r="K68" s="34">
        <f t="shared" si="7"/>
        <v>0</v>
      </c>
      <c r="L68" s="34">
        <f t="shared" si="7"/>
        <v>0</v>
      </c>
      <c r="M68" s="34">
        <f t="shared" si="7"/>
        <v>0</v>
      </c>
      <c r="N68" s="35">
        <f t="shared" si="7"/>
        <v>0</v>
      </c>
    </row>
    <row r="69" spans="2:14" ht="14.4" thickBot="1">
      <c r="B69" s="19">
        <v>21</v>
      </c>
      <c r="C69" s="20"/>
      <c r="D69" s="21"/>
      <c r="E69" s="22"/>
      <c r="F69" s="21"/>
      <c r="G69" s="22"/>
      <c r="H69" s="21"/>
      <c r="I69" s="22"/>
      <c r="J69" s="21"/>
      <c r="K69" s="22"/>
      <c r="L69" s="21"/>
      <c r="M69" s="22"/>
      <c r="N69" s="23"/>
    </row>
    <row r="70" spans="2:14" ht="14.4" thickBot="1">
      <c r="B70" s="19">
        <v>22</v>
      </c>
      <c r="C70" s="24"/>
      <c r="D70" s="25"/>
      <c r="E70" s="26"/>
      <c r="F70" s="25"/>
      <c r="G70" s="26"/>
      <c r="H70" s="25"/>
      <c r="I70" s="26"/>
      <c r="J70" s="25"/>
      <c r="K70" s="26"/>
      <c r="L70" s="25"/>
      <c r="M70" s="26"/>
      <c r="N70" s="27"/>
    </row>
    <row r="71" spans="2:14" ht="14.4" thickBot="1">
      <c r="B71" s="19">
        <v>23</v>
      </c>
      <c r="C71" s="24"/>
      <c r="D71" s="25"/>
      <c r="E71" s="26"/>
      <c r="F71" s="25"/>
      <c r="G71" s="26"/>
      <c r="H71" s="25"/>
      <c r="I71" s="26"/>
      <c r="J71" s="25"/>
      <c r="K71" s="26"/>
      <c r="L71" s="25"/>
      <c r="M71" s="26"/>
      <c r="N71" s="27"/>
    </row>
    <row r="72" spans="2:14" ht="14.4" thickBot="1">
      <c r="B72" s="19">
        <v>24</v>
      </c>
      <c r="C72" s="24"/>
      <c r="D72" s="25"/>
      <c r="E72" s="26"/>
      <c r="F72" s="25"/>
      <c r="G72" s="26"/>
      <c r="H72" s="25"/>
      <c r="I72" s="26"/>
      <c r="J72" s="25"/>
      <c r="K72" s="26"/>
      <c r="L72" s="25"/>
      <c r="M72" s="26"/>
      <c r="N72" s="27"/>
    </row>
    <row r="73" spans="2:14" ht="14.4" thickBot="1">
      <c r="B73" s="19">
        <v>25</v>
      </c>
      <c r="C73" s="24"/>
      <c r="D73" s="25"/>
      <c r="E73" s="26"/>
      <c r="F73" s="25"/>
      <c r="G73" s="26"/>
      <c r="H73" s="25"/>
      <c r="I73" s="26"/>
      <c r="J73" s="25"/>
      <c r="K73" s="26"/>
      <c r="L73" s="25"/>
      <c r="M73" s="26"/>
      <c r="N73" s="27"/>
    </row>
    <row r="74" spans="2:14" ht="14.4" thickBot="1">
      <c r="B74" s="19">
        <v>26</v>
      </c>
      <c r="C74" s="24"/>
      <c r="D74" s="25"/>
      <c r="E74" s="26"/>
      <c r="F74" s="25"/>
      <c r="G74" s="26"/>
      <c r="H74" s="25"/>
      <c r="I74" s="26"/>
      <c r="J74" s="25"/>
      <c r="K74" s="26"/>
      <c r="L74" s="25"/>
      <c r="M74" s="26"/>
      <c r="N74" s="27"/>
    </row>
    <row r="75" spans="2:14" ht="14.4" thickBot="1">
      <c r="B75" s="19">
        <v>27</v>
      </c>
      <c r="C75" s="24"/>
      <c r="D75" s="25"/>
      <c r="E75" s="26"/>
      <c r="F75" s="25"/>
      <c r="G75" s="26"/>
      <c r="H75" s="25"/>
      <c r="I75" s="26"/>
      <c r="J75" s="25"/>
      <c r="K75" s="26"/>
      <c r="L75" s="25"/>
      <c r="M75" s="26"/>
      <c r="N75" s="27"/>
    </row>
    <row r="76" spans="2:14" ht="14.4" thickBot="1">
      <c r="B76" s="19">
        <v>28</v>
      </c>
      <c r="C76" s="24"/>
      <c r="D76" s="25"/>
      <c r="E76" s="26"/>
      <c r="F76" s="25"/>
      <c r="G76" s="26"/>
      <c r="H76" s="25"/>
      <c r="I76" s="26"/>
      <c r="J76" s="25"/>
      <c r="K76" s="26"/>
      <c r="L76" s="25"/>
      <c r="M76" s="26"/>
      <c r="N76" s="27"/>
    </row>
    <row r="77" spans="2:14" ht="14.4" thickBot="1">
      <c r="B77" s="19">
        <v>29</v>
      </c>
      <c r="C77" s="24"/>
      <c r="D77" s="25"/>
      <c r="E77" s="26"/>
      <c r="F77" s="25"/>
      <c r="G77" s="26"/>
      <c r="H77" s="25"/>
      <c r="I77" s="26"/>
      <c r="J77" s="25"/>
      <c r="K77" s="26"/>
      <c r="L77" s="25"/>
      <c r="M77" s="26"/>
      <c r="N77" s="27"/>
    </row>
    <row r="78" spans="2:14" ht="14.4" thickBot="1">
      <c r="B78" s="19">
        <v>30</v>
      </c>
      <c r="C78" s="28"/>
      <c r="D78" s="29"/>
      <c r="E78" s="30"/>
      <c r="F78" s="29"/>
      <c r="G78" s="30"/>
      <c r="H78" s="29"/>
      <c r="I78" s="30"/>
      <c r="J78" s="29"/>
      <c r="K78" s="30"/>
      <c r="L78" s="29"/>
      <c r="M78" s="30"/>
      <c r="N78" s="31"/>
    </row>
    <row r="79" spans="2:14" ht="16.2" thickBot="1">
      <c r="B79" s="32" t="s">
        <v>19</v>
      </c>
      <c r="C79" s="36">
        <f t="shared" ref="C79:N79" si="8">SUM(C69:C78)</f>
        <v>0</v>
      </c>
      <c r="D79" s="37">
        <f t="shared" si="8"/>
        <v>0</v>
      </c>
      <c r="E79" s="37">
        <f t="shared" si="8"/>
        <v>0</v>
      </c>
      <c r="F79" s="37">
        <f t="shared" si="8"/>
        <v>0</v>
      </c>
      <c r="G79" s="37">
        <f t="shared" si="8"/>
        <v>0</v>
      </c>
      <c r="H79" s="37">
        <f t="shared" si="8"/>
        <v>0</v>
      </c>
      <c r="I79" s="37">
        <f t="shared" si="8"/>
        <v>0</v>
      </c>
      <c r="J79" s="37">
        <f t="shared" si="8"/>
        <v>0</v>
      </c>
      <c r="K79" s="37">
        <f t="shared" si="8"/>
        <v>0</v>
      </c>
      <c r="L79" s="37">
        <f t="shared" si="8"/>
        <v>0</v>
      </c>
      <c r="M79" s="37">
        <f t="shared" si="8"/>
        <v>0</v>
      </c>
      <c r="N79" s="38">
        <f t="shared" si="8"/>
        <v>0</v>
      </c>
    </row>
    <row r="80" spans="2:14" ht="16.2" thickBot="1">
      <c r="B80" s="39" t="s">
        <v>20</v>
      </c>
      <c r="C80" s="40"/>
      <c r="D80" s="41">
        <f t="shared" ref="D80:N80" si="9">ROUND(C83,9)</f>
        <v>0</v>
      </c>
      <c r="E80" s="41">
        <f t="shared" si="9"/>
        <v>0</v>
      </c>
      <c r="F80" s="41">
        <f t="shared" si="9"/>
        <v>0</v>
      </c>
      <c r="G80" s="41">
        <f t="shared" si="9"/>
        <v>0</v>
      </c>
      <c r="H80" s="41">
        <f t="shared" si="9"/>
        <v>0</v>
      </c>
      <c r="I80" s="41">
        <f t="shared" si="9"/>
        <v>0</v>
      </c>
      <c r="J80" s="41">
        <f t="shared" si="9"/>
        <v>0</v>
      </c>
      <c r="K80" s="41">
        <f t="shared" si="9"/>
        <v>0</v>
      </c>
      <c r="L80" s="41">
        <f t="shared" si="9"/>
        <v>0</v>
      </c>
      <c r="M80" s="41">
        <f t="shared" si="9"/>
        <v>0</v>
      </c>
      <c r="N80" s="42">
        <f t="shared" si="9"/>
        <v>0</v>
      </c>
    </row>
    <row r="81" spans="2:14" ht="16.2" thickBot="1">
      <c r="B81" s="39" t="s">
        <v>21</v>
      </c>
      <c r="C81" s="44"/>
      <c r="D81" s="45">
        <v>0</v>
      </c>
      <c r="E81" s="45">
        <v>0</v>
      </c>
      <c r="F81" s="45">
        <v>0</v>
      </c>
      <c r="G81" s="45">
        <v>0</v>
      </c>
      <c r="H81" s="45">
        <v>0</v>
      </c>
      <c r="I81" s="45">
        <v>0</v>
      </c>
      <c r="J81" s="45">
        <v>0</v>
      </c>
      <c r="K81" s="45">
        <v>0</v>
      </c>
      <c r="L81" s="45">
        <v>0</v>
      </c>
      <c r="M81" s="45">
        <v>0</v>
      </c>
      <c r="N81" s="46">
        <v>0</v>
      </c>
    </row>
    <row r="82" spans="2:14" ht="16.2" thickBot="1">
      <c r="B82" s="39" t="s">
        <v>22</v>
      </c>
      <c r="C82" s="47">
        <f t="shared" ref="C82:N82" si="10">SUM(C57,C68,C79)</f>
        <v>0</v>
      </c>
      <c r="D82" s="48">
        <f t="shared" si="10"/>
        <v>0</v>
      </c>
      <c r="E82" s="48">
        <f t="shared" si="10"/>
        <v>0</v>
      </c>
      <c r="F82" s="48">
        <f t="shared" si="10"/>
        <v>0</v>
      </c>
      <c r="G82" s="48">
        <f t="shared" si="10"/>
        <v>0</v>
      </c>
      <c r="H82" s="48">
        <f t="shared" si="10"/>
        <v>0</v>
      </c>
      <c r="I82" s="48">
        <f t="shared" si="10"/>
        <v>0</v>
      </c>
      <c r="J82" s="48">
        <f t="shared" si="10"/>
        <v>0</v>
      </c>
      <c r="K82" s="48">
        <f t="shared" si="10"/>
        <v>0</v>
      </c>
      <c r="L82" s="48">
        <f t="shared" si="10"/>
        <v>0</v>
      </c>
      <c r="M82" s="48">
        <f t="shared" si="10"/>
        <v>0</v>
      </c>
      <c r="N82" s="49">
        <f t="shared" si="10"/>
        <v>0</v>
      </c>
    </row>
    <row r="83" spans="2:14" ht="16.2" thickBot="1">
      <c r="B83" s="50" t="s">
        <v>23</v>
      </c>
      <c r="C83" s="51">
        <f t="shared" ref="C83:N83" si="11">C80+C81-C82</f>
        <v>0</v>
      </c>
      <c r="D83" s="52">
        <f t="shared" si="11"/>
        <v>0</v>
      </c>
      <c r="E83" s="52">
        <f t="shared" si="11"/>
        <v>0</v>
      </c>
      <c r="F83" s="52">
        <f t="shared" si="11"/>
        <v>0</v>
      </c>
      <c r="G83" s="52">
        <f t="shared" si="11"/>
        <v>0</v>
      </c>
      <c r="H83" s="52">
        <f t="shared" si="11"/>
        <v>0</v>
      </c>
      <c r="I83" s="52">
        <f t="shared" si="11"/>
        <v>0</v>
      </c>
      <c r="J83" s="52">
        <f t="shared" si="11"/>
        <v>0</v>
      </c>
      <c r="K83" s="52">
        <f t="shared" si="11"/>
        <v>0</v>
      </c>
      <c r="L83" s="52">
        <f t="shared" si="11"/>
        <v>0</v>
      </c>
      <c r="M83" s="52">
        <f t="shared" si="11"/>
        <v>0</v>
      </c>
      <c r="N83" s="53">
        <f t="shared" si="11"/>
        <v>0</v>
      </c>
    </row>
    <row r="84" spans="2:14" ht="13.8" thickTop="1"/>
    <row r="85" spans="2:14" ht="21" thickBot="1">
      <c r="B85" s="105">
        <f ca="1">NOW()</f>
        <v>41710.291470833334</v>
      </c>
      <c r="C85" s="105"/>
      <c r="D85" s="105"/>
      <c r="E85" s="1"/>
      <c r="F85" s="1"/>
      <c r="G85" s="2"/>
      <c r="H85" s="3"/>
      <c r="I85" s="2"/>
      <c r="J85" s="1"/>
      <c r="K85" s="1"/>
      <c r="L85" s="1"/>
      <c r="M85" s="1"/>
      <c r="N85" s="4"/>
    </row>
    <row r="86" spans="2:14" ht="33" customHeight="1" thickTop="1">
      <c r="B86" s="6" t="s">
        <v>0</v>
      </c>
      <c r="C86" s="106">
        <v>544051171</v>
      </c>
      <c r="D86" s="107"/>
      <c r="E86" s="108" t="s">
        <v>26</v>
      </c>
      <c r="F86" s="109"/>
      <c r="G86" s="109"/>
      <c r="H86" s="109"/>
      <c r="I86" s="110"/>
      <c r="J86" s="7" t="s">
        <v>35</v>
      </c>
      <c r="K86" s="8" t="s">
        <v>1</v>
      </c>
      <c r="L86" s="96">
        <v>39965</v>
      </c>
      <c r="M86" s="97"/>
      <c r="N86" s="98">
        <v>3</v>
      </c>
    </row>
    <row r="87" spans="2:14" ht="16.2" thickBot="1">
      <c r="B87" s="100" t="s">
        <v>2</v>
      </c>
      <c r="C87" s="101"/>
      <c r="D87" s="102"/>
      <c r="E87" s="10">
        <f>AVERAGE(C124:N124)</f>
        <v>0</v>
      </c>
      <c r="F87" s="103" t="s">
        <v>3</v>
      </c>
      <c r="G87" s="101"/>
      <c r="H87" s="102"/>
      <c r="I87" s="104">
        <f>C122+C123-C124+D123-D124+E123-E124+F123-F124+G123-G124+H123-H124+I123-I124+J123-J124+K123-K124+L123-L124+M123-M124+N123-N124</f>
        <v>0</v>
      </c>
      <c r="J87" s="104"/>
      <c r="K87" s="11" t="s">
        <v>4</v>
      </c>
      <c r="L87" s="12">
        <f ca="1">DAYS360(B85,L86,TRUE)</f>
        <v>-1721</v>
      </c>
      <c r="M87" s="13" t="s">
        <v>5</v>
      </c>
      <c r="N87" s="99"/>
    </row>
    <row r="88" spans="2:14" ht="16.8" thickTop="1" thickBot="1">
      <c r="B88" s="15" t="s">
        <v>6</v>
      </c>
      <c r="C88" s="16" t="s">
        <v>7</v>
      </c>
      <c r="D88" s="17" t="s">
        <v>8</v>
      </c>
      <c r="E88" s="17" t="s">
        <v>9</v>
      </c>
      <c r="F88" s="17" t="s">
        <v>10</v>
      </c>
      <c r="G88" s="17" t="s">
        <v>11</v>
      </c>
      <c r="H88" s="17" t="s">
        <v>12</v>
      </c>
      <c r="I88" s="17" t="s">
        <v>13</v>
      </c>
      <c r="J88" s="17" t="s">
        <v>14</v>
      </c>
      <c r="K88" s="17" t="s">
        <v>15</v>
      </c>
      <c r="L88" s="17" t="s">
        <v>16</v>
      </c>
      <c r="M88" s="17" t="s">
        <v>17</v>
      </c>
      <c r="N88" s="18" t="s">
        <v>18</v>
      </c>
    </row>
    <row r="89" spans="2:14" ht="14.4" thickBot="1">
      <c r="B89" s="19">
        <v>1</v>
      </c>
      <c r="C89" s="20"/>
      <c r="D89" s="21"/>
      <c r="E89" s="22"/>
      <c r="F89" s="21"/>
      <c r="G89" s="22"/>
      <c r="H89" s="21"/>
      <c r="I89" s="22"/>
      <c r="J89" s="21"/>
      <c r="K89" s="22"/>
      <c r="L89" s="21"/>
      <c r="M89" s="22"/>
      <c r="N89" s="23"/>
    </row>
    <row r="90" spans="2:14" ht="14.4" thickBot="1">
      <c r="B90" s="19">
        <v>2</v>
      </c>
      <c r="C90" s="24"/>
      <c r="D90" s="25"/>
      <c r="E90" s="26"/>
      <c r="F90" s="25"/>
      <c r="G90" s="26"/>
      <c r="H90" s="25"/>
      <c r="I90" s="26"/>
      <c r="J90" s="25"/>
      <c r="K90" s="26"/>
      <c r="L90" s="25"/>
      <c r="M90" s="26"/>
      <c r="N90" s="27"/>
    </row>
    <row r="91" spans="2:14" ht="14.4" thickBot="1">
      <c r="B91" s="19">
        <v>3</v>
      </c>
      <c r="C91" s="24"/>
      <c r="D91" s="25"/>
      <c r="E91" s="26"/>
      <c r="F91" s="25"/>
      <c r="G91" s="26"/>
      <c r="H91" s="25"/>
      <c r="I91" s="26"/>
      <c r="J91" s="25"/>
      <c r="K91" s="26"/>
      <c r="L91" s="25"/>
      <c r="M91" s="26"/>
      <c r="N91" s="27"/>
    </row>
    <row r="92" spans="2:14" ht="14.4" thickBot="1">
      <c r="B92" s="19">
        <v>4</v>
      </c>
      <c r="C92" s="24"/>
      <c r="D92" s="25"/>
      <c r="E92" s="26"/>
      <c r="F92" s="25"/>
      <c r="G92" s="26"/>
      <c r="H92" s="25"/>
      <c r="I92" s="26"/>
      <c r="J92" s="25"/>
      <c r="K92" s="26"/>
      <c r="L92" s="25"/>
      <c r="M92" s="26"/>
      <c r="N92" s="27"/>
    </row>
    <row r="93" spans="2:14" ht="14.4" thickBot="1">
      <c r="B93" s="19">
        <v>5</v>
      </c>
      <c r="C93" s="24"/>
      <c r="D93" s="25"/>
      <c r="E93" s="26"/>
      <c r="F93" s="25"/>
      <c r="G93" s="26"/>
      <c r="H93" s="25"/>
      <c r="I93" s="26"/>
      <c r="J93" s="25"/>
      <c r="K93" s="26"/>
      <c r="L93" s="25"/>
      <c r="M93" s="26"/>
      <c r="N93" s="27"/>
    </row>
    <row r="94" spans="2:14" ht="14.4" thickBot="1">
      <c r="B94" s="19">
        <v>6</v>
      </c>
      <c r="C94" s="24"/>
      <c r="D94" s="25"/>
      <c r="E94" s="26"/>
      <c r="F94" s="25"/>
      <c r="G94" s="26"/>
      <c r="H94" s="25"/>
      <c r="I94" s="26"/>
      <c r="J94" s="25"/>
      <c r="K94" s="26"/>
      <c r="L94" s="25"/>
      <c r="M94" s="26"/>
      <c r="N94" s="27"/>
    </row>
    <row r="95" spans="2:14" ht="14.4" thickBot="1">
      <c r="B95" s="19">
        <v>7</v>
      </c>
      <c r="C95" s="24"/>
      <c r="D95" s="25"/>
      <c r="E95" s="26"/>
      <c r="F95" s="25"/>
      <c r="G95" s="26"/>
      <c r="H95" s="25"/>
      <c r="I95" s="26"/>
      <c r="J95" s="25"/>
      <c r="K95" s="26"/>
      <c r="L95" s="25"/>
      <c r="M95" s="26"/>
      <c r="N95" s="27"/>
    </row>
    <row r="96" spans="2:14" ht="14.4" thickBot="1">
      <c r="B96" s="19">
        <v>8</v>
      </c>
      <c r="C96" s="24"/>
      <c r="D96" s="25"/>
      <c r="E96" s="26"/>
      <c r="F96" s="25"/>
      <c r="G96" s="26"/>
      <c r="H96" s="25"/>
      <c r="I96" s="26"/>
      <c r="J96" s="25"/>
      <c r="K96" s="26"/>
      <c r="L96" s="25"/>
      <c r="M96" s="26"/>
      <c r="N96" s="27"/>
    </row>
    <row r="97" spans="2:14" ht="14.4" thickBot="1">
      <c r="B97" s="19">
        <v>9</v>
      </c>
      <c r="C97" s="24"/>
      <c r="D97" s="25"/>
      <c r="E97" s="26"/>
      <c r="F97" s="25"/>
      <c r="G97" s="26"/>
      <c r="H97" s="25"/>
      <c r="I97" s="26"/>
      <c r="J97" s="25"/>
      <c r="K97" s="26"/>
      <c r="L97" s="25"/>
      <c r="M97" s="26"/>
      <c r="N97" s="27"/>
    </row>
    <row r="98" spans="2:14" ht="14.4" thickBot="1">
      <c r="B98" s="19">
        <v>10</v>
      </c>
      <c r="C98" s="28"/>
      <c r="D98" s="29"/>
      <c r="E98" s="30"/>
      <c r="F98" s="29"/>
      <c r="G98" s="30"/>
      <c r="H98" s="29"/>
      <c r="I98" s="30"/>
      <c r="J98" s="29"/>
      <c r="K98" s="30"/>
      <c r="L98" s="29"/>
      <c r="M98" s="30"/>
      <c r="N98" s="31"/>
    </row>
    <row r="99" spans="2:14" ht="16.2" thickBot="1">
      <c r="B99" s="32" t="s">
        <v>19</v>
      </c>
      <c r="C99" s="33">
        <f t="shared" ref="C99:N99" si="12">SUM(C89:C98)</f>
        <v>0</v>
      </c>
      <c r="D99" s="34">
        <f t="shared" si="12"/>
        <v>0</v>
      </c>
      <c r="E99" s="34">
        <f t="shared" si="12"/>
        <v>0</v>
      </c>
      <c r="F99" s="34">
        <f t="shared" si="12"/>
        <v>0</v>
      </c>
      <c r="G99" s="34">
        <f t="shared" si="12"/>
        <v>0</v>
      </c>
      <c r="H99" s="34">
        <f t="shared" si="12"/>
        <v>0</v>
      </c>
      <c r="I99" s="34">
        <f t="shared" si="12"/>
        <v>0</v>
      </c>
      <c r="J99" s="34">
        <f t="shared" si="12"/>
        <v>0</v>
      </c>
      <c r="K99" s="34">
        <f t="shared" si="12"/>
        <v>0</v>
      </c>
      <c r="L99" s="34">
        <f t="shared" si="12"/>
        <v>0</v>
      </c>
      <c r="M99" s="34">
        <f t="shared" si="12"/>
        <v>0</v>
      </c>
      <c r="N99" s="35">
        <f t="shared" si="12"/>
        <v>0</v>
      </c>
    </row>
    <row r="100" spans="2:14" ht="14.4" thickBot="1">
      <c r="B100" s="19">
        <v>11</v>
      </c>
      <c r="C100" s="20"/>
      <c r="D100" s="21"/>
      <c r="E100" s="22"/>
      <c r="F100" s="21"/>
      <c r="G100" s="22"/>
      <c r="H100" s="21"/>
      <c r="I100" s="22"/>
      <c r="J100" s="21"/>
      <c r="K100" s="22"/>
      <c r="L100" s="21"/>
      <c r="M100" s="22"/>
      <c r="N100" s="23"/>
    </row>
    <row r="101" spans="2:14" ht="14.4" thickBot="1">
      <c r="B101" s="19">
        <v>12</v>
      </c>
      <c r="C101" s="24"/>
      <c r="D101" s="25"/>
      <c r="E101" s="26"/>
      <c r="F101" s="25"/>
      <c r="G101" s="26"/>
      <c r="H101" s="25"/>
      <c r="I101" s="26"/>
      <c r="J101" s="25"/>
      <c r="K101" s="26"/>
      <c r="L101" s="25"/>
      <c r="M101" s="26"/>
      <c r="N101" s="27"/>
    </row>
    <row r="102" spans="2:14" ht="14.4" thickBot="1">
      <c r="B102" s="19">
        <v>13</v>
      </c>
      <c r="C102" s="24"/>
      <c r="D102" s="25"/>
      <c r="E102" s="26"/>
      <c r="F102" s="25"/>
      <c r="G102" s="26"/>
      <c r="H102" s="25"/>
      <c r="I102" s="26"/>
      <c r="J102" s="25"/>
      <c r="K102" s="26"/>
      <c r="L102" s="25"/>
      <c r="M102" s="26"/>
      <c r="N102" s="27"/>
    </row>
    <row r="103" spans="2:14" ht="14.4" thickBot="1">
      <c r="B103" s="19">
        <v>14</v>
      </c>
      <c r="C103" s="24"/>
      <c r="D103" s="25"/>
      <c r="E103" s="26"/>
      <c r="F103" s="25"/>
      <c r="G103" s="26"/>
      <c r="H103" s="25"/>
      <c r="I103" s="26"/>
      <c r="J103" s="25"/>
      <c r="K103" s="26"/>
      <c r="L103" s="25"/>
      <c r="M103" s="26"/>
      <c r="N103" s="27"/>
    </row>
    <row r="104" spans="2:14" ht="14.4" thickBot="1">
      <c r="B104" s="19">
        <v>15</v>
      </c>
      <c r="C104" s="24"/>
      <c r="D104" s="25"/>
      <c r="E104" s="26"/>
      <c r="F104" s="25"/>
      <c r="G104" s="26"/>
      <c r="H104" s="25"/>
      <c r="I104" s="26"/>
      <c r="J104" s="25"/>
      <c r="K104" s="26"/>
      <c r="L104" s="25"/>
      <c r="M104" s="26"/>
      <c r="N104" s="27"/>
    </row>
    <row r="105" spans="2:14" ht="14.4" thickBot="1">
      <c r="B105" s="19">
        <v>16</v>
      </c>
      <c r="C105" s="24"/>
      <c r="D105" s="25"/>
      <c r="E105" s="26"/>
      <c r="F105" s="25"/>
      <c r="G105" s="26"/>
      <c r="H105" s="25"/>
      <c r="I105" s="26"/>
      <c r="J105" s="25"/>
      <c r="K105" s="26"/>
      <c r="L105" s="25"/>
      <c r="M105" s="26"/>
      <c r="N105" s="27"/>
    </row>
    <row r="106" spans="2:14" ht="14.4" thickBot="1">
      <c r="B106" s="19">
        <v>17</v>
      </c>
      <c r="C106" s="24"/>
      <c r="D106" s="25"/>
      <c r="E106" s="26"/>
      <c r="F106" s="25"/>
      <c r="G106" s="26"/>
      <c r="H106" s="25"/>
      <c r="I106" s="26"/>
      <c r="J106" s="25"/>
      <c r="K106" s="26"/>
      <c r="L106" s="25"/>
      <c r="M106" s="26"/>
      <c r="N106" s="27"/>
    </row>
    <row r="107" spans="2:14" ht="14.4" thickBot="1">
      <c r="B107" s="19">
        <v>18</v>
      </c>
      <c r="C107" s="24"/>
      <c r="D107" s="25"/>
      <c r="E107" s="26"/>
      <c r="F107" s="25"/>
      <c r="G107" s="26"/>
      <c r="H107" s="25"/>
      <c r="I107" s="26"/>
      <c r="J107" s="25"/>
      <c r="K107" s="26"/>
      <c r="L107" s="25"/>
      <c r="M107" s="26"/>
      <c r="N107" s="27"/>
    </row>
    <row r="108" spans="2:14" ht="14.4" thickBot="1">
      <c r="B108" s="19">
        <v>19</v>
      </c>
      <c r="C108" s="24"/>
      <c r="D108" s="25"/>
      <c r="E108" s="26"/>
      <c r="F108" s="25"/>
      <c r="G108" s="26"/>
      <c r="H108" s="25"/>
      <c r="I108" s="26"/>
      <c r="J108" s="25"/>
      <c r="K108" s="26"/>
      <c r="L108" s="25"/>
      <c r="M108" s="26"/>
      <c r="N108" s="27"/>
    </row>
    <row r="109" spans="2:14" ht="14.4" thickBot="1">
      <c r="B109" s="19">
        <v>20</v>
      </c>
      <c r="C109" s="28"/>
      <c r="D109" s="29"/>
      <c r="E109" s="30"/>
      <c r="F109" s="29"/>
      <c r="G109" s="30"/>
      <c r="H109" s="29"/>
      <c r="I109" s="30"/>
      <c r="J109" s="29"/>
      <c r="K109" s="30"/>
      <c r="L109" s="29"/>
      <c r="M109" s="30"/>
      <c r="N109" s="31"/>
    </row>
    <row r="110" spans="2:14" ht="16.2" thickBot="1">
      <c r="B110" s="32" t="s">
        <v>19</v>
      </c>
      <c r="C110" s="33">
        <f t="shared" ref="C110:N110" si="13">SUM(C100:C109)</f>
        <v>0</v>
      </c>
      <c r="D110" s="34">
        <f t="shared" si="13"/>
        <v>0</v>
      </c>
      <c r="E110" s="34">
        <f t="shared" si="13"/>
        <v>0</v>
      </c>
      <c r="F110" s="34">
        <f t="shared" si="13"/>
        <v>0</v>
      </c>
      <c r="G110" s="34">
        <f t="shared" si="13"/>
        <v>0</v>
      </c>
      <c r="H110" s="34">
        <f t="shared" si="13"/>
        <v>0</v>
      </c>
      <c r="I110" s="34">
        <f t="shared" si="13"/>
        <v>0</v>
      </c>
      <c r="J110" s="34">
        <f t="shared" si="13"/>
        <v>0</v>
      </c>
      <c r="K110" s="34">
        <f t="shared" si="13"/>
        <v>0</v>
      </c>
      <c r="L110" s="34">
        <f t="shared" si="13"/>
        <v>0</v>
      </c>
      <c r="M110" s="34">
        <f t="shared" si="13"/>
        <v>0</v>
      </c>
      <c r="N110" s="35">
        <f t="shared" si="13"/>
        <v>0</v>
      </c>
    </row>
    <row r="111" spans="2:14" ht="14.4" thickBot="1">
      <c r="B111" s="19">
        <v>21</v>
      </c>
      <c r="C111" s="20"/>
      <c r="D111" s="21"/>
      <c r="E111" s="22"/>
      <c r="F111" s="21"/>
      <c r="G111" s="22"/>
      <c r="H111" s="21"/>
      <c r="I111" s="22"/>
      <c r="J111" s="21"/>
      <c r="K111" s="22"/>
      <c r="L111" s="21"/>
      <c r="M111" s="22"/>
      <c r="N111" s="23"/>
    </row>
    <row r="112" spans="2:14" ht="14.4" thickBot="1">
      <c r="B112" s="19">
        <v>22</v>
      </c>
      <c r="C112" s="24"/>
      <c r="D112" s="25"/>
      <c r="E112" s="26"/>
      <c r="F112" s="25"/>
      <c r="G112" s="26"/>
      <c r="H112" s="25"/>
      <c r="I112" s="26"/>
      <c r="J112" s="25"/>
      <c r="K112" s="26"/>
      <c r="L112" s="25"/>
      <c r="M112" s="26"/>
      <c r="N112" s="27"/>
    </row>
    <row r="113" spans="2:14" ht="14.4" thickBot="1">
      <c r="B113" s="19">
        <v>23</v>
      </c>
      <c r="C113" s="24"/>
      <c r="D113" s="25"/>
      <c r="E113" s="26"/>
      <c r="F113" s="25"/>
      <c r="G113" s="26"/>
      <c r="H113" s="25"/>
      <c r="I113" s="26"/>
      <c r="J113" s="25"/>
      <c r="K113" s="26"/>
      <c r="L113" s="25"/>
      <c r="M113" s="26"/>
      <c r="N113" s="27"/>
    </row>
    <row r="114" spans="2:14" ht="14.4" thickBot="1">
      <c r="B114" s="19">
        <v>24</v>
      </c>
      <c r="C114" s="24"/>
      <c r="D114" s="25"/>
      <c r="E114" s="26"/>
      <c r="F114" s="25"/>
      <c r="G114" s="26"/>
      <c r="H114" s="25"/>
      <c r="I114" s="26"/>
      <c r="J114" s="25"/>
      <c r="K114" s="26"/>
      <c r="L114" s="25"/>
      <c r="M114" s="26"/>
      <c r="N114" s="27"/>
    </row>
    <row r="115" spans="2:14" ht="14.4" thickBot="1">
      <c r="B115" s="19">
        <v>25</v>
      </c>
      <c r="C115" s="24"/>
      <c r="D115" s="25"/>
      <c r="E115" s="26"/>
      <c r="F115" s="25"/>
      <c r="G115" s="26"/>
      <c r="H115" s="25"/>
      <c r="I115" s="26"/>
      <c r="J115" s="25"/>
      <c r="K115" s="26"/>
      <c r="L115" s="25"/>
      <c r="M115" s="26"/>
      <c r="N115" s="27"/>
    </row>
    <row r="116" spans="2:14" ht="14.4" thickBot="1">
      <c r="B116" s="19">
        <v>26</v>
      </c>
      <c r="C116" s="24"/>
      <c r="D116" s="25"/>
      <c r="E116" s="26"/>
      <c r="F116" s="25"/>
      <c r="G116" s="26"/>
      <c r="H116" s="25"/>
      <c r="I116" s="26"/>
      <c r="J116" s="25"/>
      <c r="K116" s="26"/>
      <c r="L116" s="25"/>
      <c r="M116" s="26"/>
      <c r="N116" s="27"/>
    </row>
    <row r="117" spans="2:14" ht="14.4" thickBot="1">
      <c r="B117" s="19">
        <v>27</v>
      </c>
      <c r="C117" s="24"/>
      <c r="D117" s="25"/>
      <c r="E117" s="26"/>
      <c r="F117" s="25"/>
      <c r="G117" s="26"/>
      <c r="H117" s="25"/>
      <c r="I117" s="26"/>
      <c r="J117" s="25"/>
      <c r="K117" s="26"/>
      <c r="L117" s="25"/>
      <c r="M117" s="26"/>
      <c r="N117" s="27"/>
    </row>
    <row r="118" spans="2:14" ht="14.4" thickBot="1">
      <c r="B118" s="19">
        <v>28</v>
      </c>
      <c r="C118" s="24"/>
      <c r="D118" s="25"/>
      <c r="E118" s="26"/>
      <c r="F118" s="25"/>
      <c r="G118" s="26"/>
      <c r="H118" s="25"/>
      <c r="I118" s="26"/>
      <c r="J118" s="25"/>
      <c r="K118" s="26"/>
      <c r="L118" s="25"/>
      <c r="M118" s="26"/>
      <c r="N118" s="27"/>
    </row>
    <row r="119" spans="2:14" ht="14.4" thickBot="1">
      <c r="B119" s="19">
        <v>29</v>
      </c>
      <c r="C119" s="24"/>
      <c r="D119" s="25"/>
      <c r="E119" s="26"/>
      <c r="F119" s="25"/>
      <c r="G119" s="26"/>
      <c r="H119" s="25"/>
      <c r="I119" s="26"/>
      <c r="J119" s="25"/>
      <c r="K119" s="26"/>
      <c r="L119" s="25"/>
      <c r="M119" s="26"/>
      <c r="N119" s="27"/>
    </row>
    <row r="120" spans="2:14" ht="14.4" thickBot="1">
      <c r="B120" s="19">
        <v>30</v>
      </c>
      <c r="C120" s="28"/>
      <c r="D120" s="29"/>
      <c r="E120" s="30"/>
      <c r="F120" s="29"/>
      <c r="G120" s="30"/>
      <c r="H120" s="29"/>
      <c r="I120" s="30"/>
      <c r="J120" s="29"/>
      <c r="K120" s="30"/>
      <c r="L120" s="29"/>
      <c r="M120" s="30"/>
      <c r="N120" s="31"/>
    </row>
    <row r="121" spans="2:14" ht="16.2" thickBot="1">
      <c r="B121" s="32" t="s">
        <v>19</v>
      </c>
      <c r="C121" s="36">
        <f t="shared" ref="C121:N121" si="14">SUM(C111:C120)</f>
        <v>0</v>
      </c>
      <c r="D121" s="37">
        <f t="shared" si="14"/>
        <v>0</v>
      </c>
      <c r="E121" s="37">
        <f t="shared" si="14"/>
        <v>0</v>
      </c>
      <c r="F121" s="37">
        <f t="shared" si="14"/>
        <v>0</v>
      </c>
      <c r="G121" s="37">
        <f t="shared" si="14"/>
        <v>0</v>
      </c>
      <c r="H121" s="37">
        <f t="shared" si="14"/>
        <v>0</v>
      </c>
      <c r="I121" s="37">
        <f t="shared" si="14"/>
        <v>0</v>
      </c>
      <c r="J121" s="37">
        <f t="shared" si="14"/>
        <v>0</v>
      </c>
      <c r="K121" s="37">
        <f t="shared" si="14"/>
        <v>0</v>
      </c>
      <c r="L121" s="37">
        <f t="shared" si="14"/>
        <v>0</v>
      </c>
      <c r="M121" s="37">
        <f t="shared" si="14"/>
        <v>0</v>
      </c>
      <c r="N121" s="38">
        <f t="shared" si="14"/>
        <v>0</v>
      </c>
    </row>
    <row r="122" spans="2:14" ht="16.2" thickBot="1">
      <c r="B122" s="39" t="s">
        <v>20</v>
      </c>
      <c r="C122" s="40"/>
      <c r="D122" s="41">
        <f t="shared" ref="D122:N122" si="15">ROUND(C125,9)</f>
        <v>0</v>
      </c>
      <c r="E122" s="41">
        <f t="shared" si="15"/>
        <v>0</v>
      </c>
      <c r="F122" s="41">
        <f t="shared" si="15"/>
        <v>0</v>
      </c>
      <c r="G122" s="41">
        <f t="shared" si="15"/>
        <v>0</v>
      </c>
      <c r="H122" s="41">
        <f t="shared" si="15"/>
        <v>0</v>
      </c>
      <c r="I122" s="41">
        <f t="shared" si="15"/>
        <v>0</v>
      </c>
      <c r="J122" s="41">
        <f t="shared" si="15"/>
        <v>0</v>
      </c>
      <c r="K122" s="41">
        <f t="shared" si="15"/>
        <v>0</v>
      </c>
      <c r="L122" s="41">
        <f t="shared" si="15"/>
        <v>0</v>
      </c>
      <c r="M122" s="41">
        <f t="shared" si="15"/>
        <v>0</v>
      </c>
      <c r="N122" s="42">
        <f t="shared" si="15"/>
        <v>0</v>
      </c>
    </row>
    <row r="123" spans="2:14" ht="16.2" thickBot="1">
      <c r="B123" s="39" t="s">
        <v>21</v>
      </c>
      <c r="C123" s="44">
        <v>0</v>
      </c>
      <c r="D123" s="45">
        <v>0</v>
      </c>
      <c r="E123" s="45">
        <v>0</v>
      </c>
      <c r="F123" s="45"/>
      <c r="G123" s="45">
        <v>0</v>
      </c>
      <c r="H123" s="45">
        <v>0</v>
      </c>
      <c r="I123" s="45">
        <v>0</v>
      </c>
      <c r="J123" s="45">
        <v>0</v>
      </c>
      <c r="K123" s="45">
        <v>0</v>
      </c>
      <c r="L123" s="45">
        <v>0</v>
      </c>
      <c r="M123" s="45">
        <v>0</v>
      </c>
      <c r="N123" s="46">
        <v>0</v>
      </c>
    </row>
    <row r="124" spans="2:14" ht="16.2" thickBot="1">
      <c r="B124" s="39" t="s">
        <v>22</v>
      </c>
      <c r="C124" s="47">
        <f t="shared" ref="C124:N124" si="16">SUM(C99,C110,C121)</f>
        <v>0</v>
      </c>
      <c r="D124" s="48">
        <f t="shared" si="16"/>
        <v>0</v>
      </c>
      <c r="E124" s="48">
        <f t="shared" si="16"/>
        <v>0</v>
      </c>
      <c r="F124" s="48">
        <f t="shared" si="16"/>
        <v>0</v>
      </c>
      <c r="G124" s="48">
        <f t="shared" si="16"/>
        <v>0</v>
      </c>
      <c r="H124" s="48">
        <f t="shared" si="16"/>
        <v>0</v>
      </c>
      <c r="I124" s="48">
        <f t="shared" si="16"/>
        <v>0</v>
      </c>
      <c r="J124" s="48">
        <f t="shared" si="16"/>
        <v>0</v>
      </c>
      <c r="K124" s="48">
        <f t="shared" si="16"/>
        <v>0</v>
      </c>
      <c r="L124" s="48">
        <f t="shared" si="16"/>
        <v>0</v>
      </c>
      <c r="M124" s="48">
        <f t="shared" si="16"/>
        <v>0</v>
      </c>
      <c r="N124" s="49">
        <f t="shared" si="16"/>
        <v>0</v>
      </c>
    </row>
    <row r="125" spans="2:14" ht="16.2" thickBot="1">
      <c r="B125" s="50" t="s">
        <v>23</v>
      </c>
      <c r="C125" s="51">
        <f t="shared" ref="C125:N125" si="17">C122+C123-C124</f>
        <v>0</v>
      </c>
      <c r="D125" s="52">
        <f t="shared" si="17"/>
        <v>0</v>
      </c>
      <c r="E125" s="52">
        <f t="shared" si="17"/>
        <v>0</v>
      </c>
      <c r="F125" s="52">
        <f t="shared" si="17"/>
        <v>0</v>
      </c>
      <c r="G125" s="52">
        <f t="shared" si="17"/>
        <v>0</v>
      </c>
      <c r="H125" s="52">
        <f t="shared" si="17"/>
        <v>0</v>
      </c>
      <c r="I125" s="52">
        <f t="shared" si="17"/>
        <v>0</v>
      </c>
      <c r="J125" s="52">
        <f t="shared" si="17"/>
        <v>0</v>
      </c>
      <c r="K125" s="52">
        <f t="shared" si="17"/>
        <v>0</v>
      </c>
      <c r="L125" s="52">
        <f t="shared" si="17"/>
        <v>0</v>
      </c>
      <c r="M125" s="52">
        <f t="shared" si="17"/>
        <v>0</v>
      </c>
      <c r="N125" s="53">
        <f t="shared" si="17"/>
        <v>0</v>
      </c>
    </row>
    <row r="126" spans="2:14" ht="13.8" thickTop="1"/>
    <row r="127" spans="2:14" ht="21" thickBot="1">
      <c r="B127" s="105">
        <f ca="1">NOW()</f>
        <v>41710.291470833334</v>
      </c>
      <c r="C127" s="105"/>
      <c r="D127" s="105"/>
      <c r="E127" s="1"/>
      <c r="F127" s="1"/>
      <c r="G127" s="2"/>
      <c r="H127" s="3"/>
      <c r="I127" s="2"/>
      <c r="J127" s="1"/>
      <c r="K127" s="1"/>
      <c r="L127" s="1"/>
      <c r="M127" s="1"/>
      <c r="N127" s="4"/>
    </row>
    <row r="128" spans="2:14" ht="33" customHeight="1" thickTop="1">
      <c r="B128" s="6" t="s">
        <v>0</v>
      </c>
      <c r="C128" s="111">
        <v>544071450</v>
      </c>
      <c r="D128" s="112"/>
      <c r="E128" s="108" t="s">
        <v>27</v>
      </c>
      <c r="F128" s="109"/>
      <c r="G128" s="109"/>
      <c r="H128" s="109"/>
      <c r="I128" s="110"/>
      <c r="J128" s="7" t="s">
        <v>35</v>
      </c>
      <c r="K128" s="8" t="s">
        <v>1</v>
      </c>
      <c r="L128" s="96">
        <v>40695</v>
      </c>
      <c r="M128" s="97"/>
      <c r="N128" s="98">
        <v>4</v>
      </c>
    </row>
    <row r="129" spans="2:14" ht="16.2" thickBot="1">
      <c r="B129" s="100" t="s">
        <v>2</v>
      </c>
      <c r="C129" s="101"/>
      <c r="D129" s="102"/>
      <c r="E129" s="10">
        <f>AVERAGE(C166:N166)</f>
        <v>0</v>
      </c>
      <c r="F129" s="103" t="s">
        <v>3</v>
      </c>
      <c r="G129" s="101"/>
      <c r="H129" s="102"/>
      <c r="I129" s="104">
        <f>C164+C165-C166+D165-D166+E165-E166+F165-F166+G165-G166+H165-H166+I165-I166+J165-J166+K165-K166+L165-L166+M165-M166+N165-N166</f>
        <v>0</v>
      </c>
      <c r="J129" s="104"/>
      <c r="K129" s="11" t="s">
        <v>4</v>
      </c>
      <c r="L129" s="12">
        <f ca="1">DAYS360(B127,L128,TRUE)</f>
        <v>-1001</v>
      </c>
      <c r="M129" s="13" t="s">
        <v>5</v>
      </c>
      <c r="N129" s="99"/>
    </row>
    <row r="130" spans="2:14" ht="16.8" thickTop="1" thickBot="1">
      <c r="B130" s="15" t="s">
        <v>6</v>
      </c>
      <c r="C130" s="16" t="s">
        <v>7</v>
      </c>
      <c r="D130" s="17" t="s">
        <v>8</v>
      </c>
      <c r="E130" s="17" t="s">
        <v>9</v>
      </c>
      <c r="F130" s="17" t="s">
        <v>10</v>
      </c>
      <c r="G130" s="17" t="s">
        <v>11</v>
      </c>
      <c r="H130" s="17" t="s">
        <v>12</v>
      </c>
      <c r="I130" s="17" t="s">
        <v>13</v>
      </c>
      <c r="J130" s="17" t="s">
        <v>14</v>
      </c>
      <c r="K130" s="17" t="s">
        <v>15</v>
      </c>
      <c r="L130" s="17" t="s">
        <v>16</v>
      </c>
      <c r="M130" s="17" t="s">
        <v>17</v>
      </c>
      <c r="N130" s="18" t="s">
        <v>18</v>
      </c>
    </row>
    <row r="131" spans="2:14" ht="14.4" thickBot="1">
      <c r="B131" s="19">
        <v>1</v>
      </c>
      <c r="C131" s="20"/>
      <c r="D131" s="21"/>
      <c r="E131" s="22"/>
      <c r="F131" s="21"/>
      <c r="G131" s="22"/>
      <c r="H131" s="21"/>
      <c r="I131" s="22"/>
      <c r="J131" s="21"/>
      <c r="K131" s="22"/>
      <c r="L131" s="21"/>
      <c r="M131" s="22"/>
      <c r="N131" s="23"/>
    </row>
    <row r="132" spans="2:14" ht="14.4" thickBot="1">
      <c r="B132" s="19">
        <v>2</v>
      </c>
      <c r="C132" s="24"/>
      <c r="D132" s="25"/>
      <c r="E132" s="26"/>
      <c r="F132" s="25"/>
      <c r="G132" s="26"/>
      <c r="H132" s="25"/>
      <c r="I132" s="26"/>
      <c r="J132" s="25"/>
      <c r="K132" s="26"/>
      <c r="L132" s="25"/>
      <c r="M132" s="26"/>
      <c r="N132" s="27"/>
    </row>
    <row r="133" spans="2:14" ht="14.4" thickBot="1">
      <c r="B133" s="19">
        <v>3</v>
      </c>
      <c r="C133" s="24"/>
      <c r="D133" s="25"/>
      <c r="E133" s="26"/>
      <c r="F133" s="25"/>
      <c r="G133" s="26"/>
      <c r="H133" s="25"/>
      <c r="I133" s="26"/>
      <c r="J133" s="25"/>
      <c r="K133" s="26"/>
      <c r="L133" s="25"/>
      <c r="M133" s="26"/>
      <c r="N133" s="27"/>
    </row>
    <row r="134" spans="2:14" ht="14.4" thickBot="1">
      <c r="B134" s="19">
        <v>4</v>
      </c>
      <c r="C134" s="24"/>
      <c r="D134" s="25"/>
      <c r="E134" s="26"/>
      <c r="F134" s="25"/>
      <c r="G134" s="26"/>
      <c r="H134" s="25"/>
      <c r="I134" s="26"/>
      <c r="J134" s="25"/>
      <c r="K134" s="26"/>
      <c r="L134" s="25"/>
      <c r="M134" s="26"/>
      <c r="N134" s="27"/>
    </row>
    <row r="135" spans="2:14" ht="14.4" thickBot="1">
      <c r="B135" s="19">
        <v>5</v>
      </c>
      <c r="C135" s="24"/>
      <c r="D135" s="25"/>
      <c r="E135" s="26"/>
      <c r="F135" s="25"/>
      <c r="G135" s="26"/>
      <c r="H135" s="25"/>
      <c r="I135" s="26"/>
      <c r="J135" s="25"/>
      <c r="K135" s="26"/>
      <c r="L135" s="25"/>
      <c r="M135" s="26"/>
      <c r="N135" s="27"/>
    </row>
    <row r="136" spans="2:14" ht="14.4" thickBot="1">
      <c r="B136" s="19">
        <v>6</v>
      </c>
      <c r="C136" s="24"/>
      <c r="D136" s="25"/>
      <c r="E136" s="26"/>
      <c r="F136" s="25"/>
      <c r="G136" s="26"/>
      <c r="H136" s="25"/>
      <c r="I136" s="26"/>
      <c r="J136" s="25"/>
      <c r="K136" s="26"/>
      <c r="L136" s="25"/>
      <c r="M136" s="26"/>
      <c r="N136" s="27"/>
    </row>
    <row r="137" spans="2:14" ht="14.4" thickBot="1">
      <c r="B137" s="19">
        <v>7</v>
      </c>
      <c r="C137" s="24"/>
      <c r="D137" s="25"/>
      <c r="E137" s="26"/>
      <c r="F137" s="25"/>
      <c r="G137" s="26"/>
      <c r="H137" s="25"/>
      <c r="I137" s="26"/>
      <c r="J137" s="25"/>
      <c r="K137" s="26"/>
      <c r="L137" s="25"/>
      <c r="M137" s="26"/>
      <c r="N137" s="27"/>
    </row>
    <row r="138" spans="2:14" ht="14.4" thickBot="1">
      <c r="B138" s="19">
        <v>8</v>
      </c>
      <c r="C138" s="24"/>
      <c r="D138" s="25"/>
      <c r="E138" s="26"/>
      <c r="F138" s="25"/>
      <c r="G138" s="26"/>
      <c r="H138" s="25"/>
      <c r="I138" s="26"/>
      <c r="J138" s="25"/>
      <c r="K138" s="26"/>
      <c r="L138" s="25"/>
      <c r="M138" s="26"/>
      <c r="N138" s="27"/>
    </row>
    <row r="139" spans="2:14" ht="14.4" thickBot="1">
      <c r="B139" s="19">
        <v>9</v>
      </c>
      <c r="C139" s="24"/>
      <c r="D139" s="25"/>
      <c r="E139" s="26"/>
      <c r="F139" s="25"/>
      <c r="G139" s="26"/>
      <c r="H139" s="25"/>
      <c r="I139" s="26"/>
      <c r="J139" s="25"/>
      <c r="K139" s="26"/>
      <c r="L139" s="25"/>
      <c r="M139" s="26"/>
      <c r="N139" s="27"/>
    </row>
    <row r="140" spans="2:14" ht="14.4" thickBot="1">
      <c r="B140" s="19">
        <v>10</v>
      </c>
      <c r="C140" s="28"/>
      <c r="D140" s="29"/>
      <c r="E140" s="30"/>
      <c r="F140" s="29"/>
      <c r="G140" s="30"/>
      <c r="H140" s="29"/>
      <c r="I140" s="30"/>
      <c r="J140" s="29"/>
      <c r="K140" s="30"/>
      <c r="L140" s="29"/>
      <c r="M140" s="30"/>
      <c r="N140" s="31"/>
    </row>
    <row r="141" spans="2:14" ht="16.2" thickBot="1">
      <c r="B141" s="32" t="s">
        <v>19</v>
      </c>
      <c r="C141" s="33">
        <f t="shared" ref="C141:N141" si="18">SUM(C131:C140)</f>
        <v>0</v>
      </c>
      <c r="D141" s="34">
        <f t="shared" si="18"/>
        <v>0</v>
      </c>
      <c r="E141" s="34">
        <f t="shared" si="18"/>
        <v>0</v>
      </c>
      <c r="F141" s="34">
        <f t="shared" si="18"/>
        <v>0</v>
      </c>
      <c r="G141" s="34">
        <f t="shared" si="18"/>
        <v>0</v>
      </c>
      <c r="H141" s="34">
        <f t="shared" si="18"/>
        <v>0</v>
      </c>
      <c r="I141" s="34">
        <f t="shared" si="18"/>
        <v>0</v>
      </c>
      <c r="J141" s="34">
        <f t="shared" si="18"/>
        <v>0</v>
      </c>
      <c r="K141" s="34">
        <f t="shared" si="18"/>
        <v>0</v>
      </c>
      <c r="L141" s="34">
        <f t="shared" si="18"/>
        <v>0</v>
      </c>
      <c r="M141" s="34">
        <f t="shared" si="18"/>
        <v>0</v>
      </c>
      <c r="N141" s="35">
        <f t="shared" si="18"/>
        <v>0</v>
      </c>
    </row>
    <row r="142" spans="2:14" ht="14.4" thickBot="1">
      <c r="B142" s="19">
        <v>11</v>
      </c>
      <c r="C142" s="20"/>
      <c r="D142" s="21"/>
      <c r="E142" s="22"/>
      <c r="F142" s="21"/>
      <c r="G142" s="22"/>
      <c r="H142" s="21"/>
      <c r="I142" s="22"/>
      <c r="J142" s="21"/>
      <c r="K142" s="22"/>
      <c r="L142" s="21"/>
      <c r="M142" s="22"/>
      <c r="N142" s="23"/>
    </row>
    <row r="143" spans="2:14" ht="14.4" thickBot="1">
      <c r="B143" s="19">
        <v>12</v>
      </c>
      <c r="C143" s="24"/>
      <c r="D143" s="25"/>
      <c r="E143" s="26"/>
      <c r="F143" s="25"/>
      <c r="G143" s="26"/>
      <c r="H143" s="25"/>
      <c r="I143" s="26"/>
      <c r="J143" s="25"/>
      <c r="K143" s="26"/>
      <c r="L143" s="25"/>
      <c r="M143" s="26"/>
      <c r="N143" s="27"/>
    </row>
    <row r="144" spans="2:14" ht="14.4" thickBot="1">
      <c r="B144" s="19">
        <v>13</v>
      </c>
      <c r="C144" s="24"/>
      <c r="D144" s="25"/>
      <c r="E144" s="26"/>
      <c r="F144" s="25"/>
      <c r="G144" s="26"/>
      <c r="H144" s="25"/>
      <c r="I144" s="26"/>
      <c r="J144" s="25"/>
      <c r="K144" s="26"/>
      <c r="L144" s="25"/>
      <c r="M144" s="26"/>
      <c r="N144" s="27"/>
    </row>
    <row r="145" spans="2:14" ht="14.4" thickBot="1">
      <c r="B145" s="19">
        <v>14</v>
      </c>
      <c r="C145" s="24"/>
      <c r="D145" s="25"/>
      <c r="E145" s="26"/>
      <c r="F145" s="25"/>
      <c r="G145" s="26"/>
      <c r="H145" s="25"/>
      <c r="I145" s="26"/>
      <c r="J145" s="25"/>
      <c r="K145" s="26"/>
      <c r="L145" s="25"/>
      <c r="M145" s="26"/>
      <c r="N145" s="27"/>
    </row>
    <row r="146" spans="2:14" ht="14.4" thickBot="1">
      <c r="B146" s="19">
        <v>15</v>
      </c>
      <c r="C146" s="24"/>
      <c r="D146" s="25"/>
      <c r="E146" s="26"/>
      <c r="F146" s="25"/>
      <c r="G146" s="26"/>
      <c r="H146" s="25"/>
      <c r="I146" s="26"/>
      <c r="J146" s="25"/>
      <c r="K146" s="26"/>
      <c r="L146" s="25"/>
      <c r="M146" s="26"/>
      <c r="N146" s="27"/>
    </row>
    <row r="147" spans="2:14" ht="14.4" thickBot="1">
      <c r="B147" s="19">
        <v>16</v>
      </c>
      <c r="C147" s="24"/>
      <c r="D147" s="25"/>
      <c r="E147" s="26"/>
      <c r="F147" s="25"/>
      <c r="G147" s="26"/>
      <c r="H147" s="25"/>
      <c r="I147" s="26"/>
      <c r="J147" s="25"/>
      <c r="K147" s="26"/>
      <c r="L147" s="25"/>
      <c r="M147" s="26"/>
      <c r="N147" s="27"/>
    </row>
    <row r="148" spans="2:14" ht="14.4" thickBot="1">
      <c r="B148" s="19">
        <v>17</v>
      </c>
      <c r="C148" s="24"/>
      <c r="D148" s="25"/>
      <c r="E148" s="26"/>
      <c r="F148" s="25"/>
      <c r="G148" s="26"/>
      <c r="H148" s="25"/>
      <c r="I148" s="26"/>
      <c r="J148" s="25"/>
      <c r="K148" s="26"/>
      <c r="L148" s="25"/>
      <c r="M148" s="26"/>
      <c r="N148" s="27"/>
    </row>
    <row r="149" spans="2:14" ht="14.4" thickBot="1">
      <c r="B149" s="19">
        <v>18</v>
      </c>
      <c r="C149" s="24"/>
      <c r="D149" s="25"/>
      <c r="E149" s="26"/>
      <c r="F149" s="25"/>
      <c r="G149" s="26"/>
      <c r="H149" s="25"/>
      <c r="I149" s="26"/>
      <c r="J149" s="25"/>
      <c r="K149" s="26"/>
      <c r="L149" s="25"/>
      <c r="M149" s="26"/>
      <c r="N149" s="27"/>
    </row>
    <row r="150" spans="2:14" ht="14.4" thickBot="1">
      <c r="B150" s="19">
        <v>19</v>
      </c>
      <c r="C150" s="24"/>
      <c r="D150" s="25"/>
      <c r="E150" s="26"/>
      <c r="F150" s="25"/>
      <c r="G150" s="26"/>
      <c r="H150" s="25"/>
      <c r="I150" s="26"/>
      <c r="J150" s="25"/>
      <c r="K150" s="26"/>
      <c r="L150" s="25"/>
      <c r="M150" s="26"/>
      <c r="N150" s="27"/>
    </row>
    <row r="151" spans="2:14" ht="14.4" thickBot="1">
      <c r="B151" s="19">
        <v>20</v>
      </c>
      <c r="C151" s="28"/>
      <c r="D151" s="29"/>
      <c r="E151" s="30"/>
      <c r="F151" s="29"/>
      <c r="G151" s="30"/>
      <c r="H151" s="29"/>
      <c r="I151" s="30"/>
      <c r="J151" s="29"/>
      <c r="K151" s="30"/>
      <c r="L151" s="29"/>
      <c r="M151" s="30"/>
      <c r="N151" s="31"/>
    </row>
    <row r="152" spans="2:14" ht="16.2" thickBot="1">
      <c r="B152" s="32" t="s">
        <v>19</v>
      </c>
      <c r="C152" s="33">
        <f t="shared" ref="C152:N152" si="19">SUM(C142:C151)</f>
        <v>0</v>
      </c>
      <c r="D152" s="34">
        <f t="shared" si="19"/>
        <v>0</v>
      </c>
      <c r="E152" s="34">
        <f t="shared" si="19"/>
        <v>0</v>
      </c>
      <c r="F152" s="34">
        <f t="shared" si="19"/>
        <v>0</v>
      </c>
      <c r="G152" s="34">
        <f t="shared" si="19"/>
        <v>0</v>
      </c>
      <c r="H152" s="34">
        <f t="shared" si="19"/>
        <v>0</v>
      </c>
      <c r="I152" s="34">
        <f t="shared" si="19"/>
        <v>0</v>
      </c>
      <c r="J152" s="34">
        <f t="shared" si="19"/>
        <v>0</v>
      </c>
      <c r="K152" s="34">
        <f t="shared" si="19"/>
        <v>0</v>
      </c>
      <c r="L152" s="34">
        <f t="shared" si="19"/>
        <v>0</v>
      </c>
      <c r="M152" s="34">
        <f t="shared" si="19"/>
        <v>0</v>
      </c>
      <c r="N152" s="35">
        <f t="shared" si="19"/>
        <v>0</v>
      </c>
    </row>
    <row r="153" spans="2:14" ht="14.4" thickBot="1">
      <c r="B153" s="19">
        <v>21</v>
      </c>
      <c r="C153" s="20"/>
      <c r="D153" s="21"/>
      <c r="E153" s="22"/>
      <c r="F153" s="21"/>
      <c r="G153" s="22"/>
      <c r="H153" s="21"/>
      <c r="I153" s="22"/>
      <c r="J153" s="21"/>
      <c r="K153" s="22"/>
      <c r="L153" s="21"/>
      <c r="M153" s="22"/>
      <c r="N153" s="23"/>
    </row>
    <row r="154" spans="2:14" ht="14.4" thickBot="1">
      <c r="B154" s="19">
        <v>22</v>
      </c>
      <c r="C154" s="24"/>
      <c r="D154" s="25"/>
      <c r="E154" s="26"/>
      <c r="F154" s="25"/>
      <c r="G154" s="26"/>
      <c r="H154" s="25"/>
      <c r="I154" s="26"/>
      <c r="J154" s="25"/>
      <c r="K154" s="26"/>
      <c r="L154" s="25"/>
      <c r="M154" s="26"/>
      <c r="N154" s="27"/>
    </row>
    <row r="155" spans="2:14" ht="14.4" thickBot="1">
      <c r="B155" s="19">
        <v>23</v>
      </c>
      <c r="C155" s="24"/>
      <c r="D155" s="25"/>
      <c r="E155" s="26"/>
      <c r="F155" s="25"/>
      <c r="G155" s="26"/>
      <c r="H155" s="25"/>
      <c r="I155" s="26"/>
      <c r="J155" s="25"/>
      <c r="K155" s="26"/>
      <c r="L155" s="25"/>
      <c r="M155" s="26"/>
      <c r="N155" s="27"/>
    </row>
    <row r="156" spans="2:14" ht="14.4" thickBot="1">
      <c r="B156" s="19">
        <v>24</v>
      </c>
      <c r="C156" s="24"/>
      <c r="D156" s="25"/>
      <c r="E156" s="26"/>
      <c r="F156" s="25"/>
      <c r="G156" s="26"/>
      <c r="H156" s="25"/>
      <c r="I156" s="26"/>
      <c r="J156" s="25"/>
      <c r="K156" s="26"/>
      <c r="L156" s="25"/>
      <c r="M156" s="26"/>
      <c r="N156" s="27"/>
    </row>
    <row r="157" spans="2:14" ht="14.4" thickBot="1">
      <c r="B157" s="19">
        <v>25</v>
      </c>
      <c r="C157" s="24"/>
      <c r="D157" s="25"/>
      <c r="E157" s="26"/>
      <c r="F157" s="25"/>
      <c r="G157" s="26"/>
      <c r="H157" s="25"/>
      <c r="I157" s="26"/>
      <c r="J157" s="25"/>
      <c r="K157" s="26"/>
      <c r="L157" s="25"/>
      <c r="M157" s="26"/>
      <c r="N157" s="27"/>
    </row>
    <row r="158" spans="2:14" ht="14.4" thickBot="1">
      <c r="B158" s="19">
        <v>26</v>
      </c>
      <c r="C158" s="24"/>
      <c r="D158" s="25"/>
      <c r="E158" s="26"/>
      <c r="F158" s="25"/>
      <c r="G158" s="26"/>
      <c r="H158" s="25"/>
      <c r="I158" s="26"/>
      <c r="J158" s="25"/>
      <c r="K158" s="26"/>
      <c r="L158" s="25"/>
      <c r="M158" s="26"/>
      <c r="N158" s="27"/>
    </row>
    <row r="159" spans="2:14" ht="14.4" thickBot="1">
      <c r="B159" s="19">
        <v>27</v>
      </c>
      <c r="C159" s="24"/>
      <c r="D159" s="25"/>
      <c r="E159" s="26"/>
      <c r="F159" s="25"/>
      <c r="G159" s="26"/>
      <c r="H159" s="25"/>
      <c r="I159" s="26"/>
      <c r="J159" s="25"/>
      <c r="K159" s="26"/>
      <c r="L159" s="25"/>
      <c r="M159" s="26"/>
      <c r="N159" s="27"/>
    </row>
    <row r="160" spans="2:14" ht="14.4" thickBot="1">
      <c r="B160" s="19">
        <v>28</v>
      </c>
      <c r="C160" s="24"/>
      <c r="D160" s="25"/>
      <c r="E160" s="26"/>
      <c r="F160" s="25"/>
      <c r="G160" s="26"/>
      <c r="H160" s="25"/>
      <c r="I160" s="26"/>
      <c r="J160" s="25"/>
      <c r="K160" s="26"/>
      <c r="L160" s="25"/>
      <c r="M160" s="26"/>
      <c r="N160" s="27"/>
    </row>
    <row r="161" spans="2:14" ht="14.4" thickBot="1">
      <c r="B161" s="19">
        <v>29</v>
      </c>
      <c r="C161" s="24"/>
      <c r="D161" s="25"/>
      <c r="E161" s="26"/>
      <c r="F161" s="25"/>
      <c r="G161" s="26"/>
      <c r="H161" s="25"/>
      <c r="I161" s="26"/>
      <c r="J161" s="25"/>
      <c r="K161" s="26"/>
      <c r="L161" s="25"/>
      <c r="M161" s="26"/>
      <c r="N161" s="27"/>
    </row>
    <row r="162" spans="2:14" ht="14.4" thickBot="1">
      <c r="B162" s="19">
        <v>30</v>
      </c>
      <c r="C162" s="28"/>
      <c r="D162" s="29"/>
      <c r="E162" s="30"/>
      <c r="F162" s="29"/>
      <c r="G162" s="30"/>
      <c r="H162" s="29"/>
      <c r="I162" s="30"/>
      <c r="J162" s="29"/>
      <c r="K162" s="30"/>
      <c r="L162" s="29"/>
      <c r="M162" s="30"/>
      <c r="N162" s="31"/>
    </row>
    <row r="163" spans="2:14" ht="16.2" thickBot="1">
      <c r="B163" s="32" t="s">
        <v>19</v>
      </c>
      <c r="C163" s="36">
        <f t="shared" ref="C163:N163" si="20">SUM(C153:C162)</f>
        <v>0</v>
      </c>
      <c r="D163" s="37">
        <f t="shared" si="20"/>
        <v>0</v>
      </c>
      <c r="E163" s="37">
        <f t="shared" si="20"/>
        <v>0</v>
      </c>
      <c r="F163" s="37">
        <f t="shared" si="20"/>
        <v>0</v>
      </c>
      <c r="G163" s="37">
        <f t="shared" si="20"/>
        <v>0</v>
      </c>
      <c r="H163" s="37">
        <f t="shared" si="20"/>
        <v>0</v>
      </c>
      <c r="I163" s="37">
        <f t="shared" si="20"/>
        <v>0</v>
      </c>
      <c r="J163" s="37">
        <f t="shared" si="20"/>
        <v>0</v>
      </c>
      <c r="K163" s="37">
        <f t="shared" si="20"/>
        <v>0</v>
      </c>
      <c r="L163" s="37">
        <f t="shared" si="20"/>
        <v>0</v>
      </c>
      <c r="M163" s="37">
        <f t="shared" si="20"/>
        <v>0</v>
      </c>
      <c r="N163" s="38">
        <f t="shared" si="20"/>
        <v>0</v>
      </c>
    </row>
    <row r="164" spans="2:14" ht="16.2" thickBot="1">
      <c r="B164" s="39" t="s">
        <v>20</v>
      </c>
      <c r="C164" s="40"/>
      <c r="D164" s="41">
        <f t="shared" ref="D164:N164" si="21">ROUND(C167,9)</f>
        <v>0</v>
      </c>
      <c r="E164" s="41">
        <f t="shared" si="21"/>
        <v>0</v>
      </c>
      <c r="F164" s="41">
        <f t="shared" si="21"/>
        <v>0</v>
      </c>
      <c r="G164" s="41">
        <f t="shared" si="21"/>
        <v>0</v>
      </c>
      <c r="H164" s="41">
        <f t="shared" si="21"/>
        <v>0</v>
      </c>
      <c r="I164" s="41">
        <f t="shared" si="21"/>
        <v>0</v>
      </c>
      <c r="J164" s="41">
        <f t="shared" si="21"/>
        <v>0</v>
      </c>
      <c r="K164" s="41">
        <f t="shared" si="21"/>
        <v>0</v>
      </c>
      <c r="L164" s="41">
        <f t="shared" si="21"/>
        <v>0</v>
      </c>
      <c r="M164" s="41">
        <f t="shared" si="21"/>
        <v>0</v>
      </c>
      <c r="N164" s="42">
        <f t="shared" si="21"/>
        <v>0</v>
      </c>
    </row>
    <row r="165" spans="2:14" ht="16.2" thickBot="1">
      <c r="B165" s="39" t="s">
        <v>21</v>
      </c>
      <c r="C165" s="44">
        <v>0</v>
      </c>
      <c r="D165" s="45">
        <v>0</v>
      </c>
      <c r="E165" s="45"/>
      <c r="F165" s="45">
        <v>0</v>
      </c>
      <c r="G165" s="45">
        <v>0</v>
      </c>
      <c r="H165" s="45">
        <v>0</v>
      </c>
      <c r="I165" s="45">
        <v>0</v>
      </c>
      <c r="J165" s="45">
        <v>0</v>
      </c>
      <c r="K165" s="45">
        <v>0</v>
      </c>
      <c r="L165" s="45">
        <v>0</v>
      </c>
      <c r="M165" s="45">
        <v>0</v>
      </c>
      <c r="N165" s="46">
        <v>0</v>
      </c>
    </row>
    <row r="166" spans="2:14" ht="16.2" thickBot="1">
      <c r="B166" s="39" t="s">
        <v>22</v>
      </c>
      <c r="C166" s="47">
        <f t="shared" ref="C166:N166" si="22">SUM(C141,C152,C163)</f>
        <v>0</v>
      </c>
      <c r="D166" s="48">
        <f t="shared" si="22"/>
        <v>0</v>
      </c>
      <c r="E166" s="48">
        <f t="shared" si="22"/>
        <v>0</v>
      </c>
      <c r="F166" s="48">
        <f t="shared" si="22"/>
        <v>0</v>
      </c>
      <c r="G166" s="48">
        <f t="shared" si="22"/>
        <v>0</v>
      </c>
      <c r="H166" s="48">
        <f t="shared" si="22"/>
        <v>0</v>
      </c>
      <c r="I166" s="48">
        <f t="shared" si="22"/>
        <v>0</v>
      </c>
      <c r="J166" s="48">
        <f t="shared" si="22"/>
        <v>0</v>
      </c>
      <c r="K166" s="48">
        <f t="shared" si="22"/>
        <v>0</v>
      </c>
      <c r="L166" s="48">
        <f t="shared" si="22"/>
        <v>0</v>
      </c>
      <c r="M166" s="48">
        <f t="shared" si="22"/>
        <v>0</v>
      </c>
      <c r="N166" s="49">
        <f t="shared" si="22"/>
        <v>0</v>
      </c>
    </row>
    <row r="167" spans="2:14" ht="16.2" thickBot="1">
      <c r="B167" s="50" t="s">
        <v>23</v>
      </c>
      <c r="C167" s="51">
        <f t="shared" ref="C167:N167" si="23">C164+C165-C166</f>
        <v>0</v>
      </c>
      <c r="D167" s="52">
        <f t="shared" si="23"/>
        <v>0</v>
      </c>
      <c r="E167" s="52">
        <f t="shared" si="23"/>
        <v>0</v>
      </c>
      <c r="F167" s="52">
        <f t="shared" si="23"/>
        <v>0</v>
      </c>
      <c r="G167" s="52">
        <f t="shared" si="23"/>
        <v>0</v>
      </c>
      <c r="H167" s="52">
        <f t="shared" si="23"/>
        <v>0</v>
      </c>
      <c r="I167" s="52">
        <f t="shared" si="23"/>
        <v>0</v>
      </c>
      <c r="J167" s="52">
        <f t="shared" si="23"/>
        <v>0</v>
      </c>
      <c r="K167" s="52">
        <f t="shared" si="23"/>
        <v>0</v>
      </c>
      <c r="L167" s="52">
        <f t="shared" si="23"/>
        <v>0</v>
      </c>
      <c r="M167" s="52">
        <f t="shared" si="23"/>
        <v>0</v>
      </c>
      <c r="N167" s="53">
        <f t="shared" si="23"/>
        <v>0</v>
      </c>
    </row>
    <row r="168" spans="2:14" ht="13.8" thickTop="1"/>
    <row r="169" spans="2:14" ht="21" thickBot="1">
      <c r="B169" s="105">
        <f ca="1">NOW()</f>
        <v>41710.291470833334</v>
      </c>
      <c r="C169" s="105"/>
      <c r="D169" s="105"/>
      <c r="E169" s="1"/>
      <c r="F169" s="1"/>
      <c r="G169" s="2"/>
      <c r="H169" s="3"/>
      <c r="I169" s="2"/>
      <c r="J169" s="1"/>
      <c r="K169" s="1"/>
      <c r="L169" s="1"/>
      <c r="M169" s="1"/>
      <c r="N169" s="4"/>
    </row>
    <row r="170" spans="2:14" ht="33.75" customHeight="1" thickTop="1">
      <c r="B170" s="6" t="s">
        <v>0</v>
      </c>
      <c r="C170" s="106">
        <v>544101700</v>
      </c>
      <c r="D170" s="107"/>
      <c r="E170" s="108" t="s">
        <v>28</v>
      </c>
      <c r="F170" s="109"/>
      <c r="G170" s="109"/>
      <c r="H170" s="109"/>
      <c r="I170" s="110"/>
      <c r="J170" s="7" t="s">
        <v>35</v>
      </c>
      <c r="K170" s="8" t="s">
        <v>1</v>
      </c>
      <c r="L170" s="96">
        <v>39630</v>
      </c>
      <c r="M170" s="97"/>
      <c r="N170" s="98">
        <v>5</v>
      </c>
    </row>
    <row r="171" spans="2:14" ht="16.2" thickBot="1">
      <c r="B171" s="100" t="s">
        <v>2</v>
      </c>
      <c r="C171" s="101"/>
      <c r="D171" s="102"/>
      <c r="E171" s="10">
        <f>AVERAGE(C208:N208)</f>
        <v>0</v>
      </c>
      <c r="F171" s="103" t="s">
        <v>3</v>
      </c>
      <c r="G171" s="101"/>
      <c r="H171" s="102"/>
      <c r="I171" s="104">
        <f>C206+C207-C208+D207-D208+E207-E208+F207-F208+G207-G208+H207-H208+I207-I208+J207-J208+K207-K208+L207-L208+M207-M208+N207-N208</f>
        <v>0</v>
      </c>
      <c r="J171" s="104"/>
      <c r="K171" s="11" t="s">
        <v>4</v>
      </c>
      <c r="L171" s="12">
        <f ca="1">DAYS360(B169,L170,TRUE)</f>
        <v>-2051</v>
      </c>
      <c r="M171" s="13" t="s">
        <v>5</v>
      </c>
      <c r="N171" s="99"/>
    </row>
    <row r="172" spans="2:14" ht="16.8" thickTop="1" thickBot="1">
      <c r="B172" s="15" t="s">
        <v>6</v>
      </c>
      <c r="C172" s="16" t="s">
        <v>7</v>
      </c>
      <c r="D172" s="17" t="s">
        <v>8</v>
      </c>
      <c r="E172" s="17" t="s">
        <v>9</v>
      </c>
      <c r="F172" s="17" t="s">
        <v>10</v>
      </c>
      <c r="G172" s="17" t="s">
        <v>11</v>
      </c>
      <c r="H172" s="17" t="s">
        <v>12</v>
      </c>
      <c r="I172" s="17" t="s">
        <v>13</v>
      </c>
      <c r="J172" s="17" t="s">
        <v>14</v>
      </c>
      <c r="K172" s="17" t="s">
        <v>15</v>
      </c>
      <c r="L172" s="17" t="s">
        <v>16</v>
      </c>
      <c r="M172" s="17" t="s">
        <v>17</v>
      </c>
      <c r="N172" s="18" t="s">
        <v>18</v>
      </c>
    </row>
    <row r="173" spans="2:14" ht="14.4" thickBot="1">
      <c r="B173" s="19">
        <v>1</v>
      </c>
      <c r="C173" s="20"/>
      <c r="D173" s="21"/>
      <c r="E173" s="22"/>
      <c r="F173" s="21"/>
      <c r="G173" s="22"/>
      <c r="H173" s="21"/>
      <c r="I173" s="22"/>
      <c r="J173" s="21"/>
      <c r="K173" s="22"/>
      <c r="L173" s="21"/>
      <c r="M173" s="22"/>
      <c r="N173" s="23"/>
    </row>
    <row r="174" spans="2:14" ht="14.4" thickBot="1">
      <c r="B174" s="19">
        <v>2</v>
      </c>
      <c r="C174" s="24"/>
      <c r="D174" s="25"/>
      <c r="E174" s="26"/>
      <c r="F174" s="25"/>
      <c r="G174" s="26"/>
      <c r="H174" s="25"/>
      <c r="I174" s="26"/>
      <c r="J174" s="25"/>
      <c r="K174" s="26"/>
      <c r="L174" s="25"/>
      <c r="M174" s="26"/>
      <c r="N174" s="27"/>
    </row>
    <row r="175" spans="2:14" ht="14.4" thickBot="1">
      <c r="B175" s="19">
        <v>3</v>
      </c>
      <c r="C175" s="24"/>
      <c r="D175" s="25"/>
      <c r="E175" s="26"/>
      <c r="F175" s="25"/>
      <c r="G175" s="26"/>
      <c r="H175" s="25"/>
      <c r="I175" s="26"/>
      <c r="J175" s="25"/>
      <c r="K175" s="26"/>
      <c r="L175" s="25"/>
      <c r="M175" s="26"/>
      <c r="N175" s="27"/>
    </row>
    <row r="176" spans="2:14" ht="14.4" thickBot="1">
      <c r="B176" s="19">
        <v>4</v>
      </c>
      <c r="C176" s="24"/>
      <c r="D176" s="25"/>
      <c r="E176" s="26"/>
      <c r="F176" s="25"/>
      <c r="G176" s="26"/>
      <c r="H176" s="25"/>
      <c r="I176" s="26"/>
      <c r="J176" s="25"/>
      <c r="K176" s="26"/>
      <c r="L176" s="25"/>
      <c r="M176" s="26"/>
      <c r="N176" s="27"/>
    </row>
    <row r="177" spans="2:14" ht="14.4" thickBot="1">
      <c r="B177" s="19">
        <v>5</v>
      </c>
      <c r="C177" s="24"/>
      <c r="D177" s="25"/>
      <c r="E177" s="26"/>
      <c r="F177" s="25"/>
      <c r="G177" s="26"/>
      <c r="H177" s="25"/>
      <c r="I177" s="26"/>
      <c r="J177" s="25"/>
      <c r="K177" s="26"/>
      <c r="L177" s="25"/>
      <c r="M177" s="26"/>
      <c r="N177" s="27"/>
    </row>
    <row r="178" spans="2:14" ht="14.4" thickBot="1">
      <c r="B178" s="19">
        <v>6</v>
      </c>
      <c r="C178" s="24"/>
      <c r="D178" s="25"/>
      <c r="E178" s="26"/>
      <c r="F178" s="25"/>
      <c r="G178" s="26"/>
      <c r="H178" s="25"/>
      <c r="I178" s="26"/>
      <c r="J178" s="25"/>
      <c r="K178" s="26"/>
      <c r="L178" s="25"/>
      <c r="M178" s="26"/>
      <c r="N178" s="27"/>
    </row>
    <row r="179" spans="2:14" ht="14.4" thickBot="1">
      <c r="B179" s="19">
        <v>7</v>
      </c>
      <c r="C179" s="24"/>
      <c r="D179" s="25"/>
      <c r="E179" s="26"/>
      <c r="F179" s="25"/>
      <c r="G179" s="26"/>
      <c r="H179" s="25"/>
      <c r="I179" s="26"/>
      <c r="J179" s="25"/>
      <c r="K179" s="26"/>
      <c r="L179" s="25"/>
      <c r="M179" s="26"/>
      <c r="N179" s="27"/>
    </row>
    <row r="180" spans="2:14" ht="14.4" thickBot="1">
      <c r="B180" s="19">
        <v>8</v>
      </c>
      <c r="C180" s="24"/>
      <c r="D180" s="25"/>
      <c r="E180" s="26"/>
      <c r="F180" s="25"/>
      <c r="G180" s="26"/>
      <c r="H180" s="25"/>
      <c r="I180" s="26"/>
      <c r="J180" s="25"/>
      <c r="K180" s="26"/>
      <c r="L180" s="25"/>
      <c r="M180" s="26"/>
      <c r="N180" s="27"/>
    </row>
    <row r="181" spans="2:14" ht="14.4" thickBot="1">
      <c r="B181" s="19">
        <v>9</v>
      </c>
      <c r="C181" s="24"/>
      <c r="D181" s="25"/>
      <c r="E181" s="26"/>
      <c r="F181" s="25"/>
      <c r="G181" s="26"/>
      <c r="H181" s="25"/>
      <c r="I181" s="26"/>
      <c r="J181" s="25"/>
      <c r="K181" s="26"/>
      <c r="L181" s="25"/>
      <c r="M181" s="26"/>
      <c r="N181" s="27"/>
    </row>
    <row r="182" spans="2:14" ht="14.4" thickBot="1">
      <c r="B182" s="19">
        <v>10</v>
      </c>
      <c r="C182" s="28"/>
      <c r="D182" s="29"/>
      <c r="E182" s="30"/>
      <c r="F182" s="29"/>
      <c r="G182" s="30"/>
      <c r="H182" s="29"/>
      <c r="I182" s="30"/>
      <c r="J182" s="29"/>
      <c r="K182" s="30"/>
      <c r="L182" s="29"/>
      <c r="M182" s="30"/>
      <c r="N182" s="31"/>
    </row>
    <row r="183" spans="2:14" ht="16.2" thickBot="1">
      <c r="B183" s="32" t="s">
        <v>19</v>
      </c>
      <c r="C183" s="33">
        <f t="shared" ref="C183:N183" si="24">SUM(C173:C182)</f>
        <v>0</v>
      </c>
      <c r="D183" s="34">
        <f t="shared" si="24"/>
        <v>0</v>
      </c>
      <c r="E183" s="34">
        <f t="shared" si="24"/>
        <v>0</v>
      </c>
      <c r="F183" s="34">
        <f t="shared" si="24"/>
        <v>0</v>
      </c>
      <c r="G183" s="34">
        <f t="shared" si="24"/>
        <v>0</v>
      </c>
      <c r="H183" s="34">
        <f t="shared" si="24"/>
        <v>0</v>
      </c>
      <c r="I183" s="34">
        <f t="shared" si="24"/>
        <v>0</v>
      </c>
      <c r="J183" s="34">
        <f t="shared" si="24"/>
        <v>0</v>
      </c>
      <c r="K183" s="34">
        <f t="shared" si="24"/>
        <v>0</v>
      </c>
      <c r="L183" s="34">
        <f t="shared" si="24"/>
        <v>0</v>
      </c>
      <c r="M183" s="34">
        <f t="shared" si="24"/>
        <v>0</v>
      </c>
      <c r="N183" s="35">
        <f t="shared" si="24"/>
        <v>0</v>
      </c>
    </row>
    <row r="184" spans="2:14" ht="14.4" thickBot="1">
      <c r="B184" s="19">
        <v>11</v>
      </c>
      <c r="C184" s="20"/>
      <c r="D184" s="21"/>
      <c r="E184" s="22"/>
      <c r="F184" s="21"/>
      <c r="G184" s="22"/>
      <c r="H184" s="21"/>
      <c r="I184" s="22"/>
      <c r="J184" s="21"/>
      <c r="K184" s="22"/>
      <c r="L184" s="21"/>
      <c r="M184" s="22"/>
      <c r="N184" s="23"/>
    </row>
    <row r="185" spans="2:14" ht="14.4" thickBot="1">
      <c r="B185" s="19">
        <v>12</v>
      </c>
      <c r="C185" s="24"/>
      <c r="D185" s="25"/>
      <c r="E185" s="26"/>
      <c r="F185" s="25"/>
      <c r="G185" s="26"/>
      <c r="H185" s="25"/>
      <c r="I185" s="26"/>
      <c r="J185" s="25"/>
      <c r="K185" s="26"/>
      <c r="L185" s="25"/>
      <c r="M185" s="26"/>
      <c r="N185" s="27"/>
    </row>
    <row r="186" spans="2:14" ht="14.4" thickBot="1">
      <c r="B186" s="19">
        <v>13</v>
      </c>
      <c r="C186" s="24"/>
      <c r="D186" s="25"/>
      <c r="E186" s="26"/>
      <c r="F186" s="25"/>
      <c r="G186" s="26"/>
      <c r="H186" s="25"/>
      <c r="I186" s="26"/>
      <c r="J186" s="25"/>
      <c r="K186" s="26"/>
      <c r="L186" s="25"/>
      <c r="M186" s="26"/>
      <c r="N186" s="27"/>
    </row>
    <row r="187" spans="2:14" ht="14.4" thickBot="1">
      <c r="B187" s="19">
        <v>14</v>
      </c>
      <c r="C187" s="24"/>
      <c r="D187" s="25"/>
      <c r="E187" s="26"/>
      <c r="F187" s="25"/>
      <c r="G187" s="26"/>
      <c r="H187" s="25"/>
      <c r="I187" s="26"/>
      <c r="J187" s="25"/>
      <c r="K187" s="26"/>
      <c r="L187" s="25"/>
      <c r="M187" s="26"/>
      <c r="N187" s="27"/>
    </row>
    <row r="188" spans="2:14" ht="14.4" thickBot="1">
      <c r="B188" s="19">
        <v>15</v>
      </c>
      <c r="C188" s="24"/>
      <c r="D188" s="25"/>
      <c r="E188" s="26"/>
      <c r="F188" s="25"/>
      <c r="G188" s="26"/>
      <c r="H188" s="25"/>
      <c r="I188" s="26"/>
      <c r="J188" s="25"/>
      <c r="K188" s="26"/>
      <c r="L188" s="25"/>
      <c r="M188" s="26"/>
      <c r="N188" s="27"/>
    </row>
    <row r="189" spans="2:14" ht="14.4" thickBot="1">
      <c r="B189" s="19">
        <v>16</v>
      </c>
      <c r="C189" s="24"/>
      <c r="D189" s="25"/>
      <c r="E189" s="26"/>
      <c r="F189" s="25"/>
      <c r="G189" s="26"/>
      <c r="H189" s="25"/>
      <c r="I189" s="26"/>
      <c r="J189" s="25"/>
      <c r="K189" s="26"/>
      <c r="L189" s="25"/>
      <c r="M189" s="26"/>
      <c r="N189" s="27"/>
    </row>
    <row r="190" spans="2:14" ht="14.4" thickBot="1">
      <c r="B190" s="19">
        <v>17</v>
      </c>
      <c r="C190" s="24"/>
      <c r="D190" s="25"/>
      <c r="E190" s="26"/>
      <c r="F190" s="25"/>
      <c r="G190" s="26"/>
      <c r="H190" s="25"/>
      <c r="I190" s="26"/>
      <c r="J190" s="25"/>
      <c r="K190" s="26"/>
      <c r="L190" s="25"/>
      <c r="M190" s="26"/>
      <c r="N190" s="27"/>
    </row>
    <row r="191" spans="2:14" ht="14.4" thickBot="1">
      <c r="B191" s="19">
        <v>18</v>
      </c>
      <c r="C191" s="24"/>
      <c r="D191" s="25"/>
      <c r="E191" s="26"/>
      <c r="F191" s="25"/>
      <c r="G191" s="26"/>
      <c r="H191" s="25"/>
      <c r="I191" s="26"/>
      <c r="J191" s="25"/>
      <c r="K191" s="26"/>
      <c r="L191" s="25"/>
      <c r="M191" s="26"/>
      <c r="N191" s="27"/>
    </row>
    <row r="192" spans="2:14" ht="14.4" thickBot="1">
      <c r="B192" s="19">
        <v>19</v>
      </c>
      <c r="C192" s="24"/>
      <c r="D192" s="25"/>
      <c r="E192" s="26"/>
      <c r="F192" s="25"/>
      <c r="G192" s="26"/>
      <c r="H192" s="25"/>
      <c r="I192" s="26"/>
      <c r="J192" s="25"/>
      <c r="K192" s="26"/>
      <c r="L192" s="25"/>
      <c r="M192" s="26"/>
      <c r="N192" s="27"/>
    </row>
    <row r="193" spans="2:14" ht="14.4" thickBot="1">
      <c r="B193" s="19">
        <v>20</v>
      </c>
      <c r="C193" s="28"/>
      <c r="D193" s="29"/>
      <c r="E193" s="30"/>
      <c r="F193" s="29"/>
      <c r="G193" s="30"/>
      <c r="H193" s="29"/>
      <c r="I193" s="30"/>
      <c r="J193" s="29"/>
      <c r="K193" s="30"/>
      <c r="L193" s="29"/>
      <c r="M193" s="30"/>
      <c r="N193" s="31"/>
    </row>
    <row r="194" spans="2:14" ht="16.2" thickBot="1">
      <c r="B194" s="32" t="s">
        <v>19</v>
      </c>
      <c r="C194" s="33">
        <f t="shared" ref="C194:N194" si="25">SUM(C184:C193)</f>
        <v>0</v>
      </c>
      <c r="D194" s="34">
        <f t="shared" si="25"/>
        <v>0</v>
      </c>
      <c r="E194" s="34">
        <f t="shared" si="25"/>
        <v>0</v>
      </c>
      <c r="F194" s="34">
        <f t="shared" si="25"/>
        <v>0</v>
      </c>
      <c r="G194" s="34">
        <f t="shared" si="25"/>
        <v>0</v>
      </c>
      <c r="H194" s="34">
        <f t="shared" si="25"/>
        <v>0</v>
      </c>
      <c r="I194" s="34">
        <f t="shared" si="25"/>
        <v>0</v>
      </c>
      <c r="J194" s="34">
        <f t="shared" si="25"/>
        <v>0</v>
      </c>
      <c r="K194" s="34">
        <f t="shared" si="25"/>
        <v>0</v>
      </c>
      <c r="L194" s="34">
        <f t="shared" si="25"/>
        <v>0</v>
      </c>
      <c r="M194" s="34">
        <f t="shared" si="25"/>
        <v>0</v>
      </c>
      <c r="N194" s="35">
        <f t="shared" si="25"/>
        <v>0</v>
      </c>
    </row>
    <row r="195" spans="2:14" ht="14.4" thickBot="1">
      <c r="B195" s="19">
        <v>21</v>
      </c>
      <c r="C195" s="20"/>
      <c r="D195" s="21"/>
      <c r="E195" s="22"/>
      <c r="F195" s="21"/>
      <c r="G195" s="22"/>
      <c r="H195" s="21"/>
      <c r="I195" s="22"/>
      <c r="J195" s="21"/>
      <c r="K195" s="22"/>
      <c r="L195" s="21"/>
      <c r="M195" s="22"/>
      <c r="N195" s="23"/>
    </row>
    <row r="196" spans="2:14" ht="14.4" thickBot="1">
      <c r="B196" s="19">
        <v>22</v>
      </c>
      <c r="C196" s="24"/>
      <c r="D196" s="25"/>
      <c r="E196" s="26"/>
      <c r="F196" s="25"/>
      <c r="G196" s="26"/>
      <c r="H196" s="25"/>
      <c r="I196" s="26"/>
      <c r="J196" s="25"/>
      <c r="K196" s="26"/>
      <c r="L196" s="25"/>
      <c r="M196" s="26"/>
      <c r="N196" s="27"/>
    </row>
    <row r="197" spans="2:14" ht="14.4" thickBot="1">
      <c r="B197" s="19">
        <v>23</v>
      </c>
      <c r="C197" s="24"/>
      <c r="D197" s="25"/>
      <c r="E197" s="26"/>
      <c r="F197" s="25"/>
      <c r="G197" s="26"/>
      <c r="H197" s="25"/>
      <c r="I197" s="26"/>
      <c r="J197" s="25"/>
      <c r="K197" s="26"/>
      <c r="L197" s="25"/>
      <c r="M197" s="26"/>
      <c r="N197" s="27"/>
    </row>
    <row r="198" spans="2:14" ht="14.4" thickBot="1">
      <c r="B198" s="19">
        <v>24</v>
      </c>
      <c r="C198" s="24"/>
      <c r="D198" s="25"/>
      <c r="E198" s="26"/>
      <c r="F198" s="25"/>
      <c r="G198" s="26"/>
      <c r="H198" s="25"/>
      <c r="I198" s="26"/>
      <c r="J198" s="25"/>
      <c r="K198" s="26"/>
      <c r="L198" s="25"/>
      <c r="M198" s="26"/>
      <c r="N198" s="27"/>
    </row>
    <row r="199" spans="2:14" ht="14.4" thickBot="1">
      <c r="B199" s="19">
        <v>25</v>
      </c>
      <c r="C199" s="24"/>
      <c r="D199" s="25"/>
      <c r="E199" s="26"/>
      <c r="F199" s="25"/>
      <c r="G199" s="26"/>
      <c r="H199" s="25"/>
      <c r="I199" s="26"/>
      <c r="J199" s="25"/>
      <c r="K199" s="26"/>
      <c r="L199" s="25"/>
      <c r="M199" s="26"/>
      <c r="N199" s="27"/>
    </row>
    <row r="200" spans="2:14" ht="14.4" thickBot="1">
      <c r="B200" s="19">
        <v>26</v>
      </c>
      <c r="C200" s="24"/>
      <c r="D200" s="25"/>
      <c r="E200" s="26"/>
      <c r="F200" s="25"/>
      <c r="G200" s="26"/>
      <c r="H200" s="25"/>
      <c r="I200" s="26"/>
      <c r="J200" s="25"/>
      <c r="K200" s="26"/>
      <c r="L200" s="25"/>
      <c r="M200" s="26"/>
      <c r="N200" s="27"/>
    </row>
    <row r="201" spans="2:14" ht="14.4" thickBot="1">
      <c r="B201" s="19">
        <v>27</v>
      </c>
      <c r="C201" s="24"/>
      <c r="D201" s="25"/>
      <c r="E201" s="26"/>
      <c r="F201" s="25"/>
      <c r="G201" s="26"/>
      <c r="H201" s="25"/>
      <c r="I201" s="26"/>
      <c r="J201" s="25"/>
      <c r="K201" s="26"/>
      <c r="L201" s="25"/>
      <c r="M201" s="26"/>
      <c r="N201" s="27"/>
    </row>
    <row r="202" spans="2:14" ht="14.4" thickBot="1">
      <c r="B202" s="19">
        <v>28</v>
      </c>
      <c r="C202" s="24"/>
      <c r="D202" s="25"/>
      <c r="E202" s="26"/>
      <c r="F202" s="25"/>
      <c r="G202" s="26"/>
      <c r="H202" s="25"/>
      <c r="I202" s="26"/>
      <c r="J202" s="25"/>
      <c r="K202" s="26"/>
      <c r="L202" s="25"/>
      <c r="M202" s="26"/>
      <c r="N202" s="27"/>
    </row>
    <row r="203" spans="2:14" ht="14.4" thickBot="1">
      <c r="B203" s="19">
        <v>29</v>
      </c>
      <c r="C203" s="24"/>
      <c r="D203" s="25"/>
      <c r="E203" s="26"/>
      <c r="F203" s="25"/>
      <c r="G203" s="26"/>
      <c r="H203" s="25"/>
      <c r="I203" s="26"/>
      <c r="J203" s="25"/>
      <c r="K203" s="26"/>
      <c r="L203" s="25"/>
      <c r="M203" s="26"/>
      <c r="N203" s="27"/>
    </row>
    <row r="204" spans="2:14" ht="14.4" thickBot="1">
      <c r="B204" s="19">
        <v>30</v>
      </c>
      <c r="C204" s="28"/>
      <c r="D204" s="29"/>
      <c r="E204" s="30"/>
      <c r="F204" s="29"/>
      <c r="G204" s="30"/>
      <c r="H204" s="29"/>
      <c r="I204" s="30"/>
      <c r="J204" s="29"/>
      <c r="K204" s="30"/>
      <c r="L204" s="29"/>
      <c r="M204" s="30"/>
      <c r="N204" s="31"/>
    </row>
    <row r="205" spans="2:14" ht="16.2" thickBot="1">
      <c r="B205" s="32" t="s">
        <v>19</v>
      </c>
      <c r="C205" s="36">
        <f t="shared" ref="C205:N205" si="26">SUM(C195:C204)</f>
        <v>0</v>
      </c>
      <c r="D205" s="37">
        <f t="shared" si="26"/>
        <v>0</v>
      </c>
      <c r="E205" s="37">
        <f t="shared" si="26"/>
        <v>0</v>
      </c>
      <c r="F205" s="37">
        <f t="shared" si="26"/>
        <v>0</v>
      </c>
      <c r="G205" s="37">
        <f t="shared" si="26"/>
        <v>0</v>
      </c>
      <c r="H205" s="37">
        <f t="shared" si="26"/>
        <v>0</v>
      </c>
      <c r="I205" s="37">
        <f t="shared" si="26"/>
        <v>0</v>
      </c>
      <c r="J205" s="37">
        <f t="shared" si="26"/>
        <v>0</v>
      </c>
      <c r="K205" s="37">
        <f t="shared" si="26"/>
        <v>0</v>
      </c>
      <c r="L205" s="37">
        <f t="shared" si="26"/>
        <v>0</v>
      </c>
      <c r="M205" s="37">
        <f t="shared" si="26"/>
        <v>0</v>
      </c>
      <c r="N205" s="38">
        <f t="shared" si="26"/>
        <v>0</v>
      </c>
    </row>
    <row r="206" spans="2:14" ht="16.2" thickBot="1">
      <c r="B206" s="39" t="s">
        <v>20</v>
      </c>
      <c r="C206" s="40">
        <v>0</v>
      </c>
      <c r="D206" s="41">
        <f t="shared" ref="D206:N206" si="27">ROUND(C209,9)</f>
        <v>0</v>
      </c>
      <c r="E206" s="41">
        <f t="shared" si="27"/>
        <v>0</v>
      </c>
      <c r="F206" s="41">
        <f t="shared" si="27"/>
        <v>0</v>
      </c>
      <c r="G206" s="41">
        <f t="shared" si="27"/>
        <v>0</v>
      </c>
      <c r="H206" s="41">
        <f t="shared" si="27"/>
        <v>0</v>
      </c>
      <c r="I206" s="41">
        <f t="shared" si="27"/>
        <v>0</v>
      </c>
      <c r="J206" s="41">
        <f t="shared" si="27"/>
        <v>0</v>
      </c>
      <c r="K206" s="41">
        <f t="shared" si="27"/>
        <v>0</v>
      </c>
      <c r="L206" s="41">
        <f t="shared" si="27"/>
        <v>0</v>
      </c>
      <c r="M206" s="41">
        <f t="shared" si="27"/>
        <v>0</v>
      </c>
      <c r="N206" s="42">
        <f t="shared" si="27"/>
        <v>0</v>
      </c>
    </row>
    <row r="207" spans="2:14" ht="16.2" thickBot="1">
      <c r="B207" s="39" t="s">
        <v>21</v>
      </c>
      <c r="C207" s="44">
        <v>0</v>
      </c>
      <c r="D207" s="45">
        <v>0</v>
      </c>
      <c r="E207" s="45">
        <v>0</v>
      </c>
      <c r="F207" s="45">
        <v>0</v>
      </c>
      <c r="G207" s="45">
        <v>0</v>
      </c>
      <c r="H207" s="45">
        <v>0</v>
      </c>
      <c r="I207" s="45">
        <v>0</v>
      </c>
      <c r="J207" s="45">
        <v>0</v>
      </c>
      <c r="K207" s="45">
        <v>0</v>
      </c>
      <c r="L207" s="45">
        <v>0</v>
      </c>
      <c r="M207" s="45">
        <v>0</v>
      </c>
      <c r="N207" s="46">
        <v>0</v>
      </c>
    </row>
    <row r="208" spans="2:14" ht="16.2" thickBot="1">
      <c r="B208" s="39" t="s">
        <v>22</v>
      </c>
      <c r="C208" s="47">
        <f t="shared" ref="C208:N208" si="28">SUM(C183,C194,C205)</f>
        <v>0</v>
      </c>
      <c r="D208" s="48">
        <f t="shared" si="28"/>
        <v>0</v>
      </c>
      <c r="E208" s="48">
        <f t="shared" si="28"/>
        <v>0</v>
      </c>
      <c r="F208" s="48">
        <f t="shared" si="28"/>
        <v>0</v>
      </c>
      <c r="G208" s="48">
        <f t="shared" si="28"/>
        <v>0</v>
      </c>
      <c r="H208" s="48">
        <f t="shared" si="28"/>
        <v>0</v>
      </c>
      <c r="I208" s="48">
        <f t="shared" si="28"/>
        <v>0</v>
      </c>
      <c r="J208" s="48">
        <f t="shared" si="28"/>
        <v>0</v>
      </c>
      <c r="K208" s="48">
        <f t="shared" si="28"/>
        <v>0</v>
      </c>
      <c r="L208" s="48">
        <f t="shared" si="28"/>
        <v>0</v>
      </c>
      <c r="M208" s="48">
        <f t="shared" si="28"/>
        <v>0</v>
      </c>
      <c r="N208" s="49">
        <f t="shared" si="28"/>
        <v>0</v>
      </c>
    </row>
    <row r="209" spans="2:14" ht="16.2" thickBot="1">
      <c r="B209" s="50" t="s">
        <v>23</v>
      </c>
      <c r="C209" s="51">
        <f t="shared" ref="C209:N209" si="29">C206+C207-C208</f>
        <v>0</v>
      </c>
      <c r="D209" s="52">
        <f t="shared" si="29"/>
        <v>0</v>
      </c>
      <c r="E209" s="52">
        <f t="shared" si="29"/>
        <v>0</v>
      </c>
      <c r="F209" s="52">
        <f t="shared" si="29"/>
        <v>0</v>
      </c>
      <c r="G209" s="52">
        <f t="shared" si="29"/>
        <v>0</v>
      </c>
      <c r="H209" s="52">
        <f t="shared" si="29"/>
        <v>0</v>
      </c>
      <c r="I209" s="52">
        <f t="shared" si="29"/>
        <v>0</v>
      </c>
      <c r="J209" s="52">
        <f t="shared" si="29"/>
        <v>0</v>
      </c>
      <c r="K209" s="52">
        <f t="shared" si="29"/>
        <v>0</v>
      </c>
      <c r="L209" s="52">
        <f t="shared" si="29"/>
        <v>0</v>
      </c>
      <c r="M209" s="52">
        <f t="shared" si="29"/>
        <v>0</v>
      </c>
      <c r="N209" s="53">
        <f t="shared" si="29"/>
        <v>0</v>
      </c>
    </row>
    <row r="210" spans="2:14" ht="13.8" thickTop="1"/>
    <row r="211" spans="2:14" ht="21" thickBot="1">
      <c r="B211" s="105">
        <f ca="1">NOW()</f>
        <v>41710.291470833334</v>
      </c>
      <c r="C211" s="105"/>
      <c r="D211" s="105"/>
      <c r="E211" s="1"/>
      <c r="F211" s="1"/>
      <c r="G211" s="2"/>
      <c r="H211" s="3"/>
      <c r="I211" s="2"/>
      <c r="J211" s="1"/>
      <c r="K211" s="1"/>
      <c r="L211" s="1"/>
      <c r="M211" s="1"/>
      <c r="N211" s="4"/>
    </row>
    <row r="212" spans="2:14" ht="33" customHeight="1" thickTop="1">
      <c r="B212" s="6" t="s">
        <v>0</v>
      </c>
      <c r="C212" s="106">
        <v>544101740</v>
      </c>
      <c r="D212" s="107"/>
      <c r="E212" s="108" t="s">
        <v>40</v>
      </c>
      <c r="F212" s="109"/>
      <c r="G212" s="109"/>
      <c r="H212" s="109"/>
      <c r="I212" s="110"/>
      <c r="J212" s="7" t="s">
        <v>35</v>
      </c>
      <c r="K212" s="8" t="s">
        <v>1</v>
      </c>
      <c r="L212" s="96">
        <v>40513</v>
      </c>
      <c r="M212" s="97"/>
      <c r="N212" s="98">
        <v>6</v>
      </c>
    </row>
    <row r="213" spans="2:14" ht="16.2" thickBot="1">
      <c r="B213" s="100" t="s">
        <v>2</v>
      </c>
      <c r="C213" s="101"/>
      <c r="D213" s="102"/>
      <c r="E213" s="10">
        <f>AVERAGE(C250:N250)</f>
        <v>0</v>
      </c>
      <c r="F213" s="103" t="s">
        <v>3</v>
      </c>
      <c r="G213" s="101"/>
      <c r="H213" s="102"/>
      <c r="I213" s="104">
        <f>C248+C249-C250+D249-D250+E249-E250+F249-F250+G249-G250+H249-H250+I249-I250+J249-J250+K249-K250+L249-L250+M249-M250+N249-N250</f>
        <v>0</v>
      </c>
      <c r="J213" s="104"/>
      <c r="K213" s="11" t="s">
        <v>4</v>
      </c>
      <c r="L213" s="12">
        <f ca="1">DAYS360(B211,L212,TRUE)</f>
        <v>-1181</v>
      </c>
      <c r="M213" s="13" t="s">
        <v>5</v>
      </c>
      <c r="N213" s="99"/>
    </row>
    <row r="214" spans="2:14" ht="16.8" thickTop="1" thickBot="1">
      <c r="B214" s="15" t="s">
        <v>6</v>
      </c>
      <c r="C214" s="16" t="s">
        <v>7</v>
      </c>
      <c r="D214" s="17" t="s">
        <v>8</v>
      </c>
      <c r="E214" s="17" t="s">
        <v>9</v>
      </c>
      <c r="F214" s="17" t="s">
        <v>10</v>
      </c>
      <c r="G214" s="17" t="s">
        <v>11</v>
      </c>
      <c r="H214" s="17" t="s">
        <v>12</v>
      </c>
      <c r="I214" s="17" t="s">
        <v>13</v>
      </c>
      <c r="J214" s="17" t="s">
        <v>14</v>
      </c>
      <c r="K214" s="17" t="s">
        <v>15</v>
      </c>
      <c r="L214" s="17" t="s">
        <v>16</v>
      </c>
      <c r="M214" s="17" t="s">
        <v>17</v>
      </c>
      <c r="N214" s="18" t="s">
        <v>18</v>
      </c>
    </row>
    <row r="215" spans="2:14" ht="14.4" thickBot="1">
      <c r="B215" s="19">
        <v>1</v>
      </c>
      <c r="C215" s="20"/>
      <c r="D215" s="21"/>
      <c r="E215" s="22"/>
      <c r="F215" s="21"/>
      <c r="G215" s="22"/>
      <c r="H215" s="21"/>
      <c r="I215" s="22"/>
      <c r="J215" s="21"/>
      <c r="K215" s="22"/>
      <c r="L215" s="21"/>
      <c r="M215" s="22"/>
      <c r="N215" s="23"/>
    </row>
    <row r="216" spans="2:14" ht="14.4" thickBot="1">
      <c r="B216" s="19">
        <v>2</v>
      </c>
      <c r="C216" s="24"/>
      <c r="D216" s="25"/>
      <c r="E216" s="26"/>
      <c r="F216" s="25"/>
      <c r="G216" s="26"/>
      <c r="H216" s="25"/>
      <c r="I216" s="26"/>
      <c r="J216" s="25"/>
      <c r="K216" s="26"/>
      <c r="L216" s="25"/>
      <c r="M216" s="26"/>
      <c r="N216" s="27"/>
    </row>
    <row r="217" spans="2:14" ht="14.4" thickBot="1">
      <c r="B217" s="19">
        <v>3</v>
      </c>
      <c r="C217" s="24"/>
      <c r="D217" s="25"/>
      <c r="E217" s="26"/>
      <c r="F217" s="25"/>
      <c r="G217" s="26"/>
      <c r="H217" s="25"/>
      <c r="I217" s="26"/>
      <c r="J217" s="25"/>
      <c r="K217" s="26"/>
      <c r="L217" s="25"/>
      <c r="M217" s="26"/>
      <c r="N217" s="27"/>
    </row>
    <row r="218" spans="2:14" ht="14.4" thickBot="1">
      <c r="B218" s="19">
        <v>4</v>
      </c>
      <c r="C218" s="24"/>
      <c r="D218" s="25"/>
      <c r="E218" s="26"/>
      <c r="F218" s="25"/>
      <c r="G218" s="26"/>
      <c r="H218" s="25"/>
      <c r="I218" s="26"/>
      <c r="J218" s="25"/>
      <c r="K218" s="26"/>
      <c r="L218" s="25"/>
      <c r="M218" s="26"/>
      <c r="N218" s="27"/>
    </row>
    <row r="219" spans="2:14" ht="14.4" thickBot="1">
      <c r="B219" s="19">
        <v>5</v>
      </c>
      <c r="C219" s="24"/>
      <c r="D219" s="25"/>
      <c r="E219" s="26"/>
      <c r="F219" s="25"/>
      <c r="G219" s="26"/>
      <c r="H219" s="25"/>
      <c r="I219" s="26"/>
      <c r="J219" s="25"/>
      <c r="K219" s="26"/>
      <c r="L219" s="25"/>
      <c r="M219" s="26"/>
      <c r="N219" s="27"/>
    </row>
    <row r="220" spans="2:14" ht="14.4" thickBot="1">
      <c r="B220" s="19">
        <v>6</v>
      </c>
      <c r="C220" s="24"/>
      <c r="D220" s="25"/>
      <c r="E220" s="26"/>
      <c r="F220" s="25"/>
      <c r="G220" s="26"/>
      <c r="H220" s="25"/>
      <c r="I220" s="26"/>
      <c r="J220" s="25"/>
      <c r="K220" s="26"/>
      <c r="L220" s="25"/>
      <c r="M220" s="26"/>
      <c r="N220" s="27"/>
    </row>
    <row r="221" spans="2:14" ht="14.4" thickBot="1">
      <c r="B221" s="19">
        <v>7</v>
      </c>
      <c r="C221" s="24"/>
      <c r="D221" s="25"/>
      <c r="E221" s="26"/>
      <c r="F221" s="25"/>
      <c r="G221" s="26"/>
      <c r="H221" s="25"/>
      <c r="I221" s="26"/>
      <c r="J221" s="25"/>
      <c r="K221" s="26"/>
      <c r="L221" s="25"/>
      <c r="M221" s="26"/>
      <c r="N221" s="27"/>
    </row>
    <row r="222" spans="2:14" ht="14.4" thickBot="1">
      <c r="B222" s="19">
        <v>8</v>
      </c>
      <c r="C222" s="24"/>
      <c r="D222" s="25"/>
      <c r="E222" s="26"/>
      <c r="F222" s="25"/>
      <c r="G222" s="26"/>
      <c r="H222" s="25"/>
      <c r="I222" s="26"/>
      <c r="J222" s="25"/>
      <c r="K222" s="26"/>
      <c r="L222" s="25"/>
      <c r="M222" s="26"/>
      <c r="N222" s="27"/>
    </row>
    <row r="223" spans="2:14" ht="14.4" thickBot="1">
      <c r="B223" s="19">
        <v>9</v>
      </c>
      <c r="C223" s="24"/>
      <c r="D223" s="25"/>
      <c r="E223" s="26"/>
      <c r="F223" s="25"/>
      <c r="G223" s="26"/>
      <c r="H223" s="25"/>
      <c r="I223" s="26"/>
      <c r="J223" s="25"/>
      <c r="K223" s="26"/>
      <c r="L223" s="25"/>
      <c r="M223" s="26"/>
      <c r="N223" s="27"/>
    </row>
    <row r="224" spans="2:14" ht="14.4" thickBot="1">
      <c r="B224" s="19">
        <v>10</v>
      </c>
      <c r="C224" s="28"/>
      <c r="D224" s="29"/>
      <c r="E224" s="30"/>
      <c r="F224" s="29"/>
      <c r="G224" s="30"/>
      <c r="H224" s="29"/>
      <c r="I224" s="30"/>
      <c r="J224" s="29"/>
      <c r="K224" s="30"/>
      <c r="L224" s="29"/>
      <c r="M224" s="30"/>
      <c r="N224" s="31"/>
    </row>
    <row r="225" spans="2:14" ht="16.2" thickBot="1">
      <c r="B225" s="32" t="s">
        <v>19</v>
      </c>
      <c r="C225" s="33">
        <f t="shared" ref="C225:N225" si="30">SUM(C215:C224)</f>
        <v>0</v>
      </c>
      <c r="D225" s="34">
        <f t="shared" si="30"/>
        <v>0</v>
      </c>
      <c r="E225" s="34">
        <f t="shared" si="30"/>
        <v>0</v>
      </c>
      <c r="F225" s="34">
        <f t="shared" si="30"/>
        <v>0</v>
      </c>
      <c r="G225" s="34">
        <f t="shared" si="30"/>
        <v>0</v>
      </c>
      <c r="H225" s="34">
        <f t="shared" si="30"/>
        <v>0</v>
      </c>
      <c r="I225" s="34">
        <f t="shared" si="30"/>
        <v>0</v>
      </c>
      <c r="J225" s="34">
        <f t="shared" si="30"/>
        <v>0</v>
      </c>
      <c r="K225" s="34">
        <f t="shared" si="30"/>
        <v>0</v>
      </c>
      <c r="L225" s="34">
        <f t="shared" si="30"/>
        <v>0</v>
      </c>
      <c r="M225" s="34">
        <f t="shared" si="30"/>
        <v>0</v>
      </c>
      <c r="N225" s="35">
        <f t="shared" si="30"/>
        <v>0</v>
      </c>
    </row>
    <row r="226" spans="2:14" ht="14.4" thickBot="1">
      <c r="B226" s="19">
        <v>11</v>
      </c>
      <c r="C226" s="20"/>
      <c r="D226" s="21"/>
      <c r="E226" s="22"/>
      <c r="F226" s="21"/>
      <c r="G226" s="22"/>
      <c r="H226" s="21"/>
      <c r="I226" s="22"/>
      <c r="J226" s="21"/>
      <c r="K226" s="22"/>
      <c r="L226" s="21"/>
      <c r="M226" s="22"/>
      <c r="N226" s="23"/>
    </row>
    <row r="227" spans="2:14" ht="14.4" thickBot="1">
      <c r="B227" s="19">
        <v>12</v>
      </c>
      <c r="C227" s="24"/>
      <c r="D227" s="25"/>
      <c r="E227" s="26"/>
      <c r="F227" s="25"/>
      <c r="G227" s="26"/>
      <c r="H227" s="25"/>
      <c r="I227" s="26"/>
      <c r="J227" s="25"/>
      <c r="K227" s="26"/>
      <c r="L227" s="25"/>
      <c r="M227" s="26"/>
      <c r="N227" s="27"/>
    </row>
    <row r="228" spans="2:14" ht="14.4" thickBot="1">
      <c r="B228" s="19">
        <v>13</v>
      </c>
      <c r="C228" s="24"/>
      <c r="D228" s="25"/>
      <c r="E228" s="26"/>
      <c r="F228" s="25"/>
      <c r="G228" s="26"/>
      <c r="H228" s="25"/>
      <c r="I228" s="26"/>
      <c r="J228" s="25"/>
      <c r="K228" s="26"/>
      <c r="L228" s="25"/>
      <c r="M228" s="26"/>
      <c r="N228" s="27"/>
    </row>
    <row r="229" spans="2:14" ht="14.4" thickBot="1">
      <c r="B229" s="19">
        <v>14</v>
      </c>
      <c r="C229" s="24"/>
      <c r="D229" s="25"/>
      <c r="E229" s="26"/>
      <c r="F229" s="25"/>
      <c r="G229" s="26"/>
      <c r="H229" s="25"/>
      <c r="I229" s="26"/>
      <c r="J229" s="25"/>
      <c r="K229" s="26"/>
      <c r="L229" s="25"/>
      <c r="M229" s="26"/>
      <c r="N229" s="27"/>
    </row>
    <row r="230" spans="2:14" ht="14.4" thickBot="1">
      <c r="B230" s="19">
        <v>15</v>
      </c>
      <c r="C230" s="24"/>
      <c r="D230" s="25"/>
      <c r="E230" s="26"/>
      <c r="F230" s="25"/>
      <c r="G230" s="26"/>
      <c r="H230" s="25"/>
      <c r="I230" s="26"/>
      <c r="J230" s="25"/>
      <c r="K230" s="26"/>
      <c r="L230" s="25"/>
      <c r="M230" s="26"/>
      <c r="N230" s="27"/>
    </row>
    <row r="231" spans="2:14" ht="14.4" thickBot="1">
      <c r="B231" s="19">
        <v>16</v>
      </c>
      <c r="C231" s="24"/>
      <c r="D231" s="25"/>
      <c r="E231" s="26"/>
      <c r="F231" s="25"/>
      <c r="G231" s="26"/>
      <c r="H231" s="25"/>
      <c r="I231" s="26"/>
      <c r="J231" s="25"/>
      <c r="K231" s="26"/>
      <c r="L231" s="25"/>
      <c r="M231" s="26"/>
      <c r="N231" s="27"/>
    </row>
    <row r="232" spans="2:14" ht="14.4" thickBot="1">
      <c r="B232" s="19">
        <v>17</v>
      </c>
      <c r="C232" s="24"/>
      <c r="D232" s="25"/>
      <c r="E232" s="26"/>
      <c r="F232" s="25"/>
      <c r="G232" s="26"/>
      <c r="H232" s="25"/>
      <c r="I232" s="26"/>
      <c r="J232" s="25"/>
      <c r="K232" s="26"/>
      <c r="L232" s="25"/>
      <c r="M232" s="26"/>
      <c r="N232" s="27"/>
    </row>
    <row r="233" spans="2:14" ht="14.4" thickBot="1">
      <c r="B233" s="19">
        <v>18</v>
      </c>
      <c r="C233" s="24"/>
      <c r="D233" s="25"/>
      <c r="E233" s="26"/>
      <c r="F233" s="25"/>
      <c r="G233" s="26"/>
      <c r="H233" s="25"/>
      <c r="I233" s="26"/>
      <c r="J233" s="25"/>
      <c r="K233" s="26"/>
      <c r="L233" s="25"/>
      <c r="M233" s="26"/>
      <c r="N233" s="27"/>
    </row>
    <row r="234" spans="2:14" ht="14.4" thickBot="1">
      <c r="B234" s="19">
        <v>19</v>
      </c>
      <c r="C234" s="24"/>
      <c r="D234" s="25"/>
      <c r="E234" s="26"/>
      <c r="F234" s="25"/>
      <c r="G234" s="26"/>
      <c r="H234" s="25"/>
      <c r="I234" s="26"/>
      <c r="J234" s="25"/>
      <c r="K234" s="26"/>
      <c r="L234" s="25"/>
      <c r="M234" s="26"/>
      <c r="N234" s="27"/>
    </row>
    <row r="235" spans="2:14" ht="14.4" thickBot="1">
      <c r="B235" s="19">
        <v>20</v>
      </c>
      <c r="C235" s="28"/>
      <c r="D235" s="29"/>
      <c r="E235" s="30"/>
      <c r="F235" s="29"/>
      <c r="G235" s="30"/>
      <c r="H235" s="29"/>
      <c r="I235" s="30"/>
      <c r="J235" s="29"/>
      <c r="K235" s="30"/>
      <c r="L235" s="29"/>
      <c r="M235" s="30"/>
      <c r="N235" s="31"/>
    </row>
    <row r="236" spans="2:14" ht="16.2" thickBot="1">
      <c r="B236" s="32" t="s">
        <v>19</v>
      </c>
      <c r="C236" s="33">
        <f t="shared" ref="C236:N236" si="31">SUM(C226:C235)</f>
        <v>0</v>
      </c>
      <c r="D236" s="34">
        <f t="shared" si="31"/>
        <v>0</v>
      </c>
      <c r="E236" s="34">
        <f t="shared" si="31"/>
        <v>0</v>
      </c>
      <c r="F236" s="34">
        <f t="shared" si="31"/>
        <v>0</v>
      </c>
      <c r="G236" s="34">
        <f t="shared" si="31"/>
        <v>0</v>
      </c>
      <c r="H236" s="34">
        <f t="shared" si="31"/>
        <v>0</v>
      </c>
      <c r="I236" s="34">
        <f t="shared" si="31"/>
        <v>0</v>
      </c>
      <c r="J236" s="34">
        <f t="shared" si="31"/>
        <v>0</v>
      </c>
      <c r="K236" s="34">
        <f t="shared" si="31"/>
        <v>0</v>
      </c>
      <c r="L236" s="34">
        <f t="shared" si="31"/>
        <v>0</v>
      </c>
      <c r="M236" s="34">
        <f t="shared" si="31"/>
        <v>0</v>
      </c>
      <c r="N236" s="35">
        <f t="shared" si="31"/>
        <v>0</v>
      </c>
    </row>
    <row r="237" spans="2:14" ht="14.4" thickBot="1">
      <c r="B237" s="19">
        <v>21</v>
      </c>
      <c r="C237" s="20"/>
      <c r="D237" s="21"/>
      <c r="E237" s="22"/>
      <c r="F237" s="21"/>
      <c r="G237" s="22"/>
      <c r="H237" s="21"/>
      <c r="I237" s="22"/>
      <c r="J237" s="21"/>
      <c r="K237" s="22"/>
      <c r="L237" s="21"/>
      <c r="M237" s="22"/>
      <c r="N237" s="23"/>
    </row>
    <row r="238" spans="2:14" ht="14.4" thickBot="1">
      <c r="B238" s="19">
        <v>22</v>
      </c>
      <c r="C238" s="24"/>
      <c r="D238" s="25"/>
      <c r="E238" s="26"/>
      <c r="F238" s="25"/>
      <c r="G238" s="26"/>
      <c r="H238" s="25"/>
      <c r="I238" s="26"/>
      <c r="J238" s="25"/>
      <c r="K238" s="26"/>
      <c r="L238" s="25"/>
      <c r="M238" s="26"/>
      <c r="N238" s="27"/>
    </row>
    <row r="239" spans="2:14" ht="14.4" thickBot="1">
      <c r="B239" s="19">
        <v>23</v>
      </c>
      <c r="C239" s="24"/>
      <c r="D239" s="25"/>
      <c r="E239" s="26"/>
      <c r="F239" s="25"/>
      <c r="G239" s="26"/>
      <c r="H239" s="25"/>
      <c r="I239" s="26"/>
      <c r="J239" s="25"/>
      <c r="K239" s="26"/>
      <c r="L239" s="25"/>
      <c r="M239" s="26"/>
      <c r="N239" s="27"/>
    </row>
    <row r="240" spans="2:14" ht="14.4" thickBot="1">
      <c r="B240" s="19">
        <v>24</v>
      </c>
      <c r="C240" s="24"/>
      <c r="D240" s="25"/>
      <c r="E240" s="26"/>
      <c r="F240" s="25"/>
      <c r="G240" s="26"/>
      <c r="H240" s="25"/>
      <c r="I240" s="26"/>
      <c r="J240" s="25"/>
      <c r="K240" s="26"/>
      <c r="L240" s="25"/>
      <c r="M240" s="26"/>
      <c r="N240" s="27"/>
    </row>
    <row r="241" spans="2:14" ht="14.4" thickBot="1">
      <c r="B241" s="19">
        <v>25</v>
      </c>
      <c r="C241" s="24"/>
      <c r="D241" s="25"/>
      <c r="E241" s="26"/>
      <c r="F241" s="25"/>
      <c r="G241" s="26"/>
      <c r="H241" s="25"/>
      <c r="I241" s="26"/>
      <c r="J241" s="25"/>
      <c r="K241" s="26"/>
      <c r="L241" s="25"/>
      <c r="M241" s="26"/>
      <c r="N241" s="27"/>
    </row>
    <row r="242" spans="2:14" ht="14.4" thickBot="1">
      <c r="B242" s="19">
        <v>26</v>
      </c>
      <c r="C242" s="24"/>
      <c r="D242" s="25"/>
      <c r="E242" s="26"/>
      <c r="F242" s="25"/>
      <c r="G242" s="26"/>
      <c r="H242" s="25"/>
      <c r="I242" s="26"/>
      <c r="J242" s="25"/>
      <c r="K242" s="26"/>
      <c r="L242" s="25"/>
      <c r="M242" s="26"/>
      <c r="N242" s="27"/>
    </row>
    <row r="243" spans="2:14" ht="14.4" thickBot="1">
      <c r="B243" s="19">
        <v>27</v>
      </c>
      <c r="C243" s="24"/>
      <c r="D243" s="25"/>
      <c r="E243" s="26"/>
      <c r="F243" s="25"/>
      <c r="G243" s="26"/>
      <c r="H243" s="25"/>
      <c r="I243" s="26"/>
      <c r="J243" s="25"/>
      <c r="K243" s="26"/>
      <c r="L243" s="25"/>
      <c r="M243" s="26"/>
      <c r="N243" s="27"/>
    </row>
    <row r="244" spans="2:14" ht="14.4" thickBot="1">
      <c r="B244" s="19">
        <v>28</v>
      </c>
      <c r="C244" s="24"/>
      <c r="D244" s="25"/>
      <c r="E244" s="26"/>
      <c r="F244" s="25"/>
      <c r="G244" s="26"/>
      <c r="H244" s="25"/>
      <c r="I244" s="26"/>
      <c r="J244" s="25"/>
      <c r="K244" s="26"/>
      <c r="L244" s="25"/>
      <c r="M244" s="26"/>
      <c r="N244" s="27"/>
    </row>
    <row r="245" spans="2:14" ht="14.4" thickBot="1">
      <c r="B245" s="19">
        <v>29</v>
      </c>
      <c r="C245" s="24"/>
      <c r="D245" s="25"/>
      <c r="E245" s="26"/>
      <c r="F245" s="25"/>
      <c r="G245" s="26"/>
      <c r="H245" s="25"/>
      <c r="I245" s="26"/>
      <c r="J245" s="25"/>
      <c r="K245" s="26"/>
      <c r="L245" s="25"/>
      <c r="M245" s="26"/>
      <c r="N245" s="27"/>
    </row>
    <row r="246" spans="2:14" ht="14.4" thickBot="1">
      <c r="B246" s="19">
        <v>30</v>
      </c>
      <c r="C246" s="28"/>
      <c r="D246" s="29"/>
      <c r="E246" s="30"/>
      <c r="F246" s="29"/>
      <c r="G246" s="30"/>
      <c r="H246" s="29"/>
      <c r="I246" s="30"/>
      <c r="J246" s="29"/>
      <c r="K246" s="30"/>
      <c r="L246" s="29"/>
      <c r="M246" s="30"/>
      <c r="N246" s="31"/>
    </row>
    <row r="247" spans="2:14" ht="16.2" thickBot="1">
      <c r="B247" s="32" t="s">
        <v>19</v>
      </c>
      <c r="C247" s="36">
        <f t="shared" ref="C247:N247" si="32">SUM(C237:C246)</f>
        <v>0</v>
      </c>
      <c r="D247" s="37">
        <f t="shared" si="32"/>
        <v>0</v>
      </c>
      <c r="E247" s="37">
        <f t="shared" si="32"/>
        <v>0</v>
      </c>
      <c r="F247" s="37">
        <f t="shared" si="32"/>
        <v>0</v>
      </c>
      <c r="G247" s="37">
        <f t="shared" si="32"/>
        <v>0</v>
      </c>
      <c r="H247" s="37">
        <f t="shared" si="32"/>
        <v>0</v>
      </c>
      <c r="I247" s="37">
        <f t="shared" si="32"/>
        <v>0</v>
      </c>
      <c r="J247" s="37">
        <f t="shared" si="32"/>
        <v>0</v>
      </c>
      <c r="K247" s="37">
        <f t="shared" si="32"/>
        <v>0</v>
      </c>
      <c r="L247" s="37">
        <f t="shared" si="32"/>
        <v>0</v>
      </c>
      <c r="M247" s="37">
        <f t="shared" si="32"/>
        <v>0</v>
      </c>
      <c r="N247" s="38">
        <f t="shared" si="32"/>
        <v>0</v>
      </c>
    </row>
    <row r="248" spans="2:14" ht="16.2" thickBot="1">
      <c r="B248" s="39" t="s">
        <v>20</v>
      </c>
      <c r="C248" s="40"/>
      <c r="D248" s="41">
        <f t="shared" ref="D248:N248" si="33">ROUND(C251,9)</f>
        <v>0</v>
      </c>
      <c r="E248" s="41">
        <f t="shared" si="33"/>
        <v>0</v>
      </c>
      <c r="F248" s="41">
        <f t="shared" si="33"/>
        <v>0</v>
      </c>
      <c r="G248" s="41">
        <f t="shared" si="33"/>
        <v>0</v>
      </c>
      <c r="H248" s="41">
        <f t="shared" si="33"/>
        <v>0</v>
      </c>
      <c r="I248" s="41">
        <f t="shared" si="33"/>
        <v>0</v>
      </c>
      <c r="J248" s="41">
        <f t="shared" si="33"/>
        <v>0</v>
      </c>
      <c r="K248" s="41">
        <f t="shared" si="33"/>
        <v>0</v>
      </c>
      <c r="L248" s="41">
        <f t="shared" si="33"/>
        <v>0</v>
      </c>
      <c r="M248" s="41">
        <f t="shared" si="33"/>
        <v>0</v>
      </c>
      <c r="N248" s="42">
        <f t="shared" si="33"/>
        <v>0</v>
      </c>
    </row>
    <row r="249" spans="2:14" ht="16.2" thickBot="1">
      <c r="B249" s="39" t="s">
        <v>21</v>
      </c>
      <c r="C249" s="44">
        <v>0</v>
      </c>
      <c r="D249" s="45">
        <v>0</v>
      </c>
      <c r="E249" s="45">
        <v>0</v>
      </c>
      <c r="F249" s="45">
        <v>0</v>
      </c>
      <c r="G249" s="45">
        <v>0</v>
      </c>
      <c r="H249" s="45">
        <v>0</v>
      </c>
      <c r="I249" s="45">
        <v>0</v>
      </c>
      <c r="J249" s="45">
        <v>0</v>
      </c>
      <c r="K249" s="45">
        <v>0</v>
      </c>
      <c r="L249" s="45">
        <v>0</v>
      </c>
      <c r="M249" s="45">
        <v>0</v>
      </c>
      <c r="N249" s="46">
        <v>0</v>
      </c>
    </row>
    <row r="250" spans="2:14" ht="16.2" thickBot="1">
      <c r="B250" s="39" t="s">
        <v>22</v>
      </c>
      <c r="C250" s="47">
        <f t="shared" ref="C250:N250" si="34">SUM(C225,C236,C247)</f>
        <v>0</v>
      </c>
      <c r="D250" s="48">
        <f t="shared" si="34"/>
        <v>0</v>
      </c>
      <c r="E250" s="48">
        <f t="shared" si="34"/>
        <v>0</v>
      </c>
      <c r="F250" s="48">
        <f t="shared" si="34"/>
        <v>0</v>
      </c>
      <c r="G250" s="48">
        <f t="shared" si="34"/>
        <v>0</v>
      </c>
      <c r="H250" s="48">
        <f t="shared" si="34"/>
        <v>0</v>
      </c>
      <c r="I250" s="48">
        <f t="shared" si="34"/>
        <v>0</v>
      </c>
      <c r="J250" s="48">
        <f t="shared" si="34"/>
        <v>0</v>
      </c>
      <c r="K250" s="48">
        <f t="shared" si="34"/>
        <v>0</v>
      </c>
      <c r="L250" s="48">
        <f t="shared" si="34"/>
        <v>0</v>
      </c>
      <c r="M250" s="48">
        <f t="shared" si="34"/>
        <v>0</v>
      </c>
      <c r="N250" s="49">
        <f t="shared" si="34"/>
        <v>0</v>
      </c>
    </row>
    <row r="251" spans="2:14" ht="16.2" thickBot="1">
      <c r="B251" s="50" t="s">
        <v>23</v>
      </c>
      <c r="C251" s="51">
        <f t="shared" ref="C251:N251" si="35">C248+C249-C250</f>
        <v>0</v>
      </c>
      <c r="D251" s="52">
        <f t="shared" si="35"/>
        <v>0</v>
      </c>
      <c r="E251" s="52">
        <f t="shared" si="35"/>
        <v>0</v>
      </c>
      <c r="F251" s="52">
        <f t="shared" si="35"/>
        <v>0</v>
      </c>
      <c r="G251" s="52">
        <f t="shared" si="35"/>
        <v>0</v>
      </c>
      <c r="H251" s="52">
        <f t="shared" si="35"/>
        <v>0</v>
      </c>
      <c r="I251" s="52">
        <f t="shared" si="35"/>
        <v>0</v>
      </c>
      <c r="J251" s="52">
        <f t="shared" si="35"/>
        <v>0</v>
      </c>
      <c r="K251" s="52">
        <f t="shared" si="35"/>
        <v>0</v>
      </c>
      <c r="L251" s="52">
        <f t="shared" si="35"/>
        <v>0</v>
      </c>
      <c r="M251" s="52">
        <f t="shared" si="35"/>
        <v>0</v>
      </c>
      <c r="N251" s="53">
        <f t="shared" si="35"/>
        <v>0</v>
      </c>
    </row>
    <row r="252" spans="2:14" ht="13.8" thickTop="1"/>
    <row r="253" spans="2:14" ht="16.5" customHeight="1" thickBot="1">
      <c r="B253" s="105">
        <f ca="1">NOW()</f>
        <v>41710.291470833334</v>
      </c>
      <c r="C253" s="105"/>
      <c r="D253" s="105"/>
      <c r="E253" s="1"/>
      <c r="F253" s="1"/>
      <c r="G253" s="2"/>
      <c r="H253" s="3"/>
      <c r="I253" s="2"/>
      <c r="J253" s="1"/>
      <c r="K253" s="1"/>
      <c r="L253" s="1"/>
      <c r="M253" s="1"/>
      <c r="N253" s="4"/>
    </row>
    <row r="254" spans="2:14" ht="33.75" customHeight="1" thickTop="1">
      <c r="B254" s="6" t="s">
        <v>0</v>
      </c>
      <c r="C254" s="106">
        <v>545021160</v>
      </c>
      <c r="D254" s="107"/>
      <c r="E254" s="108" t="s">
        <v>39</v>
      </c>
      <c r="F254" s="109"/>
      <c r="G254" s="109"/>
      <c r="H254" s="109"/>
      <c r="I254" s="110"/>
      <c r="J254" s="7" t="s">
        <v>35</v>
      </c>
      <c r="K254" s="8" t="s">
        <v>1</v>
      </c>
      <c r="L254" s="96">
        <v>39630</v>
      </c>
      <c r="M254" s="97"/>
      <c r="N254" s="98">
        <v>7</v>
      </c>
    </row>
    <row r="255" spans="2:14" ht="16.2" thickBot="1">
      <c r="B255" s="100" t="s">
        <v>2</v>
      </c>
      <c r="C255" s="101"/>
      <c r="D255" s="102"/>
      <c r="E255" s="10">
        <f>AVERAGE(C292:N292)</f>
        <v>0</v>
      </c>
      <c r="F255" s="103" t="s">
        <v>3</v>
      </c>
      <c r="G255" s="101"/>
      <c r="H255" s="102"/>
      <c r="I255" s="104">
        <f>C290+C291-C292+D291-D292+E291-E292+F291-F292+G291-G292+H291-H292+I291-I292+J291-J292+K291-K292+L291-L292+M291-M292+N291-N292</f>
        <v>0</v>
      </c>
      <c r="J255" s="104"/>
      <c r="K255" s="11" t="s">
        <v>4</v>
      </c>
      <c r="L255" s="12">
        <f ca="1">DAYS360(B253,L254,TRUE)</f>
        <v>-2051</v>
      </c>
      <c r="M255" s="13" t="s">
        <v>5</v>
      </c>
      <c r="N255" s="99"/>
    </row>
    <row r="256" spans="2:14" ht="16.8" thickTop="1" thickBot="1">
      <c r="B256" s="15" t="s">
        <v>6</v>
      </c>
      <c r="C256" s="16" t="s">
        <v>7</v>
      </c>
      <c r="D256" s="17" t="s">
        <v>8</v>
      </c>
      <c r="E256" s="17" t="s">
        <v>9</v>
      </c>
      <c r="F256" s="17" t="s">
        <v>10</v>
      </c>
      <c r="G256" s="17" t="s">
        <v>11</v>
      </c>
      <c r="H256" s="17" t="s">
        <v>12</v>
      </c>
      <c r="I256" s="17" t="s">
        <v>13</v>
      </c>
      <c r="J256" s="17" t="s">
        <v>14</v>
      </c>
      <c r="K256" s="17" t="s">
        <v>15</v>
      </c>
      <c r="L256" s="17" t="s">
        <v>16</v>
      </c>
      <c r="M256" s="17" t="s">
        <v>17</v>
      </c>
      <c r="N256" s="18" t="s">
        <v>18</v>
      </c>
    </row>
    <row r="257" spans="2:14" ht="14.4" thickBot="1">
      <c r="B257" s="19">
        <v>1</v>
      </c>
      <c r="C257" s="20"/>
      <c r="D257" s="21"/>
      <c r="E257" s="22"/>
      <c r="F257" s="21"/>
      <c r="G257" s="22"/>
      <c r="H257" s="21"/>
      <c r="I257" s="22"/>
      <c r="J257" s="21"/>
      <c r="K257" s="22"/>
      <c r="L257" s="21"/>
      <c r="M257" s="22"/>
      <c r="N257" s="23"/>
    </row>
    <row r="258" spans="2:14" ht="14.4" thickBot="1">
      <c r="B258" s="19">
        <v>2</v>
      </c>
      <c r="C258" s="24"/>
      <c r="D258" s="25"/>
      <c r="E258" s="26"/>
      <c r="F258" s="25"/>
      <c r="G258" s="26"/>
      <c r="H258" s="25"/>
      <c r="I258" s="26"/>
      <c r="J258" s="25"/>
      <c r="K258" s="26"/>
      <c r="L258" s="25"/>
      <c r="M258" s="26"/>
      <c r="N258" s="27"/>
    </row>
    <row r="259" spans="2:14" ht="14.4" thickBot="1">
      <c r="B259" s="19">
        <v>3</v>
      </c>
      <c r="C259" s="24"/>
      <c r="D259" s="25"/>
      <c r="E259" s="26"/>
      <c r="F259" s="25"/>
      <c r="G259" s="26"/>
      <c r="H259" s="25"/>
      <c r="I259" s="26"/>
      <c r="J259" s="25"/>
      <c r="K259" s="26"/>
      <c r="L259" s="25"/>
      <c r="M259" s="26"/>
      <c r="N259" s="27"/>
    </row>
    <row r="260" spans="2:14" ht="14.4" thickBot="1">
      <c r="B260" s="19">
        <v>4</v>
      </c>
      <c r="C260" s="24"/>
      <c r="D260" s="25"/>
      <c r="E260" s="26"/>
      <c r="F260" s="25"/>
      <c r="G260" s="26"/>
      <c r="H260" s="25"/>
      <c r="I260" s="26"/>
      <c r="J260" s="25"/>
      <c r="K260" s="26"/>
      <c r="L260" s="25"/>
      <c r="M260" s="26"/>
      <c r="N260" s="27"/>
    </row>
    <row r="261" spans="2:14" ht="14.4" thickBot="1">
      <c r="B261" s="19">
        <v>5</v>
      </c>
      <c r="C261" s="24"/>
      <c r="D261" s="25"/>
      <c r="E261" s="26"/>
      <c r="F261" s="25"/>
      <c r="G261" s="26"/>
      <c r="H261" s="25"/>
      <c r="I261" s="26"/>
      <c r="J261" s="25"/>
      <c r="K261" s="26"/>
      <c r="L261" s="25"/>
      <c r="M261" s="26"/>
      <c r="N261" s="27"/>
    </row>
    <row r="262" spans="2:14" ht="14.4" thickBot="1">
      <c r="B262" s="19">
        <v>6</v>
      </c>
      <c r="C262" s="24"/>
      <c r="D262" s="25"/>
      <c r="E262" s="26"/>
      <c r="F262" s="25"/>
      <c r="G262" s="26"/>
      <c r="H262" s="25"/>
      <c r="I262" s="26"/>
      <c r="J262" s="25"/>
      <c r="K262" s="26"/>
      <c r="L262" s="25"/>
      <c r="M262" s="26"/>
      <c r="N262" s="27"/>
    </row>
    <row r="263" spans="2:14" ht="14.4" thickBot="1">
      <c r="B263" s="19">
        <v>7</v>
      </c>
      <c r="C263" s="24"/>
      <c r="D263" s="25"/>
      <c r="E263" s="26"/>
      <c r="F263" s="25"/>
      <c r="G263" s="26"/>
      <c r="H263" s="25"/>
      <c r="I263" s="26"/>
      <c r="J263" s="25"/>
      <c r="K263" s="26"/>
      <c r="L263" s="25"/>
      <c r="M263" s="26"/>
      <c r="N263" s="27"/>
    </row>
    <row r="264" spans="2:14" ht="14.4" thickBot="1">
      <c r="B264" s="19">
        <v>8</v>
      </c>
      <c r="C264" s="24"/>
      <c r="D264" s="25"/>
      <c r="E264" s="26"/>
      <c r="F264" s="25"/>
      <c r="G264" s="26"/>
      <c r="H264" s="25"/>
      <c r="I264" s="26"/>
      <c r="J264" s="25"/>
      <c r="K264" s="26"/>
      <c r="L264" s="25"/>
      <c r="M264" s="26"/>
      <c r="N264" s="27"/>
    </row>
    <row r="265" spans="2:14" ht="14.4" thickBot="1">
      <c r="B265" s="19">
        <v>9</v>
      </c>
      <c r="C265" s="24"/>
      <c r="D265" s="25"/>
      <c r="E265" s="26"/>
      <c r="F265" s="25"/>
      <c r="G265" s="26"/>
      <c r="H265" s="25"/>
      <c r="I265" s="26"/>
      <c r="J265" s="25"/>
      <c r="K265" s="26"/>
      <c r="L265" s="25"/>
      <c r="M265" s="26"/>
      <c r="N265" s="27"/>
    </row>
    <row r="266" spans="2:14" ht="14.4" thickBot="1">
      <c r="B266" s="19">
        <v>10</v>
      </c>
      <c r="C266" s="28"/>
      <c r="D266" s="29"/>
      <c r="E266" s="30"/>
      <c r="F266" s="29"/>
      <c r="G266" s="30"/>
      <c r="H266" s="29"/>
      <c r="I266" s="30"/>
      <c r="J266" s="29"/>
      <c r="K266" s="30"/>
      <c r="L266" s="29"/>
      <c r="M266" s="30"/>
      <c r="N266" s="31"/>
    </row>
    <row r="267" spans="2:14" ht="16.2" thickBot="1">
      <c r="B267" s="32" t="s">
        <v>19</v>
      </c>
      <c r="C267" s="33">
        <f t="shared" ref="C267:N267" si="36">SUM(C257:C266)</f>
        <v>0</v>
      </c>
      <c r="D267" s="34">
        <f t="shared" si="36"/>
        <v>0</v>
      </c>
      <c r="E267" s="34">
        <f t="shared" si="36"/>
        <v>0</v>
      </c>
      <c r="F267" s="34">
        <f t="shared" si="36"/>
        <v>0</v>
      </c>
      <c r="G267" s="34">
        <f t="shared" si="36"/>
        <v>0</v>
      </c>
      <c r="H267" s="34">
        <f t="shared" si="36"/>
        <v>0</v>
      </c>
      <c r="I267" s="34">
        <f t="shared" si="36"/>
        <v>0</v>
      </c>
      <c r="J267" s="34">
        <f t="shared" si="36"/>
        <v>0</v>
      </c>
      <c r="K267" s="34">
        <f t="shared" si="36"/>
        <v>0</v>
      </c>
      <c r="L267" s="34">
        <f t="shared" si="36"/>
        <v>0</v>
      </c>
      <c r="M267" s="34">
        <f t="shared" si="36"/>
        <v>0</v>
      </c>
      <c r="N267" s="35">
        <f t="shared" si="36"/>
        <v>0</v>
      </c>
    </row>
    <row r="268" spans="2:14" ht="14.4" thickBot="1">
      <c r="B268" s="19">
        <v>11</v>
      </c>
      <c r="C268" s="20"/>
      <c r="D268" s="21"/>
      <c r="E268" s="22"/>
      <c r="F268" s="21"/>
      <c r="G268" s="22"/>
      <c r="H268" s="21"/>
      <c r="I268" s="22"/>
      <c r="J268" s="21"/>
      <c r="K268" s="22"/>
      <c r="L268" s="21"/>
      <c r="M268" s="22"/>
      <c r="N268" s="23"/>
    </row>
    <row r="269" spans="2:14" ht="14.4" thickBot="1">
      <c r="B269" s="19">
        <v>12</v>
      </c>
      <c r="C269" s="24"/>
      <c r="D269" s="25"/>
      <c r="E269" s="26"/>
      <c r="F269" s="25"/>
      <c r="G269" s="26"/>
      <c r="H269" s="25"/>
      <c r="I269" s="26"/>
      <c r="J269" s="25"/>
      <c r="K269" s="26"/>
      <c r="L269" s="25"/>
      <c r="M269" s="26"/>
      <c r="N269" s="27"/>
    </row>
    <row r="270" spans="2:14" ht="14.4" thickBot="1">
      <c r="B270" s="19">
        <v>13</v>
      </c>
      <c r="C270" s="24"/>
      <c r="D270" s="25"/>
      <c r="E270" s="26"/>
      <c r="F270" s="25"/>
      <c r="G270" s="26"/>
      <c r="H270" s="25"/>
      <c r="I270" s="26"/>
      <c r="J270" s="25"/>
      <c r="K270" s="26"/>
      <c r="L270" s="25"/>
      <c r="M270" s="26"/>
      <c r="N270" s="27"/>
    </row>
    <row r="271" spans="2:14" ht="14.4" thickBot="1">
      <c r="B271" s="19">
        <v>14</v>
      </c>
      <c r="C271" s="24"/>
      <c r="D271" s="25"/>
      <c r="E271" s="26"/>
      <c r="F271" s="25"/>
      <c r="G271" s="26"/>
      <c r="H271" s="25"/>
      <c r="I271" s="26"/>
      <c r="J271" s="25"/>
      <c r="K271" s="26"/>
      <c r="L271" s="25"/>
      <c r="M271" s="26"/>
      <c r="N271" s="27"/>
    </row>
    <row r="272" spans="2:14" ht="14.4" thickBot="1">
      <c r="B272" s="19">
        <v>15</v>
      </c>
      <c r="C272" s="24"/>
      <c r="D272" s="25"/>
      <c r="E272" s="26"/>
      <c r="F272" s="25"/>
      <c r="G272" s="26"/>
      <c r="H272" s="25"/>
      <c r="I272" s="26"/>
      <c r="J272" s="25"/>
      <c r="K272" s="26"/>
      <c r="L272" s="25"/>
      <c r="M272" s="26"/>
      <c r="N272" s="27"/>
    </row>
    <row r="273" spans="2:14" ht="14.4" thickBot="1">
      <c r="B273" s="19">
        <v>16</v>
      </c>
      <c r="C273" s="24"/>
      <c r="D273" s="25"/>
      <c r="E273" s="26"/>
      <c r="F273" s="25"/>
      <c r="G273" s="26"/>
      <c r="H273" s="25"/>
      <c r="I273" s="26"/>
      <c r="J273" s="25"/>
      <c r="K273" s="26"/>
      <c r="L273" s="25"/>
      <c r="M273" s="26"/>
      <c r="N273" s="27"/>
    </row>
    <row r="274" spans="2:14" ht="14.4" thickBot="1">
      <c r="B274" s="19">
        <v>17</v>
      </c>
      <c r="C274" s="24"/>
      <c r="D274" s="25"/>
      <c r="E274" s="26"/>
      <c r="F274" s="25"/>
      <c r="G274" s="26"/>
      <c r="H274" s="25"/>
      <c r="I274" s="26"/>
      <c r="J274" s="25"/>
      <c r="K274" s="26"/>
      <c r="L274" s="25"/>
      <c r="M274" s="26"/>
      <c r="N274" s="27"/>
    </row>
    <row r="275" spans="2:14" ht="14.4" thickBot="1">
      <c r="B275" s="19">
        <v>18</v>
      </c>
      <c r="C275" s="24"/>
      <c r="D275" s="25"/>
      <c r="E275" s="26"/>
      <c r="F275" s="25"/>
      <c r="G275" s="26"/>
      <c r="H275" s="25"/>
      <c r="I275" s="26"/>
      <c r="J275" s="25"/>
      <c r="K275" s="26"/>
      <c r="L275" s="25"/>
      <c r="M275" s="26"/>
      <c r="N275" s="27"/>
    </row>
    <row r="276" spans="2:14" ht="14.4" thickBot="1">
      <c r="B276" s="19">
        <v>19</v>
      </c>
      <c r="C276" s="24"/>
      <c r="D276" s="25"/>
      <c r="E276" s="26"/>
      <c r="F276" s="25"/>
      <c r="G276" s="26"/>
      <c r="H276" s="25"/>
      <c r="I276" s="26"/>
      <c r="J276" s="25"/>
      <c r="K276" s="26"/>
      <c r="L276" s="25"/>
      <c r="M276" s="26"/>
      <c r="N276" s="27"/>
    </row>
    <row r="277" spans="2:14" ht="14.4" thickBot="1">
      <c r="B277" s="19">
        <v>20</v>
      </c>
      <c r="C277" s="28"/>
      <c r="D277" s="29"/>
      <c r="E277" s="30"/>
      <c r="F277" s="29"/>
      <c r="G277" s="30"/>
      <c r="H277" s="29"/>
      <c r="I277" s="30"/>
      <c r="J277" s="29"/>
      <c r="K277" s="30"/>
      <c r="L277" s="29"/>
      <c r="M277" s="30"/>
      <c r="N277" s="31"/>
    </row>
    <row r="278" spans="2:14" ht="16.2" thickBot="1">
      <c r="B278" s="32" t="s">
        <v>19</v>
      </c>
      <c r="C278" s="33">
        <f t="shared" ref="C278:N278" si="37">SUM(C268:C277)</f>
        <v>0</v>
      </c>
      <c r="D278" s="34">
        <f t="shared" si="37"/>
        <v>0</v>
      </c>
      <c r="E278" s="34">
        <f t="shared" si="37"/>
        <v>0</v>
      </c>
      <c r="F278" s="34">
        <f t="shared" si="37"/>
        <v>0</v>
      </c>
      <c r="G278" s="34">
        <f t="shared" si="37"/>
        <v>0</v>
      </c>
      <c r="H278" s="34">
        <f t="shared" si="37"/>
        <v>0</v>
      </c>
      <c r="I278" s="34">
        <f t="shared" si="37"/>
        <v>0</v>
      </c>
      <c r="J278" s="34">
        <f t="shared" si="37"/>
        <v>0</v>
      </c>
      <c r="K278" s="34">
        <f t="shared" si="37"/>
        <v>0</v>
      </c>
      <c r="L278" s="34">
        <f t="shared" si="37"/>
        <v>0</v>
      </c>
      <c r="M278" s="34">
        <f t="shared" si="37"/>
        <v>0</v>
      </c>
      <c r="N278" s="35">
        <f t="shared" si="37"/>
        <v>0</v>
      </c>
    </row>
    <row r="279" spans="2:14" ht="14.4" thickBot="1">
      <c r="B279" s="19">
        <v>21</v>
      </c>
      <c r="C279" s="20"/>
      <c r="D279" s="21"/>
      <c r="E279" s="22"/>
      <c r="F279" s="21"/>
      <c r="G279" s="22"/>
      <c r="H279" s="21"/>
      <c r="I279" s="22"/>
      <c r="J279" s="21"/>
      <c r="K279" s="22"/>
      <c r="L279" s="21"/>
      <c r="M279" s="22"/>
      <c r="N279" s="23"/>
    </row>
    <row r="280" spans="2:14" ht="14.4" thickBot="1">
      <c r="B280" s="19">
        <v>22</v>
      </c>
      <c r="C280" s="24"/>
      <c r="D280" s="25"/>
      <c r="E280" s="26"/>
      <c r="F280" s="25"/>
      <c r="G280" s="26"/>
      <c r="H280" s="25"/>
      <c r="I280" s="26"/>
      <c r="J280" s="25"/>
      <c r="K280" s="26"/>
      <c r="L280" s="25"/>
      <c r="M280" s="26"/>
      <c r="N280" s="27"/>
    </row>
    <row r="281" spans="2:14" ht="14.4" thickBot="1">
      <c r="B281" s="19">
        <v>23</v>
      </c>
      <c r="C281" s="24"/>
      <c r="D281" s="25"/>
      <c r="E281" s="26"/>
      <c r="F281" s="25"/>
      <c r="G281" s="26"/>
      <c r="H281" s="25"/>
      <c r="I281" s="26"/>
      <c r="J281" s="25"/>
      <c r="K281" s="26"/>
      <c r="L281" s="25"/>
      <c r="M281" s="26"/>
      <c r="N281" s="27"/>
    </row>
    <row r="282" spans="2:14" ht="14.4" thickBot="1">
      <c r="B282" s="19">
        <v>24</v>
      </c>
      <c r="C282" s="24"/>
      <c r="D282" s="25"/>
      <c r="E282" s="26"/>
      <c r="F282" s="25"/>
      <c r="G282" s="26"/>
      <c r="H282" s="25"/>
      <c r="I282" s="26"/>
      <c r="J282" s="25"/>
      <c r="K282" s="26"/>
      <c r="L282" s="25"/>
      <c r="M282" s="26"/>
      <c r="N282" s="27"/>
    </row>
    <row r="283" spans="2:14" ht="14.4" thickBot="1">
      <c r="B283" s="19">
        <v>25</v>
      </c>
      <c r="C283" s="24"/>
      <c r="D283" s="25"/>
      <c r="E283" s="26"/>
      <c r="F283" s="25"/>
      <c r="G283" s="26"/>
      <c r="H283" s="25"/>
      <c r="I283" s="26"/>
      <c r="J283" s="25"/>
      <c r="K283" s="26"/>
      <c r="L283" s="25"/>
      <c r="M283" s="26"/>
      <c r="N283" s="27"/>
    </row>
    <row r="284" spans="2:14" ht="14.4" thickBot="1">
      <c r="B284" s="19">
        <v>26</v>
      </c>
      <c r="C284" s="24"/>
      <c r="D284" s="25"/>
      <c r="E284" s="26"/>
      <c r="F284" s="25"/>
      <c r="G284" s="26"/>
      <c r="H284" s="25"/>
      <c r="I284" s="26"/>
      <c r="J284" s="25"/>
      <c r="K284" s="26"/>
      <c r="L284" s="25"/>
      <c r="M284" s="26"/>
      <c r="N284" s="27"/>
    </row>
    <row r="285" spans="2:14" ht="14.4" thickBot="1">
      <c r="B285" s="19">
        <v>27</v>
      </c>
      <c r="C285" s="24"/>
      <c r="D285" s="25"/>
      <c r="E285" s="26"/>
      <c r="F285" s="25"/>
      <c r="G285" s="26"/>
      <c r="H285" s="25"/>
      <c r="I285" s="26"/>
      <c r="J285" s="25"/>
      <c r="K285" s="26"/>
      <c r="L285" s="25"/>
      <c r="M285" s="26"/>
      <c r="N285" s="27"/>
    </row>
    <row r="286" spans="2:14" ht="14.4" thickBot="1">
      <c r="B286" s="19">
        <v>28</v>
      </c>
      <c r="C286" s="24"/>
      <c r="D286" s="25"/>
      <c r="E286" s="26"/>
      <c r="F286" s="25"/>
      <c r="G286" s="26"/>
      <c r="H286" s="25"/>
      <c r="I286" s="26"/>
      <c r="J286" s="25"/>
      <c r="K286" s="26"/>
      <c r="L286" s="25"/>
      <c r="M286" s="26"/>
      <c r="N286" s="27"/>
    </row>
    <row r="287" spans="2:14" ht="14.4" thickBot="1">
      <c r="B287" s="19">
        <v>29</v>
      </c>
      <c r="C287" s="24"/>
      <c r="D287" s="25"/>
      <c r="E287" s="26"/>
      <c r="F287" s="25"/>
      <c r="G287" s="26"/>
      <c r="H287" s="25"/>
      <c r="I287" s="26"/>
      <c r="J287" s="25"/>
      <c r="K287" s="26"/>
      <c r="L287" s="25"/>
      <c r="M287" s="26"/>
      <c r="N287" s="27"/>
    </row>
    <row r="288" spans="2:14" ht="14.4" thickBot="1">
      <c r="B288" s="19">
        <v>30</v>
      </c>
      <c r="C288" s="28"/>
      <c r="D288" s="29"/>
      <c r="E288" s="30"/>
      <c r="F288" s="29"/>
      <c r="G288" s="30"/>
      <c r="H288" s="29"/>
      <c r="I288" s="30"/>
      <c r="J288" s="29"/>
      <c r="K288" s="30"/>
      <c r="L288" s="29"/>
      <c r="M288" s="30"/>
      <c r="N288" s="31"/>
    </row>
    <row r="289" spans="2:14" ht="16.2" thickBot="1">
      <c r="B289" s="32" t="s">
        <v>19</v>
      </c>
      <c r="C289" s="36">
        <f t="shared" ref="C289:N289" si="38">SUM(C279:C288)</f>
        <v>0</v>
      </c>
      <c r="D289" s="37">
        <f t="shared" si="38"/>
        <v>0</v>
      </c>
      <c r="E289" s="37">
        <f t="shared" si="38"/>
        <v>0</v>
      </c>
      <c r="F289" s="37">
        <f t="shared" si="38"/>
        <v>0</v>
      </c>
      <c r="G289" s="37">
        <f t="shared" si="38"/>
        <v>0</v>
      </c>
      <c r="H289" s="37">
        <f t="shared" si="38"/>
        <v>0</v>
      </c>
      <c r="I289" s="37">
        <f t="shared" si="38"/>
        <v>0</v>
      </c>
      <c r="J289" s="37">
        <f t="shared" si="38"/>
        <v>0</v>
      </c>
      <c r="K289" s="37">
        <f t="shared" si="38"/>
        <v>0</v>
      </c>
      <c r="L289" s="37">
        <f t="shared" si="38"/>
        <v>0</v>
      </c>
      <c r="M289" s="37">
        <f t="shared" si="38"/>
        <v>0</v>
      </c>
      <c r="N289" s="38">
        <f t="shared" si="38"/>
        <v>0</v>
      </c>
    </row>
    <row r="290" spans="2:14" ht="16.2" thickBot="1">
      <c r="B290" s="39" t="s">
        <v>20</v>
      </c>
      <c r="C290" s="40">
        <v>0</v>
      </c>
      <c r="D290" s="41">
        <f t="shared" ref="D290:N290" si="39">ROUND(C293,9)</f>
        <v>0</v>
      </c>
      <c r="E290" s="41">
        <f t="shared" si="39"/>
        <v>0</v>
      </c>
      <c r="F290" s="41">
        <f t="shared" si="39"/>
        <v>0</v>
      </c>
      <c r="G290" s="41">
        <f t="shared" si="39"/>
        <v>0</v>
      </c>
      <c r="H290" s="41">
        <f t="shared" si="39"/>
        <v>0</v>
      </c>
      <c r="I290" s="41">
        <f t="shared" si="39"/>
        <v>0</v>
      </c>
      <c r="J290" s="41">
        <f t="shared" si="39"/>
        <v>0</v>
      </c>
      <c r="K290" s="41">
        <f t="shared" si="39"/>
        <v>0</v>
      </c>
      <c r="L290" s="41">
        <f t="shared" si="39"/>
        <v>0</v>
      </c>
      <c r="M290" s="41">
        <f t="shared" si="39"/>
        <v>0</v>
      </c>
      <c r="N290" s="42">
        <f t="shared" si="39"/>
        <v>0</v>
      </c>
    </row>
    <row r="291" spans="2:14" ht="16.2" thickBot="1">
      <c r="B291" s="39" t="s">
        <v>21</v>
      </c>
      <c r="C291" s="44">
        <v>0</v>
      </c>
      <c r="D291" s="45">
        <v>0</v>
      </c>
      <c r="E291" s="45">
        <v>0</v>
      </c>
      <c r="F291" s="45">
        <v>0</v>
      </c>
      <c r="G291" s="45">
        <v>0</v>
      </c>
      <c r="H291" s="45">
        <v>0</v>
      </c>
      <c r="I291" s="45">
        <v>0</v>
      </c>
      <c r="J291" s="45">
        <v>0</v>
      </c>
      <c r="K291" s="45">
        <v>0</v>
      </c>
      <c r="L291" s="45">
        <v>0</v>
      </c>
      <c r="M291" s="45">
        <v>0</v>
      </c>
      <c r="N291" s="46">
        <v>0</v>
      </c>
    </row>
    <row r="292" spans="2:14" ht="16.2" thickBot="1">
      <c r="B292" s="39" t="s">
        <v>22</v>
      </c>
      <c r="C292" s="47">
        <f t="shared" ref="C292:N292" si="40">SUM(C267,C278,C289)</f>
        <v>0</v>
      </c>
      <c r="D292" s="48">
        <f t="shared" si="40"/>
        <v>0</v>
      </c>
      <c r="E292" s="48">
        <f t="shared" si="40"/>
        <v>0</v>
      </c>
      <c r="F292" s="48">
        <f t="shared" si="40"/>
        <v>0</v>
      </c>
      <c r="G292" s="48">
        <f t="shared" si="40"/>
        <v>0</v>
      </c>
      <c r="H292" s="48">
        <f t="shared" si="40"/>
        <v>0</v>
      </c>
      <c r="I292" s="48">
        <f t="shared" si="40"/>
        <v>0</v>
      </c>
      <c r="J292" s="48">
        <f t="shared" si="40"/>
        <v>0</v>
      </c>
      <c r="K292" s="48">
        <f t="shared" si="40"/>
        <v>0</v>
      </c>
      <c r="L292" s="48">
        <f t="shared" si="40"/>
        <v>0</v>
      </c>
      <c r="M292" s="48">
        <f t="shared" si="40"/>
        <v>0</v>
      </c>
      <c r="N292" s="49">
        <f t="shared" si="40"/>
        <v>0</v>
      </c>
    </row>
    <row r="293" spans="2:14" ht="16.2" thickBot="1">
      <c r="B293" s="50" t="s">
        <v>23</v>
      </c>
      <c r="C293" s="51">
        <f t="shared" ref="C293:N293" si="41">C290+C291-C292</f>
        <v>0</v>
      </c>
      <c r="D293" s="52">
        <f t="shared" si="41"/>
        <v>0</v>
      </c>
      <c r="E293" s="52">
        <f t="shared" si="41"/>
        <v>0</v>
      </c>
      <c r="F293" s="52">
        <f t="shared" si="41"/>
        <v>0</v>
      </c>
      <c r="G293" s="52">
        <f t="shared" si="41"/>
        <v>0</v>
      </c>
      <c r="H293" s="52">
        <f t="shared" si="41"/>
        <v>0</v>
      </c>
      <c r="I293" s="52">
        <f t="shared" si="41"/>
        <v>0</v>
      </c>
      <c r="J293" s="52">
        <f t="shared" si="41"/>
        <v>0</v>
      </c>
      <c r="K293" s="52">
        <f t="shared" si="41"/>
        <v>0</v>
      </c>
      <c r="L293" s="52">
        <f t="shared" si="41"/>
        <v>0</v>
      </c>
      <c r="M293" s="52">
        <f t="shared" si="41"/>
        <v>0</v>
      </c>
      <c r="N293" s="53">
        <f t="shared" si="41"/>
        <v>0</v>
      </c>
    </row>
    <row r="294" spans="2:14" ht="13.8" thickTop="1"/>
    <row r="295" spans="2:14" ht="16.5" customHeight="1" thickBot="1">
      <c r="B295" s="105">
        <f ca="1">NOW()</f>
        <v>41710.291470833334</v>
      </c>
      <c r="C295" s="105"/>
      <c r="D295" s="105"/>
      <c r="E295" s="1"/>
      <c r="F295" s="1"/>
      <c r="G295" s="2"/>
      <c r="H295" s="3"/>
      <c r="I295" s="2"/>
      <c r="J295" s="1"/>
      <c r="K295" s="1"/>
      <c r="L295" s="1"/>
      <c r="M295" s="1"/>
      <c r="N295" s="4"/>
    </row>
    <row r="296" spans="2:14" ht="33" customHeight="1" thickTop="1">
      <c r="B296" s="6" t="s">
        <v>0</v>
      </c>
      <c r="C296" s="106">
        <v>547061600</v>
      </c>
      <c r="D296" s="107"/>
      <c r="E296" s="108" t="s">
        <v>38</v>
      </c>
      <c r="F296" s="109"/>
      <c r="G296" s="109"/>
      <c r="H296" s="109"/>
      <c r="I296" s="110"/>
      <c r="J296" s="7" t="s">
        <v>35</v>
      </c>
      <c r="K296" s="8" t="s">
        <v>1</v>
      </c>
      <c r="L296" s="96">
        <v>39965</v>
      </c>
      <c r="M296" s="97"/>
      <c r="N296" s="98">
        <v>8</v>
      </c>
    </row>
    <row r="297" spans="2:14" ht="16.2" thickBot="1">
      <c r="B297" s="100" t="s">
        <v>2</v>
      </c>
      <c r="C297" s="101"/>
      <c r="D297" s="102"/>
      <c r="E297" s="10">
        <f>AVERAGE(C334:N334)</f>
        <v>0</v>
      </c>
      <c r="F297" s="103" t="s">
        <v>3</v>
      </c>
      <c r="G297" s="101"/>
      <c r="H297" s="102"/>
      <c r="I297" s="104">
        <f>C332+C333-C334+D333-D334+E333-E334+F333-F334+G333-G334+H333-H334+I333-I334+J333-J334+K333-K334+L333-L334+M333-M334+N333-N334</f>
        <v>0</v>
      </c>
      <c r="J297" s="104"/>
      <c r="K297" s="11" t="s">
        <v>4</v>
      </c>
      <c r="L297" s="12">
        <f ca="1">DAYS360(B295,L296,TRUE)</f>
        <v>-1721</v>
      </c>
      <c r="M297" s="13" t="s">
        <v>5</v>
      </c>
      <c r="N297" s="99"/>
    </row>
    <row r="298" spans="2:14" ht="16.8" thickTop="1" thickBot="1">
      <c r="B298" s="15" t="s">
        <v>6</v>
      </c>
      <c r="C298" s="16" t="s">
        <v>7</v>
      </c>
      <c r="D298" s="17" t="s">
        <v>8</v>
      </c>
      <c r="E298" s="17" t="s">
        <v>9</v>
      </c>
      <c r="F298" s="17" t="s">
        <v>10</v>
      </c>
      <c r="G298" s="17" t="s">
        <v>11</v>
      </c>
      <c r="H298" s="17" t="s">
        <v>12</v>
      </c>
      <c r="I298" s="17" t="s">
        <v>13</v>
      </c>
      <c r="J298" s="17" t="s">
        <v>14</v>
      </c>
      <c r="K298" s="17" t="s">
        <v>15</v>
      </c>
      <c r="L298" s="17" t="s">
        <v>16</v>
      </c>
      <c r="M298" s="17" t="s">
        <v>17</v>
      </c>
      <c r="N298" s="18" t="s">
        <v>18</v>
      </c>
    </row>
    <row r="299" spans="2:14" ht="14.4" thickBot="1">
      <c r="B299" s="19">
        <v>1</v>
      </c>
      <c r="C299" s="20"/>
      <c r="D299" s="21"/>
      <c r="E299" s="22"/>
      <c r="F299" s="21"/>
      <c r="G299" s="22"/>
      <c r="H299" s="21"/>
      <c r="I299" s="22"/>
      <c r="J299" s="21"/>
      <c r="K299" s="22"/>
      <c r="L299" s="21"/>
      <c r="M299" s="22"/>
      <c r="N299" s="23"/>
    </row>
    <row r="300" spans="2:14" ht="14.4" thickBot="1">
      <c r="B300" s="19">
        <v>2</v>
      </c>
      <c r="C300" s="24"/>
      <c r="D300" s="25"/>
      <c r="E300" s="26"/>
      <c r="F300" s="25"/>
      <c r="G300" s="26"/>
      <c r="H300" s="25"/>
      <c r="I300" s="26"/>
      <c r="J300" s="25"/>
      <c r="K300" s="26"/>
      <c r="L300" s="25"/>
      <c r="M300" s="26"/>
      <c r="N300" s="27"/>
    </row>
    <row r="301" spans="2:14" ht="14.4" thickBot="1">
      <c r="B301" s="19">
        <v>3</v>
      </c>
      <c r="C301" s="24"/>
      <c r="D301" s="25"/>
      <c r="E301" s="26"/>
      <c r="F301" s="25"/>
      <c r="G301" s="26"/>
      <c r="H301" s="25"/>
      <c r="I301" s="26"/>
      <c r="J301" s="25"/>
      <c r="K301" s="26"/>
      <c r="L301" s="25"/>
      <c r="M301" s="26"/>
      <c r="N301" s="27"/>
    </row>
    <row r="302" spans="2:14" ht="14.4" thickBot="1">
      <c r="B302" s="19">
        <v>4</v>
      </c>
      <c r="C302" s="24"/>
      <c r="D302" s="25"/>
      <c r="E302" s="26"/>
      <c r="F302" s="25"/>
      <c r="G302" s="26"/>
      <c r="H302" s="25"/>
      <c r="I302" s="26"/>
      <c r="J302" s="25"/>
      <c r="K302" s="26"/>
      <c r="L302" s="25"/>
      <c r="M302" s="26"/>
      <c r="N302" s="27"/>
    </row>
    <row r="303" spans="2:14" ht="14.4" thickBot="1">
      <c r="B303" s="19">
        <v>5</v>
      </c>
      <c r="C303" s="24"/>
      <c r="D303" s="25"/>
      <c r="E303" s="26"/>
      <c r="F303" s="25"/>
      <c r="G303" s="26"/>
      <c r="H303" s="25"/>
      <c r="I303" s="26"/>
      <c r="J303" s="25"/>
      <c r="K303" s="26"/>
      <c r="L303" s="25"/>
      <c r="M303" s="26"/>
      <c r="N303" s="27"/>
    </row>
    <row r="304" spans="2:14" ht="14.4" thickBot="1">
      <c r="B304" s="19">
        <v>6</v>
      </c>
      <c r="C304" s="24"/>
      <c r="D304" s="25"/>
      <c r="E304" s="26"/>
      <c r="F304" s="25"/>
      <c r="G304" s="26"/>
      <c r="H304" s="25"/>
      <c r="I304" s="26"/>
      <c r="J304" s="25"/>
      <c r="K304" s="26"/>
      <c r="L304" s="25"/>
      <c r="M304" s="26"/>
      <c r="N304" s="27"/>
    </row>
    <row r="305" spans="2:14" ht="14.4" thickBot="1">
      <c r="B305" s="19">
        <v>7</v>
      </c>
      <c r="C305" s="24"/>
      <c r="D305" s="25"/>
      <c r="E305" s="26"/>
      <c r="F305" s="25"/>
      <c r="G305" s="26"/>
      <c r="H305" s="25"/>
      <c r="I305" s="26"/>
      <c r="J305" s="25"/>
      <c r="K305" s="26"/>
      <c r="L305" s="25"/>
      <c r="M305" s="26"/>
      <c r="N305" s="27"/>
    </row>
    <row r="306" spans="2:14" ht="14.4" thickBot="1">
      <c r="B306" s="19">
        <v>8</v>
      </c>
      <c r="C306" s="24"/>
      <c r="D306" s="25"/>
      <c r="E306" s="26"/>
      <c r="F306" s="25"/>
      <c r="G306" s="26"/>
      <c r="H306" s="25"/>
      <c r="I306" s="26"/>
      <c r="J306" s="25"/>
      <c r="K306" s="26"/>
      <c r="L306" s="25"/>
      <c r="M306" s="26"/>
      <c r="N306" s="27"/>
    </row>
    <row r="307" spans="2:14" ht="14.4" thickBot="1">
      <c r="B307" s="19">
        <v>9</v>
      </c>
      <c r="C307" s="24"/>
      <c r="D307" s="25"/>
      <c r="E307" s="26"/>
      <c r="F307" s="25"/>
      <c r="G307" s="26"/>
      <c r="H307" s="25"/>
      <c r="I307" s="26"/>
      <c r="J307" s="25"/>
      <c r="K307" s="26"/>
      <c r="L307" s="25"/>
      <c r="M307" s="26"/>
      <c r="N307" s="27"/>
    </row>
    <row r="308" spans="2:14" ht="14.4" thickBot="1">
      <c r="B308" s="19">
        <v>10</v>
      </c>
      <c r="C308" s="28"/>
      <c r="D308" s="29"/>
      <c r="E308" s="30"/>
      <c r="F308" s="29"/>
      <c r="G308" s="30"/>
      <c r="H308" s="29"/>
      <c r="I308" s="30"/>
      <c r="J308" s="29"/>
      <c r="K308" s="30"/>
      <c r="L308" s="29"/>
      <c r="M308" s="30"/>
      <c r="N308" s="31"/>
    </row>
    <row r="309" spans="2:14" ht="16.2" thickBot="1">
      <c r="B309" s="32" t="s">
        <v>19</v>
      </c>
      <c r="C309" s="33">
        <f t="shared" ref="C309:N309" si="42">SUM(C299:C308)</f>
        <v>0</v>
      </c>
      <c r="D309" s="34">
        <f t="shared" si="42"/>
        <v>0</v>
      </c>
      <c r="E309" s="34">
        <f t="shared" si="42"/>
        <v>0</v>
      </c>
      <c r="F309" s="34">
        <f t="shared" si="42"/>
        <v>0</v>
      </c>
      <c r="G309" s="34">
        <f t="shared" si="42"/>
        <v>0</v>
      </c>
      <c r="H309" s="34">
        <f t="shared" si="42"/>
        <v>0</v>
      </c>
      <c r="I309" s="34">
        <f t="shared" si="42"/>
        <v>0</v>
      </c>
      <c r="J309" s="34">
        <f t="shared" si="42"/>
        <v>0</v>
      </c>
      <c r="K309" s="34">
        <f t="shared" si="42"/>
        <v>0</v>
      </c>
      <c r="L309" s="34">
        <f t="shared" si="42"/>
        <v>0</v>
      </c>
      <c r="M309" s="34">
        <f t="shared" si="42"/>
        <v>0</v>
      </c>
      <c r="N309" s="35">
        <f t="shared" si="42"/>
        <v>0</v>
      </c>
    </row>
    <row r="310" spans="2:14" ht="14.4" thickBot="1">
      <c r="B310" s="19">
        <v>11</v>
      </c>
      <c r="C310" s="20"/>
      <c r="D310" s="21"/>
      <c r="E310" s="22"/>
      <c r="F310" s="21"/>
      <c r="G310" s="22"/>
      <c r="H310" s="21"/>
      <c r="I310" s="22"/>
      <c r="J310" s="21"/>
      <c r="K310" s="22"/>
      <c r="L310" s="21"/>
      <c r="M310" s="22"/>
      <c r="N310" s="23"/>
    </row>
    <row r="311" spans="2:14" ht="14.4" thickBot="1">
      <c r="B311" s="19">
        <v>12</v>
      </c>
      <c r="C311" s="24"/>
      <c r="D311" s="25"/>
      <c r="E311" s="26"/>
      <c r="F311" s="25"/>
      <c r="G311" s="26"/>
      <c r="H311" s="25"/>
      <c r="I311" s="26"/>
      <c r="J311" s="25"/>
      <c r="K311" s="26"/>
      <c r="L311" s="25"/>
      <c r="M311" s="26"/>
      <c r="N311" s="27"/>
    </row>
    <row r="312" spans="2:14" ht="14.4" thickBot="1">
      <c r="B312" s="19">
        <v>13</v>
      </c>
      <c r="C312" s="24"/>
      <c r="D312" s="25"/>
      <c r="E312" s="26"/>
      <c r="F312" s="25"/>
      <c r="G312" s="26"/>
      <c r="H312" s="25"/>
      <c r="I312" s="26"/>
      <c r="J312" s="25"/>
      <c r="K312" s="26"/>
      <c r="L312" s="25"/>
      <c r="M312" s="26"/>
      <c r="N312" s="27"/>
    </row>
    <row r="313" spans="2:14" ht="14.4" thickBot="1">
      <c r="B313" s="19">
        <v>14</v>
      </c>
      <c r="C313" s="24"/>
      <c r="D313" s="25"/>
      <c r="E313" s="26"/>
      <c r="F313" s="25"/>
      <c r="G313" s="26"/>
      <c r="H313" s="25"/>
      <c r="I313" s="26"/>
      <c r="J313" s="25"/>
      <c r="K313" s="26"/>
      <c r="L313" s="25"/>
      <c r="M313" s="26"/>
      <c r="N313" s="27"/>
    </row>
    <row r="314" spans="2:14" ht="14.4" thickBot="1">
      <c r="B314" s="19">
        <v>15</v>
      </c>
      <c r="C314" s="24"/>
      <c r="D314" s="25"/>
      <c r="E314" s="26"/>
      <c r="F314" s="25"/>
      <c r="G314" s="26"/>
      <c r="H314" s="25"/>
      <c r="I314" s="26"/>
      <c r="J314" s="25"/>
      <c r="K314" s="26"/>
      <c r="L314" s="25"/>
      <c r="M314" s="26"/>
      <c r="N314" s="27"/>
    </row>
    <row r="315" spans="2:14" ht="14.4" thickBot="1">
      <c r="B315" s="19">
        <v>16</v>
      </c>
      <c r="C315" s="24"/>
      <c r="D315" s="25"/>
      <c r="E315" s="26"/>
      <c r="F315" s="25"/>
      <c r="G315" s="26"/>
      <c r="H315" s="25"/>
      <c r="I315" s="26"/>
      <c r="J315" s="25"/>
      <c r="K315" s="26"/>
      <c r="L315" s="25"/>
      <c r="M315" s="26"/>
      <c r="N315" s="27"/>
    </row>
    <row r="316" spans="2:14" ht="14.4" thickBot="1">
      <c r="B316" s="19">
        <v>17</v>
      </c>
      <c r="C316" s="24"/>
      <c r="D316" s="25"/>
      <c r="E316" s="26"/>
      <c r="F316" s="25"/>
      <c r="G316" s="26"/>
      <c r="H316" s="25"/>
      <c r="I316" s="26"/>
      <c r="J316" s="25"/>
      <c r="K316" s="26"/>
      <c r="L316" s="25"/>
      <c r="M316" s="26"/>
      <c r="N316" s="27"/>
    </row>
    <row r="317" spans="2:14" ht="14.4" thickBot="1">
      <c r="B317" s="19">
        <v>18</v>
      </c>
      <c r="C317" s="24"/>
      <c r="D317" s="25"/>
      <c r="E317" s="26"/>
      <c r="F317" s="25"/>
      <c r="G317" s="26"/>
      <c r="H317" s="25"/>
      <c r="I317" s="26"/>
      <c r="J317" s="25"/>
      <c r="K317" s="26"/>
      <c r="L317" s="25"/>
      <c r="M317" s="26"/>
      <c r="N317" s="27"/>
    </row>
    <row r="318" spans="2:14" ht="14.4" thickBot="1">
      <c r="B318" s="19">
        <v>19</v>
      </c>
      <c r="C318" s="24"/>
      <c r="D318" s="25"/>
      <c r="E318" s="26"/>
      <c r="F318" s="25"/>
      <c r="G318" s="26"/>
      <c r="H318" s="25"/>
      <c r="I318" s="26"/>
      <c r="J318" s="25"/>
      <c r="K318" s="26"/>
      <c r="L318" s="25"/>
      <c r="M318" s="26"/>
      <c r="N318" s="27"/>
    </row>
    <row r="319" spans="2:14" ht="14.4" thickBot="1">
      <c r="B319" s="19">
        <v>20</v>
      </c>
      <c r="C319" s="28"/>
      <c r="D319" s="29"/>
      <c r="E319" s="30"/>
      <c r="F319" s="29"/>
      <c r="G319" s="30"/>
      <c r="H319" s="29"/>
      <c r="I319" s="30"/>
      <c r="J319" s="29"/>
      <c r="K319" s="30"/>
      <c r="L319" s="29"/>
      <c r="M319" s="30"/>
      <c r="N319" s="31"/>
    </row>
    <row r="320" spans="2:14" ht="16.2" thickBot="1">
      <c r="B320" s="32" t="s">
        <v>19</v>
      </c>
      <c r="C320" s="33">
        <f t="shared" ref="C320:N320" si="43">SUM(C310:C319)</f>
        <v>0</v>
      </c>
      <c r="D320" s="34">
        <f t="shared" si="43"/>
        <v>0</v>
      </c>
      <c r="E320" s="34">
        <f t="shared" si="43"/>
        <v>0</v>
      </c>
      <c r="F320" s="34">
        <f t="shared" si="43"/>
        <v>0</v>
      </c>
      <c r="G320" s="34">
        <f t="shared" si="43"/>
        <v>0</v>
      </c>
      <c r="H320" s="34">
        <f t="shared" si="43"/>
        <v>0</v>
      </c>
      <c r="I320" s="34">
        <f t="shared" si="43"/>
        <v>0</v>
      </c>
      <c r="J320" s="34">
        <f t="shared" si="43"/>
        <v>0</v>
      </c>
      <c r="K320" s="34">
        <f t="shared" si="43"/>
        <v>0</v>
      </c>
      <c r="L320" s="34">
        <f t="shared" si="43"/>
        <v>0</v>
      </c>
      <c r="M320" s="34">
        <f t="shared" si="43"/>
        <v>0</v>
      </c>
      <c r="N320" s="35">
        <f t="shared" si="43"/>
        <v>0</v>
      </c>
    </row>
    <row r="321" spans="2:14" ht="14.4" thickBot="1">
      <c r="B321" s="19">
        <v>21</v>
      </c>
      <c r="C321" s="20"/>
      <c r="D321" s="21"/>
      <c r="E321" s="22"/>
      <c r="F321" s="21"/>
      <c r="G321" s="22"/>
      <c r="H321" s="21"/>
      <c r="I321" s="22"/>
      <c r="J321" s="21"/>
      <c r="K321" s="22"/>
      <c r="L321" s="21"/>
      <c r="M321" s="22"/>
      <c r="N321" s="23"/>
    </row>
    <row r="322" spans="2:14" ht="14.4" thickBot="1">
      <c r="B322" s="19">
        <v>22</v>
      </c>
      <c r="C322" s="24"/>
      <c r="D322" s="25"/>
      <c r="E322" s="26"/>
      <c r="F322" s="25"/>
      <c r="G322" s="26"/>
      <c r="H322" s="25"/>
      <c r="I322" s="26"/>
      <c r="J322" s="25"/>
      <c r="K322" s="26"/>
      <c r="L322" s="25"/>
      <c r="M322" s="26"/>
      <c r="N322" s="27"/>
    </row>
    <row r="323" spans="2:14" ht="14.4" thickBot="1">
      <c r="B323" s="19">
        <v>23</v>
      </c>
      <c r="C323" s="24"/>
      <c r="D323" s="25"/>
      <c r="E323" s="26"/>
      <c r="F323" s="25"/>
      <c r="G323" s="26"/>
      <c r="H323" s="25"/>
      <c r="I323" s="26"/>
      <c r="J323" s="25"/>
      <c r="K323" s="26"/>
      <c r="L323" s="25"/>
      <c r="M323" s="26"/>
      <c r="N323" s="27"/>
    </row>
    <row r="324" spans="2:14" ht="14.4" thickBot="1">
      <c r="B324" s="19">
        <v>24</v>
      </c>
      <c r="C324" s="24"/>
      <c r="D324" s="25"/>
      <c r="E324" s="26"/>
      <c r="F324" s="25"/>
      <c r="G324" s="26"/>
      <c r="H324" s="25"/>
      <c r="I324" s="26"/>
      <c r="J324" s="25"/>
      <c r="K324" s="26"/>
      <c r="L324" s="25"/>
      <c r="M324" s="26"/>
      <c r="N324" s="27"/>
    </row>
    <row r="325" spans="2:14" ht="14.4" thickBot="1">
      <c r="B325" s="19">
        <v>25</v>
      </c>
      <c r="C325" s="24"/>
      <c r="D325" s="25"/>
      <c r="E325" s="26"/>
      <c r="F325" s="25"/>
      <c r="G325" s="26"/>
      <c r="H325" s="25"/>
      <c r="I325" s="26"/>
      <c r="J325" s="25"/>
      <c r="K325" s="26"/>
      <c r="L325" s="25"/>
      <c r="M325" s="26"/>
      <c r="N325" s="27"/>
    </row>
    <row r="326" spans="2:14" ht="14.4" thickBot="1">
      <c r="B326" s="19">
        <v>26</v>
      </c>
      <c r="C326" s="24"/>
      <c r="D326" s="25"/>
      <c r="E326" s="26"/>
      <c r="F326" s="25"/>
      <c r="G326" s="26"/>
      <c r="H326" s="25"/>
      <c r="I326" s="26"/>
      <c r="J326" s="25"/>
      <c r="K326" s="26"/>
      <c r="L326" s="25"/>
      <c r="M326" s="26"/>
      <c r="N326" s="27"/>
    </row>
    <row r="327" spans="2:14" ht="14.4" thickBot="1">
      <c r="B327" s="19">
        <v>27</v>
      </c>
      <c r="C327" s="24"/>
      <c r="D327" s="25"/>
      <c r="E327" s="26"/>
      <c r="F327" s="25"/>
      <c r="G327" s="26"/>
      <c r="H327" s="25"/>
      <c r="I327" s="26"/>
      <c r="J327" s="25"/>
      <c r="K327" s="26"/>
      <c r="L327" s="25"/>
      <c r="M327" s="26"/>
      <c r="N327" s="27"/>
    </row>
    <row r="328" spans="2:14" ht="14.4" thickBot="1">
      <c r="B328" s="19">
        <v>28</v>
      </c>
      <c r="C328" s="24"/>
      <c r="D328" s="25"/>
      <c r="E328" s="26"/>
      <c r="F328" s="25"/>
      <c r="G328" s="26"/>
      <c r="H328" s="25"/>
      <c r="I328" s="26"/>
      <c r="J328" s="25"/>
      <c r="K328" s="26"/>
      <c r="L328" s="25"/>
      <c r="M328" s="26"/>
      <c r="N328" s="27"/>
    </row>
    <row r="329" spans="2:14" ht="14.4" thickBot="1">
      <c r="B329" s="19">
        <v>29</v>
      </c>
      <c r="C329" s="24"/>
      <c r="D329" s="25"/>
      <c r="E329" s="26"/>
      <c r="F329" s="25"/>
      <c r="G329" s="26"/>
      <c r="H329" s="25"/>
      <c r="I329" s="26"/>
      <c r="J329" s="25"/>
      <c r="K329" s="26"/>
      <c r="L329" s="25"/>
      <c r="M329" s="26"/>
      <c r="N329" s="27"/>
    </row>
    <row r="330" spans="2:14" ht="14.4" thickBot="1">
      <c r="B330" s="19">
        <v>30</v>
      </c>
      <c r="C330" s="28"/>
      <c r="D330" s="29"/>
      <c r="E330" s="30"/>
      <c r="F330" s="29"/>
      <c r="G330" s="30"/>
      <c r="H330" s="29"/>
      <c r="I330" s="30"/>
      <c r="J330" s="29"/>
      <c r="K330" s="30"/>
      <c r="L330" s="29"/>
      <c r="M330" s="30"/>
      <c r="N330" s="31"/>
    </row>
    <row r="331" spans="2:14" ht="16.2" thickBot="1">
      <c r="B331" s="32" t="s">
        <v>19</v>
      </c>
      <c r="C331" s="36">
        <f t="shared" ref="C331:N331" si="44">SUM(C321:C330)</f>
        <v>0</v>
      </c>
      <c r="D331" s="37">
        <f t="shared" si="44"/>
        <v>0</v>
      </c>
      <c r="E331" s="37">
        <f t="shared" si="44"/>
        <v>0</v>
      </c>
      <c r="F331" s="37">
        <f t="shared" si="44"/>
        <v>0</v>
      </c>
      <c r="G331" s="37">
        <f t="shared" si="44"/>
        <v>0</v>
      </c>
      <c r="H331" s="37">
        <f t="shared" si="44"/>
        <v>0</v>
      </c>
      <c r="I331" s="37">
        <f t="shared" si="44"/>
        <v>0</v>
      </c>
      <c r="J331" s="37">
        <f t="shared" si="44"/>
        <v>0</v>
      </c>
      <c r="K331" s="37">
        <f t="shared" si="44"/>
        <v>0</v>
      </c>
      <c r="L331" s="37">
        <f t="shared" si="44"/>
        <v>0</v>
      </c>
      <c r="M331" s="37">
        <f t="shared" si="44"/>
        <v>0</v>
      </c>
      <c r="N331" s="38">
        <f t="shared" si="44"/>
        <v>0</v>
      </c>
    </row>
    <row r="332" spans="2:14" ht="16.2" thickBot="1">
      <c r="B332" s="39" t="s">
        <v>20</v>
      </c>
      <c r="C332" s="40">
        <v>0</v>
      </c>
      <c r="D332" s="41">
        <f t="shared" ref="D332:N332" si="45">ROUND(C335,9)</f>
        <v>0</v>
      </c>
      <c r="E332" s="41">
        <f t="shared" si="45"/>
        <v>0</v>
      </c>
      <c r="F332" s="41">
        <f t="shared" si="45"/>
        <v>0</v>
      </c>
      <c r="G332" s="41">
        <f t="shared" si="45"/>
        <v>0</v>
      </c>
      <c r="H332" s="41">
        <f t="shared" si="45"/>
        <v>0</v>
      </c>
      <c r="I332" s="41">
        <f t="shared" si="45"/>
        <v>0</v>
      </c>
      <c r="J332" s="41">
        <f t="shared" si="45"/>
        <v>0</v>
      </c>
      <c r="K332" s="41">
        <f t="shared" si="45"/>
        <v>0</v>
      </c>
      <c r="L332" s="41">
        <f t="shared" si="45"/>
        <v>0</v>
      </c>
      <c r="M332" s="41">
        <f t="shared" si="45"/>
        <v>0</v>
      </c>
      <c r="N332" s="42">
        <f t="shared" si="45"/>
        <v>0</v>
      </c>
    </row>
    <row r="333" spans="2:14" ht="16.2" thickBot="1">
      <c r="B333" s="39" t="s">
        <v>21</v>
      </c>
      <c r="C333" s="44">
        <v>0</v>
      </c>
      <c r="D333" s="45">
        <v>0</v>
      </c>
      <c r="E333" s="45">
        <v>0</v>
      </c>
      <c r="F333" s="45">
        <v>0</v>
      </c>
      <c r="G333" s="45">
        <v>0</v>
      </c>
      <c r="H333" s="45">
        <v>0</v>
      </c>
      <c r="I333" s="45">
        <v>0</v>
      </c>
      <c r="J333" s="45">
        <v>0</v>
      </c>
      <c r="K333" s="45">
        <v>0</v>
      </c>
      <c r="L333" s="45">
        <v>0</v>
      </c>
      <c r="M333" s="45">
        <v>0</v>
      </c>
      <c r="N333" s="46">
        <v>0</v>
      </c>
    </row>
    <row r="334" spans="2:14" ht="16.2" thickBot="1">
      <c r="B334" s="39" t="s">
        <v>22</v>
      </c>
      <c r="C334" s="47">
        <f t="shared" ref="C334:N334" si="46">SUM(C309,C320,C331)</f>
        <v>0</v>
      </c>
      <c r="D334" s="48">
        <f t="shared" si="46"/>
        <v>0</v>
      </c>
      <c r="E334" s="48">
        <f t="shared" si="46"/>
        <v>0</v>
      </c>
      <c r="F334" s="48">
        <f t="shared" si="46"/>
        <v>0</v>
      </c>
      <c r="G334" s="48">
        <f t="shared" si="46"/>
        <v>0</v>
      </c>
      <c r="H334" s="48">
        <f t="shared" si="46"/>
        <v>0</v>
      </c>
      <c r="I334" s="48">
        <f t="shared" si="46"/>
        <v>0</v>
      </c>
      <c r="J334" s="48">
        <f t="shared" si="46"/>
        <v>0</v>
      </c>
      <c r="K334" s="48">
        <f t="shared" si="46"/>
        <v>0</v>
      </c>
      <c r="L334" s="48">
        <f t="shared" si="46"/>
        <v>0</v>
      </c>
      <c r="M334" s="48">
        <f t="shared" si="46"/>
        <v>0</v>
      </c>
      <c r="N334" s="49">
        <f t="shared" si="46"/>
        <v>0</v>
      </c>
    </row>
    <row r="335" spans="2:14" ht="16.2" thickBot="1">
      <c r="B335" s="50" t="s">
        <v>23</v>
      </c>
      <c r="C335" s="51">
        <f t="shared" ref="C335:N335" si="47">C332+C333-C334</f>
        <v>0</v>
      </c>
      <c r="D335" s="52">
        <f t="shared" si="47"/>
        <v>0</v>
      </c>
      <c r="E335" s="52">
        <f t="shared" si="47"/>
        <v>0</v>
      </c>
      <c r="F335" s="52">
        <f t="shared" si="47"/>
        <v>0</v>
      </c>
      <c r="G335" s="52">
        <f t="shared" si="47"/>
        <v>0</v>
      </c>
      <c r="H335" s="52">
        <f t="shared" si="47"/>
        <v>0</v>
      </c>
      <c r="I335" s="52">
        <f t="shared" si="47"/>
        <v>0</v>
      </c>
      <c r="J335" s="52">
        <f t="shared" si="47"/>
        <v>0</v>
      </c>
      <c r="K335" s="52">
        <f t="shared" si="47"/>
        <v>0</v>
      </c>
      <c r="L335" s="52">
        <f t="shared" si="47"/>
        <v>0</v>
      </c>
      <c r="M335" s="52">
        <f t="shared" si="47"/>
        <v>0</v>
      </c>
      <c r="N335" s="53">
        <f t="shared" si="47"/>
        <v>0</v>
      </c>
    </row>
    <row r="336" spans="2:14" ht="13.8" thickTop="1"/>
    <row r="337" spans="2:14" ht="16.5" customHeight="1" thickBot="1">
      <c r="B337" s="105">
        <f ca="1">NOW()</f>
        <v>41710.291470833334</v>
      </c>
      <c r="C337" s="105"/>
      <c r="D337" s="105"/>
      <c r="E337" s="1"/>
      <c r="F337" s="1"/>
      <c r="G337" s="2"/>
      <c r="H337" s="3"/>
      <c r="I337" s="2"/>
      <c r="J337" s="1"/>
      <c r="K337" s="1"/>
      <c r="L337" s="1"/>
      <c r="M337" s="1"/>
      <c r="N337" s="4"/>
    </row>
    <row r="338" spans="2:14" ht="33" customHeight="1" thickTop="1">
      <c r="B338" s="6" t="s">
        <v>0</v>
      </c>
      <c r="C338" s="106">
        <v>547061620</v>
      </c>
      <c r="D338" s="107"/>
      <c r="E338" s="108" t="s">
        <v>37</v>
      </c>
      <c r="F338" s="109"/>
      <c r="G338" s="109"/>
      <c r="H338" s="109"/>
      <c r="I338" s="110"/>
      <c r="J338" s="7" t="s">
        <v>35</v>
      </c>
      <c r="K338" s="8" t="s">
        <v>1</v>
      </c>
      <c r="L338" s="96">
        <v>39995</v>
      </c>
      <c r="M338" s="97"/>
      <c r="N338" s="98">
        <v>9</v>
      </c>
    </row>
    <row r="339" spans="2:14" ht="16.2" thickBot="1">
      <c r="B339" s="100" t="s">
        <v>2</v>
      </c>
      <c r="C339" s="101"/>
      <c r="D339" s="102"/>
      <c r="E339" s="10">
        <f>AVERAGE(C376:N376)</f>
        <v>0</v>
      </c>
      <c r="F339" s="103" t="s">
        <v>3</v>
      </c>
      <c r="G339" s="101"/>
      <c r="H339" s="102"/>
      <c r="I339" s="104">
        <f>C374+C375-C376+D375-D376+E375-E376+F375-F376+G375-G376+H375-H376+I375-I376+J375-J376+K375-K376+L375-L376+M375-M376+N375-N376</f>
        <v>0</v>
      </c>
      <c r="J339" s="104"/>
      <c r="K339" s="11" t="s">
        <v>4</v>
      </c>
      <c r="L339" s="12">
        <f ca="1">DAYS360(B337,L338,TRUE)</f>
        <v>-1691</v>
      </c>
      <c r="M339" s="13" t="s">
        <v>5</v>
      </c>
      <c r="N339" s="99"/>
    </row>
    <row r="340" spans="2:14" ht="16.8" thickTop="1" thickBot="1">
      <c r="B340" s="15" t="s">
        <v>6</v>
      </c>
      <c r="C340" s="16" t="s">
        <v>7</v>
      </c>
      <c r="D340" s="17" t="s">
        <v>8</v>
      </c>
      <c r="E340" s="17" t="s">
        <v>9</v>
      </c>
      <c r="F340" s="17" t="s">
        <v>10</v>
      </c>
      <c r="G340" s="17" t="s">
        <v>11</v>
      </c>
      <c r="H340" s="17" t="s">
        <v>12</v>
      </c>
      <c r="I340" s="17" t="s">
        <v>13</v>
      </c>
      <c r="J340" s="17" t="s">
        <v>14</v>
      </c>
      <c r="K340" s="17" t="s">
        <v>15</v>
      </c>
      <c r="L340" s="17" t="s">
        <v>16</v>
      </c>
      <c r="M340" s="17" t="s">
        <v>17</v>
      </c>
      <c r="N340" s="18" t="s">
        <v>18</v>
      </c>
    </row>
    <row r="341" spans="2:14" ht="14.4" thickBot="1">
      <c r="B341" s="19">
        <v>1</v>
      </c>
      <c r="C341" s="20"/>
      <c r="D341" s="21"/>
      <c r="E341" s="22"/>
      <c r="F341" s="21"/>
      <c r="G341" s="22"/>
      <c r="H341" s="21"/>
      <c r="I341" s="22"/>
      <c r="J341" s="21"/>
      <c r="K341" s="22"/>
      <c r="L341" s="21"/>
      <c r="M341" s="22"/>
      <c r="N341" s="23"/>
    </row>
    <row r="342" spans="2:14" ht="14.4" thickBot="1">
      <c r="B342" s="19">
        <v>2</v>
      </c>
      <c r="C342" s="24"/>
      <c r="D342" s="25"/>
      <c r="E342" s="26"/>
      <c r="F342" s="25"/>
      <c r="G342" s="26"/>
      <c r="H342" s="25"/>
      <c r="I342" s="26"/>
      <c r="J342" s="25"/>
      <c r="K342" s="26"/>
      <c r="L342" s="25"/>
      <c r="M342" s="26"/>
      <c r="N342" s="27"/>
    </row>
    <row r="343" spans="2:14" ht="14.4" thickBot="1">
      <c r="B343" s="19">
        <v>3</v>
      </c>
      <c r="C343" s="24"/>
      <c r="D343" s="25"/>
      <c r="E343" s="26"/>
      <c r="F343" s="25"/>
      <c r="G343" s="26"/>
      <c r="H343" s="25"/>
      <c r="I343" s="26"/>
      <c r="J343" s="25"/>
      <c r="K343" s="26"/>
      <c r="L343" s="25"/>
      <c r="M343" s="26"/>
      <c r="N343" s="27"/>
    </row>
    <row r="344" spans="2:14" ht="14.4" thickBot="1">
      <c r="B344" s="19">
        <v>4</v>
      </c>
      <c r="C344" s="24"/>
      <c r="D344" s="25"/>
      <c r="E344" s="26"/>
      <c r="F344" s="25"/>
      <c r="G344" s="26"/>
      <c r="H344" s="25"/>
      <c r="I344" s="26"/>
      <c r="J344" s="25"/>
      <c r="K344" s="26"/>
      <c r="L344" s="25"/>
      <c r="M344" s="26"/>
      <c r="N344" s="27"/>
    </row>
    <row r="345" spans="2:14" ht="14.4" thickBot="1">
      <c r="B345" s="19">
        <v>5</v>
      </c>
      <c r="C345" s="24"/>
      <c r="D345" s="25"/>
      <c r="E345" s="26"/>
      <c r="F345" s="25"/>
      <c r="G345" s="26"/>
      <c r="H345" s="25"/>
      <c r="I345" s="26"/>
      <c r="J345" s="25"/>
      <c r="K345" s="26"/>
      <c r="L345" s="25"/>
      <c r="M345" s="26"/>
      <c r="N345" s="27"/>
    </row>
    <row r="346" spans="2:14" ht="14.4" thickBot="1">
      <c r="B346" s="19">
        <v>6</v>
      </c>
      <c r="C346" s="24"/>
      <c r="D346" s="25"/>
      <c r="E346" s="26"/>
      <c r="F346" s="25"/>
      <c r="G346" s="26"/>
      <c r="H346" s="25"/>
      <c r="I346" s="26"/>
      <c r="J346" s="25"/>
      <c r="K346" s="26"/>
      <c r="L346" s="25"/>
      <c r="M346" s="26"/>
      <c r="N346" s="27"/>
    </row>
    <row r="347" spans="2:14" ht="14.4" thickBot="1">
      <c r="B347" s="19">
        <v>7</v>
      </c>
      <c r="C347" s="24"/>
      <c r="D347" s="25"/>
      <c r="E347" s="26"/>
      <c r="F347" s="25"/>
      <c r="G347" s="26"/>
      <c r="H347" s="25"/>
      <c r="I347" s="26"/>
      <c r="J347" s="25"/>
      <c r="K347" s="26"/>
      <c r="L347" s="25"/>
      <c r="M347" s="26"/>
      <c r="N347" s="27"/>
    </row>
    <row r="348" spans="2:14" ht="14.4" thickBot="1">
      <c r="B348" s="19">
        <v>8</v>
      </c>
      <c r="C348" s="24"/>
      <c r="D348" s="25"/>
      <c r="E348" s="26"/>
      <c r="F348" s="25"/>
      <c r="G348" s="26"/>
      <c r="H348" s="25"/>
      <c r="I348" s="26"/>
      <c r="J348" s="25"/>
      <c r="K348" s="26"/>
      <c r="L348" s="25"/>
      <c r="M348" s="26"/>
      <c r="N348" s="27"/>
    </row>
    <row r="349" spans="2:14" ht="14.4" thickBot="1">
      <c r="B349" s="19">
        <v>9</v>
      </c>
      <c r="C349" s="24"/>
      <c r="D349" s="25"/>
      <c r="E349" s="26"/>
      <c r="F349" s="25"/>
      <c r="G349" s="26"/>
      <c r="H349" s="25"/>
      <c r="I349" s="26"/>
      <c r="J349" s="25"/>
      <c r="K349" s="26"/>
      <c r="L349" s="25"/>
      <c r="M349" s="26"/>
      <c r="N349" s="27"/>
    </row>
    <row r="350" spans="2:14" ht="14.4" thickBot="1">
      <c r="B350" s="19">
        <v>10</v>
      </c>
      <c r="C350" s="28"/>
      <c r="D350" s="29"/>
      <c r="E350" s="30"/>
      <c r="F350" s="29"/>
      <c r="G350" s="30"/>
      <c r="H350" s="29"/>
      <c r="I350" s="30"/>
      <c r="J350" s="29"/>
      <c r="K350" s="30"/>
      <c r="L350" s="29"/>
      <c r="M350" s="30"/>
      <c r="N350" s="31"/>
    </row>
    <row r="351" spans="2:14" ht="16.2" thickBot="1">
      <c r="B351" s="32" t="s">
        <v>19</v>
      </c>
      <c r="C351" s="33">
        <f t="shared" ref="C351:N351" si="48">SUM(C341:C350)</f>
        <v>0</v>
      </c>
      <c r="D351" s="34">
        <f t="shared" si="48"/>
        <v>0</v>
      </c>
      <c r="E351" s="34">
        <f t="shared" si="48"/>
        <v>0</v>
      </c>
      <c r="F351" s="34">
        <f t="shared" si="48"/>
        <v>0</v>
      </c>
      <c r="G351" s="34">
        <f t="shared" si="48"/>
        <v>0</v>
      </c>
      <c r="H351" s="34">
        <f t="shared" si="48"/>
        <v>0</v>
      </c>
      <c r="I351" s="34">
        <f t="shared" si="48"/>
        <v>0</v>
      </c>
      <c r="J351" s="34">
        <f t="shared" si="48"/>
        <v>0</v>
      </c>
      <c r="K351" s="34">
        <f t="shared" si="48"/>
        <v>0</v>
      </c>
      <c r="L351" s="34">
        <f t="shared" si="48"/>
        <v>0</v>
      </c>
      <c r="M351" s="34">
        <f t="shared" si="48"/>
        <v>0</v>
      </c>
      <c r="N351" s="35">
        <f t="shared" si="48"/>
        <v>0</v>
      </c>
    </row>
    <row r="352" spans="2:14" ht="14.4" thickBot="1">
      <c r="B352" s="19">
        <v>11</v>
      </c>
      <c r="C352" s="20"/>
      <c r="D352" s="21"/>
      <c r="E352" s="22"/>
      <c r="F352" s="21"/>
      <c r="G352" s="22"/>
      <c r="H352" s="21"/>
      <c r="I352" s="22"/>
      <c r="J352" s="21"/>
      <c r="K352" s="22"/>
      <c r="L352" s="21"/>
      <c r="M352" s="22"/>
      <c r="N352" s="23"/>
    </row>
    <row r="353" spans="2:14" ht="14.4" thickBot="1">
      <c r="B353" s="19">
        <v>12</v>
      </c>
      <c r="C353" s="24"/>
      <c r="D353" s="25"/>
      <c r="E353" s="26"/>
      <c r="F353" s="25"/>
      <c r="G353" s="26"/>
      <c r="H353" s="25"/>
      <c r="I353" s="26"/>
      <c r="J353" s="25"/>
      <c r="K353" s="26"/>
      <c r="L353" s="25"/>
      <c r="M353" s="26"/>
      <c r="N353" s="27"/>
    </row>
    <row r="354" spans="2:14" ht="14.4" thickBot="1">
      <c r="B354" s="19">
        <v>13</v>
      </c>
      <c r="C354" s="24"/>
      <c r="D354" s="25"/>
      <c r="E354" s="26"/>
      <c r="F354" s="25"/>
      <c r="G354" s="26"/>
      <c r="H354" s="25"/>
      <c r="I354" s="26"/>
      <c r="J354" s="25"/>
      <c r="K354" s="26"/>
      <c r="L354" s="25"/>
      <c r="M354" s="26"/>
      <c r="N354" s="27"/>
    </row>
    <row r="355" spans="2:14" ht="14.4" thickBot="1">
      <c r="B355" s="19">
        <v>14</v>
      </c>
      <c r="C355" s="24"/>
      <c r="D355" s="25"/>
      <c r="E355" s="26"/>
      <c r="F355" s="25"/>
      <c r="G355" s="26"/>
      <c r="H355" s="25"/>
      <c r="I355" s="26"/>
      <c r="J355" s="25"/>
      <c r="K355" s="26"/>
      <c r="L355" s="25"/>
      <c r="M355" s="26"/>
      <c r="N355" s="27"/>
    </row>
    <row r="356" spans="2:14" ht="14.4" thickBot="1">
      <c r="B356" s="19">
        <v>15</v>
      </c>
      <c r="C356" s="24"/>
      <c r="D356" s="25"/>
      <c r="E356" s="26"/>
      <c r="F356" s="25"/>
      <c r="G356" s="26"/>
      <c r="H356" s="25"/>
      <c r="I356" s="26"/>
      <c r="J356" s="25"/>
      <c r="K356" s="26"/>
      <c r="L356" s="25"/>
      <c r="M356" s="26"/>
      <c r="N356" s="27"/>
    </row>
    <row r="357" spans="2:14" ht="14.4" thickBot="1">
      <c r="B357" s="19">
        <v>16</v>
      </c>
      <c r="C357" s="24"/>
      <c r="D357" s="25"/>
      <c r="E357" s="26"/>
      <c r="F357" s="25"/>
      <c r="G357" s="26"/>
      <c r="H357" s="25"/>
      <c r="I357" s="26"/>
      <c r="J357" s="25"/>
      <c r="K357" s="26"/>
      <c r="L357" s="25"/>
      <c r="M357" s="26"/>
      <c r="N357" s="27"/>
    </row>
    <row r="358" spans="2:14" ht="14.4" thickBot="1">
      <c r="B358" s="19">
        <v>17</v>
      </c>
      <c r="C358" s="24"/>
      <c r="D358" s="25"/>
      <c r="E358" s="26"/>
      <c r="F358" s="25"/>
      <c r="G358" s="26"/>
      <c r="H358" s="25"/>
      <c r="I358" s="26"/>
      <c r="J358" s="25"/>
      <c r="K358" s="26"/>
      <c r="L358" s="25"/>
      <c r="M358" s="26"/>
      <c r="N358" s="27"/>
    </row>
    <row r="359" spans="2:14" ht="14.4" thickBot="1">
      <c r="B359" s="19">
        <v>18</v>
      </c>
      <c r="C359" s="24"/>
      <c r="D359" s="25"/>
      <c r="E359" s="26"/>
      <c r="F359" s="25"/>
      <c r="G359" s="26"/>
      <c r="H359" s="25"/>
      <c r="I359" s="26"/>
      <c r="J359" s="25"/>
      <c r="K359" s="26"/>
      <c r="L359" s="25"/>
      <c r="M359" s="26"/>
      <c r="N359" s="27"/>
    </row>
    <row r="360" spans="2:14" ht="14.4" thickBot="1">
      <c r="B360" s="19">
        <v>19</v>
      </c>
      <c r="C360" s="24"/>
      <c r="D360" s="25"/>
      <c r="E360" s="26"/>
      <c r="F360" s="25"/>
      <c r="G360" s="26"/>
      <c r="H360" s="25"/>
      <c r="I360" s="26"/>
      <c r="J360" s="25"/>
      <c r="K360" s="26"/>
      <c r="L360" s="25"/>
      <c r="M360" s="26"/>
      <c r="N360" s="27"/>
    </row>
    <row r="361" spans="2:14" ht="14.4" thickBot="1">
      <c r="B361" s="19">
        <v>20</v>
      </c>
      <c r="C361" s="28"/>
      <c r="D361" s="29"/>
      <c r="E361" s="30"/>
      <c r="F361" s="29"/>
      <c r="G361" s="30"/>
      <c r="H361" s="29"/>
      <c r="I361" s="30"/>
      <c r="J361" s="29"/>
      <c r="K361" s="30"/>
      <c r="L361" s="29"/>
      <c r="M361" s="30"/>
      <c r="N361" s="31"/>
    </row>
    <row r="362" spans="2:14" ht="16.2" thickBot="1">
      <c r="B362" s="32" t="s">
        <v>19</v>
      </c>
      <c r="C362" s="33">
        <f t="shared" ref="C362:N362" si="49">SUM(C352:C361)</f>
        <v>0</v>
      </c>
      <c r="D362" s="34">
        <f t="shared" si="49"/>
        <v>0</v>
      </c>
      <c r="E362" s="34">
        <f t="shared" si="49"/>
        <v>0</v>
      </c>
      <c r="F362" s="34">
        <f t="shared" si="49"/>
        <v>0</v>
      </c>
      <c r="G362" s="34">
        <f t="shared" si="49"/>
        <v>0</v>
      </c>
      <c r="H362" s="34">
        <f t="shared" si="49"/>
        <v>0</v>
      </c>
      <c r="I362" s="34">
        <f t="shared" si="49"/>
        <v>0</v>
      </c>
      <c r="J362" s="34">
        <f t="shared" si="49"/>
        <v>0</v>
      </c>
      <c r="K362" s="34">
        <f t="shared" si="49"/>
        <v>0</v>
      </c>
      <c r="L362" s="34">
        <f t="shared" si="49"/>
        <v>0</v>
      </c>
      <c r="M362" s="34">
        <f t="shared" si="49"/>
        <v>0</v>
      </c>
      <c r="N362" s="35">
        <f t="shared" si="49"/>
        <v>0</v>
      </c>
    </row>
    <row r="363" spans="2:14" ht="14.4" thickBot="1">
      <c r="B363" s="19">
        <v>21</v>
      </c>
      <c r="C363" s="20"/>
      <c r="D363" s="21"/>
      <c r="E363" s="22"/>
      <c r="F363" s="21"/>
      <c r="G363" s="22"/>
      <c r="H363" s="21"/>
      <c r="I363" s="22"/>
      <c r="J363" s="21"/>
      <c r="K363" s="22"/>
      <c r="L363" s="21"/>
      <c r="M363" s="22"/>
      <c r="N363" s="23"/>
    </row>
    <row r="364" spans="2:14" ht="14.4" thickBot="1">
      <c r="B364" s="19">
        <v>22</v>
      </c>
      <c r="C364" s="24"/>
      <c r="D364" s="25"/>
      <c r="E364" s="26"/>
      <c r="F364" s="25"/>
      <c r="G364" s="26"/>
      <c r="H364" s="25"/>
      <c r="I364" s="26"/>
      <c r="J364" s="25"/>
      <c r="K364" s="26"/>
      <c r="L364" s="25"/>
      <c r="M364" s="26"/>
      <c r="N364" s="27"/>
    </row>
    <row r="365" spans="2:14" ht="14.4" thickBot="1">
      <c r="B365" s="19">
        <v>23</v>
      </c>
      <c r="C365" s="24"/>
      <c r="D365" s="25"/>
      <c r="E365" s="26"/>
      <c r="F365" s="25"/>
      <c r="G365" s="26"/>
      <c r="H365" s="25"/>
      <c r="I365" s="26"/>
      <c r="J365" s="25"/>
      <c r="K365" s="26"/>
      <c r="L365" s="25"/>
      <c r="M365" s="26"/>
      <c r="N365" s="27"/>
    </row>
    <row r="366" spans="2:14" ht="14.4" thickBot="1">
      <c r="B366" s="19">
        <v>24</v>
      </c>
      <c r="C366" s="24"/>
      <c r="D366" s="25"/>
      <c r="E366" s="26"/>
      <c r="F366" s="25"/>
      <c r="G366" s="26"/>
      <c r="H366" s="25"/>
      <c r="I366" s="26"/>
      <c r="J366" s="25"/>
      <c r="K366" s="26"/>
      <c r="L366" s="25"/>
      <c r="M366" s="26"/>
      <c r="N366" s="27"/>
    </row>
    <row r="367" spans="2:14" ht="14.4" thickBot="1">
      <c r="B367" s="19">
        <v>25</v>
      </c>
      <c r="C367" s="24"/>
      <c r="D367" s="25"/>
      <c r="E367" s="26"/>
      <c r="F367" s="25"/>
      <c r="G367" s="26"/>
      <c r="H367" s="25"/>
      <c r="I367" s="26"/>
      <c r="J367" s="25"/>
      <c r="K367" s="26"/>
      <c r="L367" s="25"/>
      <c r="M367" s="26"/>
      <c r="N367" s="27"/>
    </row>
    <row r="368" spans="2:14" ht="14.4" thickBot="1">
      <c r="B368" s="19">
        <v>26</v>
      </c>
      <c r="C368" s="24"/>
      <c r="D368" s="25"/>
      <c r="E368" s="26"/>
      <c r="F368" s="25"/>
      <c r="G368" s="26"/>
      <c r="H368" s="25"/>
      <c r="I368" s="26"/>
      <c r="J368" s="25"/>
      <c r="K368" s="26"/>
      <c r="L368" s="25"/>
      <c r="M368" s="26"/>
      <c r="N368" s="27"/>
    </row>
    <row r="369" spans="2:14" ht="14.4" thickBot="1">
      <c r="B369" s="19">
        <v>27</v>
      </c>
      <c r="C369" s="24"/>
      <c r="D369" s="25"/>
      <c r="E369" s="26"/>
      <c r="F369" s="25"/>
      <c r="G369" s="26"/>
      <c r="H369" s="25"/>
      <c r="I369" s="26"/>
      <c r="J369" s="25"/>
      <c r="K369" s="26"/>
      <c r="L369" s="25"/>
      <c r="M369" s="26"/>
      <c r="N369" s="27"/>
    </row>
    <row r="370" spans="2:14" ht="14.4" thickBot="1">
      <c r="B370" s="19">
        <v>28</v>
      </c>
      <c r="C370" s="24"/>
      <c r="D370" s="25"/>
      <c r="E370" s="26"/>
      <c r="F370" s="25"/>
      <c r="G370" s="26"/>
      <c r="H370" s="25"/>
      <c r="I370" s="26"/>
      <c r="J370" s="25"/>
      <c r="K370" s="26"/>
      <c r="L370" s="25"/>
      <c r="M370" s="26"/>
      <c r="N370" s="27"/>
    </row>
    <row r="371" spans="2:14" ht="14.4" thickBot="1">
      <c r="B371" s="19">
        <v>29</v>
      </c>
      <c r="C371" s="24"/>
      <c r="D371" s="25"/>
      <c r="E371" s="26"/>
      <c r="F371" s="25"/>
      <c r="G371" s="26"/>
      <c r="H371" s="25"/>
      <c r="I371" s="26"/>
      <c r="J371" s="25"/>
      <c r="K371" s="26"/>
      <c r="L371" s="25"/>
      <c r="M371" s="26"/>
      <c r="N371" s="27"/>
    </row>
    <row r="372" spans="2:14" ht="14.4" thickBot="1">
      <c r="B372" s="19">
        <v>30</v>
      </c>
      <c r="C372" s="28"/>
      <c r="D372" s="29"/>
      <c r="E372" s="30"/>
      <c r="F372" s="29"/>
      <c r="G372" s="30"/>
      <c r="H372" s="29"/>
      <c r="I372" s="30"/>
      <c r="J372" s="29"/>
      <c r="K372" s="30"/>
      <c r="L372" s="29"/>
      <c r="M372" s="30"/>
      <c r="N372" s="31"/>
    </row>
    <row r="373" spans="2:14" ht="16.2" thickBot="1">
      <c r="B373" s="32" t="s">
        <v>19</v>
      </c>
      <c r="C373" s="36">
        <f t="shared" ref="C373:N373" si="50">SUM(C363:C372)</f>
        <v>0</v>
      </c>
      <c r="D373" s="37">
        <f t="shared" si="50"/>
        <v>0</v>
      </c>
      <c r="E373" s="37">
        <f t="shared" si="50"/>
        <v>0</v>
      </c>
      <c r="F373" s="37">
        <f t="shared" si="50"/>
        <v>0</v>
      </c>
      <c r="G373" s="37">
        <f t="shared" si="50"/>
        <v>0</v>
      </c>
      <c r="H373" s="37">
        <f t="shared" si="50"/>
        <v>0</v>
      </c>
      <c r="I373" s="37">
        <f t="shared" si="50"/>
        <v>0</v>
      </c>
      <c r="J373" s="37">
        <f t="shared" si="50"/>
        <v>0</v>
      </c>
      <c r="K373" s="37">
        <f t="shared" si="50"/>
        <v>0</v>
      </c>
      <c r="L373" s="37">
        <f t="shared" si="50"/>
        <v>0</v>
      </c>
      <c r="M373" s="37">
        <f t="shared" si="50"/>
        <v>0</v>
      </c>
      <c r="N373" s="38">
        <f t="shared" si="50"/>
        <v>0</v>
      </c>
    </row>
    <row r="374" spans="2:14" ht="16.2" thickBot="1">
      <c r="B374" s="39" t="s">
        <v>20</v>
      </c>
      <c r="C374" s="40">
        <v>0</v>
      </c>
      <c r="D374" s="41">
        <f t="shared" ref="D374:N374" si="51">ROUND(C377,9)</f>
        <v>0</v>
      </c>
      <c r="E374" s="41">
        <f t="shared" si="51"/>
        <v>0</v>
      </c>
      <c r="F374" s="41">
        <f t="shared" si="51"/>
        <v>0</v>
      </c>
      <c r="G374" s="41">
        <f t="shared" si="51"/>
        <v>0</v>
      </c>
      <c r="H374" s="41">
        <f t="shared" si="51"/>
        <v>0</v>
      </c>
      <c r="I374" s="41">
        <f t="shared" si="51"/>
        <v>0</v>
      </c>
      <c r="J374" s="41">
        <f t="shared" si="51"/>
        <v>0</v>
      </c>
      <c r="K374" s="41">
        <f t="shared" si="51"/>
        <v>0</v>
      </c>
      <c r="L374" s="41">
        <f t="shared" si="51"/>
        <v>0</v>
      </c>
      <c r="M374" s="41">
        <f t="shared" si="51"/>
        <v>0</v>
      </c>
      <c r="N374" s="42">
        <f t="shared" si="51"/>
        <v>0</v>
      </c>
    </row>
    <row r="375" spans="2:14" ht="16.2" thickBot="1">
      <c r="B375" s="39" t="s">
        <v>21</v>
      </c>
      <c r="C375" s="44">
        <v>0</v>
      </c>
      <c r="D375" s="45">
        <v>0</v>
      </c>
      <c r="E375" s="45">
        <v>0</v>
      </c>
      <c r="F375" s="45">
        <v>0</v>
      </c>
      <c r="G375" s="45">
        <v>0</v>
      </c>
      <c r="H375" s="45">
        <v>0</v>
      </c>
      <c r="I375" s="45">
        <v>0</v>
      </c>
      <c r="J375" s="45">
        <v>0</v>
      </c>
      <c r="K375" s="45">
        <v>0</v>
      </c>
      <c r="L375" s="45">
        <v>0</v>
      </c>
      <c r="M375" s="45">
        <v>0</v>
      </c>
      <c r="N375" s="46">
        <v>0</v>
      </c>
    </row>
    <row r="376" spans="2:14" ht="16.2" thickBot="1">
      <c r="B376" s="39" t="s">
        <v>22</v>
      </c>
      <c r="C376" s="47">
        <f t="shared" ref="C376:N376" si="52">SUM(C351,C362,C373)</f>
        <v>0</v>
      </c>
      <c r="D376" s="48">
        <f t="shared" si="52"/>
        <v>0</v>
      </c>
      <c r="E376" s="48">
        <f t="shared" si="52"/>
        <v>0</v>
      </c>
      <c r="F376" s="48">
        <f t="shared" si="52"/>
        <v>0</v>
      </c>
      <c r="G376" s="48">
        <f t="shared" si="52"/>
        <v>0</v>
      </c>
      <c r="H376" s="48">
        <f t="shared" si="52"/>
        <v>0</v>
      </c>
      <c r="I376" s="48">
        <f t="shared" si="52"/>
        <v>0</v>
      </c>
      <c r="J376" s="48">
        <f t="shared" si="52"/>
        <v>0</v>
      </c>
      <c r="K376" s="48">
        <f t="shared" si="52"/>
        <v>0</v>
      </c>
      <c r="L376" s="48">
        <f t="shared" si="52"/>
        <v>0</v>
      </c>
      <c r="M376" s="48">
        <f t="shared" si="52"/>
        <v>0</v>
      </c>
      <c r="N376" s="49">
        <f t="shared" si="52"/>
        <v>0</v>
      </c>
    </row>
    <row r="377" spans="2:14" ht="16.2" thickBot="1">
      <c r="B377" s="50" t="s">
        <v>23</v>
      </c>
      <c r="C377" s="51">
        <f t="shared" ref="C377:N377" si="53">C374+C375-C376</f>
        <v>0</v>
      </c>
      <c r="D377" s="52">
        <f t="shared" si="53"/>
        <v>0</v>
      </c>
      <c r="E377" s="52">
        <f t="shared" si="53"/>
        <v>0</v>
      </c>
      <c r="F377" s="52">
        <f t="shared" si="53"/>
        <v>0</v>
      </c>
      <c r="G377" s="52">
        <f t="shared" si="53"/>
        <v>0</v>
      </c>
      <c r="H377" s="52">
        <f t="shared" si="53"/>
        <v>0</v>
      </c>
      <c r="I377" s="52">
        <f t="shared" si="53"/>
        <v>0</v>
      </c>
      <c r="J377" s="52">
        <f t="shared" si="53"/>
        <v>0</v>
      </c>
      <c r="K377" s="52">
        <f t="shared" si="53"/>
        <v>0</v>
      </c>
      <c r="L377" s="52">
        <f t="shared" si="53"/>
        <v>0</v>
      </c>
      <c r="M377" s="52">
        <f t="shared" si="53"/>
        <v>0</v>
      </c>
      <c r="N377" s="53">
        <f t="shared" si="53"/>
        <v>0</v>
      </c>
    </row>
    <row r="378" spans="2:14" ht="13.8" thickTop="1"/>
    <row r="379" spans="2:14" ht="16.5" customHeight="1" thickBot="1">
      <c r="B379" s="105">
        <f ca="1">NOW()</f>
        <v>41710.291470833334</v>
      </c>
      <c r="C379" s="105"/>
      <c r="D379" s="105"/>
      <c r="E379" s="1"/>
      <c r="F379" s="1"/>
      <c r="G379" s="2"/>
      <c r="H379" s="3"/>
      <c r="I379" s="2"/>
      <c r="J379" s="1"/>
      <c r="K379" s="1"/>
      <c r="L379" s="1"/>
      <c r="M379" s="1"/>
      <c r="N379" s="4"/>
    </row>
    <row r="380" spans="2:14" ht="33.75" customHeight="1" thickTop="1">
      <c r="B380" s="6" t="s">
        <v>0</v>
      </c>
      <c r="C380" s="106">
        <v>547061640</v>
      </c>
      <c r="D380" s="107"/>
      <c r="E380" s="108" t="s">
        <v>36</v>
      </c>
      <c r="F380" s="109"/>
      <c r="G380" s="109"/>
      <c r="H380" s="109"/>
      <c r="I380" s="110"/>
      <c r="J380" s="7" t="s">
        <v>35</v>
      </c>
      <c r="K380" s="8" t="s">
        <v>1</v>
      </c>
      <c r="L380" s="96">
        <v>40148</v>
      </c>
      <c r="M380" s="97"/>
      <c r="N380" s="98">
        <v>10</v>
      </c>
    </row>
    <row r="381" spans="2:14" ht="16.2" thickBot="1">
      <c r="B381" s="100" t="s">
        <v>2</v>
      </c>
      <c r="C381" s="101"/>
      <c r="D381" s="102"/>
      <c r="E381" s="10">
        <f>AVERAGE(C418:N418)</f>
        <v>0</v>
      </c>
      <c r="F381" s="103" t="s">
        <v>3</v>
      </c>
      <c r="G381" s="101"/>
      <c r="H381" s="102"/>
      <c r="I381" s="104">
        <f>C416+C417-C418+D417-D418+E417-E418+F417-F418+G417-G418+H417-H418+I417-I418+J417-J418+K417-K418+L417-L418+M417-M418+N417-N418</f>
        <v>0</v>
      </c>
      <c r="J381" s="104"/>
      <c r="K381" s="11" t="s">
        <v>4</v>
      </c>
      <c r="L381" s="12">
        <f ca="1">DAYS360(B379,L380,TRUE)</f>
        <v>-1541</v>
      </c>
      <c r="M381" s="13" t="s">
        <v>5</v>
      </c>
      <c r="N381" s="99"/>
    </row>
    <row r="382" spans="2:14" ht="16.8" thickTop="1" thickBot="1">
      <c r="B382" s="15" t="s">
        <v>6</v>
      </c>
      <c r="C382" s="16" t="s">
        <v>7</v>
      </c>
      <c r="D382" s="17" t="s">
        <v>8</v>
      </c>
      <c r="E382" s="17" t="s">
        <v>9</v>
      </c>
      <c r="F382" s="17" t="s">
        <v>10</v>
      </c>
      <c r="G382" s="17" t="s">
        <v>11</v>
      </c>
      <c r="H382" s="17" t="s">
        <v>12</v>
      </c>
      <c r="I382" s="17" t="s">
        <v>13</v>
      </c>
      <c r="J382" s="17" t="s">
        <v>14</v>
      </c>
      <c r="K382" s="17" t="s">
        <v>15</v>
      </c>
      <c r="L382" s="17" t="s">
        <v>16</v>
      </c>
      <c r="M382" s="17" t="s">
        <v>17</v>
      </c>
      <c r="N382" s="18" t="s">
        <v>18</v>
      </c>
    </row>
    <row r="383" spans="2:14" ht="14.4" thickBot="1">
      <c r="B383" s="19">
        <v>1</v>
      </c>
      <c r="C383" s="20"/>
      <c r="D383" s="21"/>
      <c r="E383" s="22"/>
      <c r="F383" s="21"/>
      <c r="G383" s="22"/>
      <c r="H383" s="21"/>
      <c r="I383" s="22"/>
      <c r="J383" s="21"/>
      <c r="K383" s="22"/>
      <c r="L383" s="21"/>
      <c r="M383" s="22"/>
      <c r="N383" s="23"/>
    </row>
    <row r="384" spans="2:14" ht="14.4" thickBot="1">
      <c r="B384" s="19">
        <v>2</v>
      </c>
      <c r="C384" s="24"/>
      <c r="D384" s="25"/>
      <c r="E384" s="26"/>
      <c r="F384" s="25"/>
      <c r="G384" s="26"/>
      <c r="H384" s="25"/>
      <c r="I384" s="26"/>
      <c r="J384" s="25"/>
      <c r="K384" s="26"/>
      <c r="L384" s="25"/>
      <c r="M384" s="26"/>
      <c r="N384" s="27"/>
    </row>
    <row r="385" spans="2:14" ht="14.4" thickBot="1">
      <c r="B385" s="19">
        <v>3</v>
      </c>
      <c r="C385" s="24"/>
      <c r="D385" s="25"/>
      <c r="E385" s="26"/>
      <c r="F385" s="25"/>
      <c r="G385" s="26"/>
      <c r="H385" s="25"/>
      <c r="I385" s="26"/>
      <c r="J385" s="25"/>
      <c r="K385" s="26"/>
      <c r="L385" s="25"/>
      <c r="M385" s="26"/>
      <c r="N385" s="27"/>
    </row>
    <row r="386" spans="2:14" ht="14.4" thickBot="1">
      <c r="B386" s="19">
        <v>4</v>
      </c>
      <c r="C386" s="24"/>
      <c r="D386" s="25"/>
      <c r="E386" s="26"/>
      <c r="F386" s="25"/>
      <c r="G386" s="26"/>
      <c r="H386" s="25"/>
      <c r="I386" s="26"/>
      <c r="J386" s="25"/>
      <c r="K386" s="26"/>
      <c r="L386" s="25"/>
      <c r="M386" s="26"/>
      <c r="N386" s="27"/>
    </row>
    <row r="387" spans="2:14" ht="14.4" thickBot="1">
      <c r="B387" s="19">
        <v>5</v>
      </c>
      <c r="C387" s="24"/>
      <c r="D387" s="25"/>
      <c r="E387" s="26"/>
      <c r="F387" s="25"/>
      <c r="G387" s="26"/>
      <c r="H387" s="25"/>
      <c r="I387" s="26"/>
      <c r="J387" s="25"/>
      <c r="K387" s="26"/>
      <c r="L387" s="25"/>
      <c r="M387" s="26"/>
      <c r="N387" s="27"/>
    </row>
    <row r="388" spans="2:14" ht="14.4" thickBot="1">
      <c r="B388" s="19">
        <v>6</v>
      </c>
      <c r="C388" s="24"/>
      <c r="D388" s="25"/>
      <c r="E388" s="26"/>
      <c r="F388" s="25"/>
      <c r="G388" s="26"/>
      <c r="H388" s="25"/>
      <c r="I388" s="26"/>
      <c r="J388" s="25"/>
      <c r="K388" s="26"/>
      <c r="L388" s="25"/>
      <c r="M388" s="26"/>
      <c r="N388" s="27"/>
    </row>
    <row r="389" spans="2:14" ht="14.4" thickBot="1">
      <c r="B389" s="19">
        <v>7</v>
      </c>
      <c r="C389" s="24"/>
      <c r="D389" s="25"/>
      <c r="E389" s="26"/>
      <c r="F389" s="25"/>
      <c r="G389" s="26"/>
      <c r="H389" s="25"/>
      <c r="I389" s="26"/>
      <c r="J389" s="25"/>
      <c r="K389" s="26"/>
      <c r="L389" s="25"/>
      <c r="M389" s="26"/>
      <c r="N389" s="27"/>
    </row>
    <row r="390" spans="2:14" ht="14.4" thickBot="1">
      <c r="B390" s="19">
        <v>8</v>
      </c>
      <c r="C390" s="24"/>
      <c r="D390" s="25"/>
      <c r="E390" s="26"/>
      <c r="F390" s="25"/>
      <c r="G390" s="26"/>
      <c r="H390" s="25"/>
      <c r="I390" s="26"/>
      <c r="J390" s="25"/>
      <c r="K390" s="26"/>
      <c r="L390" s="25"/>
      <c r="M390" s="26"/>
      <c r="N390" s="27"/>
    </row>
    <row r="391" spans="2:14" ht="14.4" thickBot="1">
      <c r="B391" s="19">
        <v>9</v>
      </c>
      <c r="C391" s="24"/>
      <c r="D391" s="25"/>
      <c r="E391" s="26"/>
      <c r="F391" s="25"/>
      <c r="G391" s="26"/>
      <c r="H391" s="25"/>
      <c r="I391" s="26"/>
      <c r="J391" s="25"/>
      <c r="K391" s="26"/>
      <c r="L391" s="25"/>
      <c r="M391" s="26"/>
      <c r="N391" s="27"/>
    </row>
    <row r="392" spans="2:14" ht="14.4" thickBot="1">
      <c r="B392" s="19">
        <v>10</v>
      </c>
      <c r="C392" s="28"/>
      <c r="D392" s="29"/>
      <c r="E392" s="30"/>
      <c r="F392" s="29"/>
      <c r="G392" s="30"/>
      <c r="H392" s="29"/>
      <c r="I392" s="30"/>
      <c r="J392" s="29"/>
      <c r="K392" s="30"/>
      <c r="L392" s="29"/>
      <c r="M392" s="30"/>
      <c r="N392" s="31"/>
    </row>
    <row r="393" spans="2:14" ht="16.2" thickBot="1">
      <c r="B393" s="32" t="s">
        <v>19</v>
      </c>
      <c r="C393" s="33">
        <f t="shared" ref="C393:N393" si="54">SUM(C383:C392)</f>
        <v>0</v>
      </c>
      <c r="D393" s="34">
        <f t="shared" si="54"/>
        <v>0</v>
      </c>
      <c r="E393" s="34">
        <f t="shared" si="54"/>
        <v>0</v>
      </c>
      <c r="F393" s="34">
        <f t="shared" si="54"/>
        <v>0</v>
      </c>
      <c r="G393" s="34">
        <f t="shared" si="54"/>
        <v>0</v>
      </c>
      <c r="H393" s="34">
        <f t="shared" si="54"/>
        <v>0</v>
      </c>
      <c r="I393" s="34">
        <f t="shared" si="54"/>
        <v>0</v>
      </c>
      <c r="J393" s="34">
        <f t="shared" si="54"/>
        <v>0</v>
      </c>
      <c r="K393" s="34">
        <f t="shared" si="54"/>
        <v>0</v>
      </c>
      <c r="L393" s="34">
        <f t="shared" si="54"/>
        <v>0</v>
      </c>
      <c r="M393" s="34">
        <f t="shared" si="54"/>
        <v>0</v>
      </c>
      <c r="N393" s="35">
        <f t="shared" si="54"/>
        <v>0</v>
      </c>
    </row>
    <row r="394" spans="2:14" ht="14.4" thickBot="1">
      <c r="B394" s="19">
        <v>11</v>
      </c>
      <c r="C394" s="20"/>
      <c r="D394" s="21"/>
      <c r="E394" s="22"/>
      <c r="F394" s="21"/>
      <c r="G394" s="22"/>
      <c r="H394" s="21"/>
      <c r="I394" s="22"/>
      <c r="J394" s="21"/>
      <c r="K394" s="22"/>
      <c r="L394" s="21"/>
      <c r="M394" s="22"/>
      <c r="N394" s="23"/>
    </row>
    <row r="395" spans="2:14" ht="14.4" thickBot="1">
      <c r="B395" s="19">
        <v>12</v>
      </c>
      <c r="C395" s="24"/>
      <c r="D395" s="25"/>
      <c r="E395" s="26"/>
      <c r="F395" s="25"/>
      <c r="G395" s="26"/>
      <c r="H395" s="25"/>
      <c r="I395" s="26"/>
      <c r="J395" s="25"/>
      <c r="K395" s="26"/>
      <c r="L395" s="25"/>
      <c r="M395" s="26"/>
      <c r="N395" s="27"/>
    </row>
    <row r="396" spans="2:14" ht="14.4" thickBot="1">
      <c r="B396" s="19">
        <v>13</v>
      </c>
      <c r="C396" s="24"/>
      <c r="D396" s="25"/>
      <c r="E396" s="26"/>
      <c r="F396" s="25"/>
      <c r="G396" s="26"/>
      <c r="H396" s="25"/>
      <c r="I396" s="26"/>
      <c r="J396" s="25"/>
      <c r="K396" s="26"/>
      <c r="L396" s="25"/>
      <c r="M396" s="26"/>
      <c r="N396" s="27"/>
    </row>
    <row r="397" spans="2:14" ht="14.4" thickBot="1">
      <c r="B397" s="19">
        <v>14</v>
      </c>
      <c r="C397" s="24"/>
      <c r="D397" s="25"/>
      <c r="E397" s="26"/>
      <c r="F397" s="25"/>
      <c r="G397" s="26"/>
      <c r="H397" s="25"/>
      <c r="I397" s="26"/>
      <c r="J397" s="25"/>
      <c r="K397" s="26"/>
      <c r="L397" s="25"/>
      <c r="M397" s="26"/>
      <c r="N397" s="27"/>
    </row>
    <row r="398" spans="2:14" ht="14.4" thickBot="1">
      <c r="B398" s="19">
        <v>15</v>
      </c>
      <c r="C398" s="24"/>
      <c r="D398" s="25"/>
      <c r="E398" s="26"/>
      <c r="F398" s="25"/>
      <c r="G398" s="26"/>
      <c r="H398" s="25"/>
      <c r="I398" s="26"/>
      <c r="J398" s="25"/>
      <c r="K398" s="26"/>
      <c r="L398" s="25"/>
      <c r="M398" s="26"/>
      <c r="N398" s="27"/>
    </row>
    <row r="399" spans="2:14" ht="14.4" thickBot="1">
      <c r="B399" s="19">
        <v>16</v>
      </c>
      <c r="C399" s="24"/>
      <c r="D399" s="25"/>
      <c r="E399" s="26"/>
      <c r="F399" s="25"/>
      <c r="G399" s="26"/>
      <c r="H399" s="25"/>
      <c r="I399" s="26"/>
      <c r="J399" s="25"/>
      <c r="K399" s="26"/>
      <c r="L399" s="25"/>
      <c r="M399" s="26"/>
      <c r="N399" s="27"/>
    </row>
    <row r="400" spans="2:14" ht="14.4" thickBot="1">
      <c r="B400" s="19">
        <v>17</v>
      </c>
      <c r="C400" s="24"/>
      <c r="D400" s="25"/>
      <c r="E400" s="26"/>
      <c r="F400" s="25"/>
      <c r="G400" s="26"/>
      <c r="H400" s="25"/>
      <c r="I400" s="26"/>
      <c r="J400" s="25"/>
      <c r="K400" s="26"/>
      <c r="L400" s="25"/>
      <c r="M400" s="26"/>
      <c r="N400" s="27"/>
    </row>
    <row r="401" spans="2:14" ht="14.4" thickBot="1">
      <c r="B401" s="19">
        <v>18</v>
      </c>
      <c r="C401" s="24"/>
      <c r="D401" s="25"/>
      <c r="E401" s="26"/>
      <c r="F401" s="25"/>
      <c r="G401" s="26"/>
      <c r="H401" s="25"/>
      <c r="I401" s="26"/>
      <c r="J401" s="25"/>
      <c r="K401" s="26"/>
      <c r="L401" s="25"/>
      <c r="M401" s="26"/>
      <c r="N401" s="27"/>
    </row>
    <row r="402" spans="2:14" ht="14.4" thickBot="1">
      <c r="B402" s="19">
        <v>19</v>
      </c>
      <c r="C402" s="24"/>
      <c r="D402" s="25"/>
      <c r="E402" s="26"/>
      <c r="F402" s="25"/>
      <c r="G402" s="26"/>
      <c r="H402" s="25"/>
      <c r="I402" s="26"/>
      <c r="J402" s="25"/>
      <c r="K402" s="26"/>
      <c r="L402" s="25"/>
      <c r="M402" s="26"/>
      <c r="N402" s="27"/>
    </row>
    <row r="403" spans="2:14" ht="14.4" thickBot="1">
      <c r="B403" s="19">
        <v>20</v>
      </c>
      <c r="C403" s="28"/>
      <c r="D403" s="29"/>
      <c r="E403" s="30"/>
      <c r="F403" s="29"/>
      <c r="G403" s="30"/>
      <c r="H403" s="29"/>
      <c r="I403" s="30"/>
      <c r="J403" s="29"/>
      <c r="K403" s="30"/>
      <c r="L403" s="29"/>
      <c r="M403" s="30"/>
      <c r="N403" s="31"/>
    </row>
    <row r="404" spans="2:14" ht="16.2" thickBot="1">
      <c r="B404" s="32" t="s">
        <v>19</v>
      </c>
      <c r="C404" s="33">
        <f t="shared" ref="C404:N404" si="55">SUM(C394:C403)</f>
        <v>0</v>
      </c>
      <c r="D404" s="34">
        <f t="shared" si="55"/>
        <v>0</v>
      </c>
      <c r="E404" s="34">
        <f t="shared" si="55"/>
        <v>0</v>
      </c>
      <c r="F404" s="34">
        <f t="shared" si="55"/>
        <v>0</v>
      </c>
      <c r="G404" s="34">
        <f t="shared" si="55"/>
        <v>0</v>
      </c>
      <c r="H404" s="34">
        <f t="shared" si="55"/>
        <v>0</v>
      </c>
      <c r="I404" s="34">
        <f t="shared" si="55"/>
        <v>0</v>
      </c>
      <c r="J404" s="34">
        <f t="shared" si="55"/>
        <v>0</v>
      </c>
      <c r="K404" s="34">
        <f t="shared" si="55"/>
        <v>0</v>
      </c>
      <c r="L404" s="34">
        <f t="shared" si="55"/>
        <v>0</v>
      </c>
      <c r="M404" s="34">
        <f t="shared" si="55"/>
        <v>0</v>
      </c>
      <c r="N404" s="35">
        <f t="shared" si="55"/>
        <v>0</v>
      </c>
    </row>
    <row r="405" spans="2:14" ht="14.4" thickBot="1">
      <c r="B405" s="19">
        <v>21</v>
      </c>
      <c r="C405" s="20"/>
      <c r="D405" s="21"/>
      <c r="E405" s="22"/>
      <c r="F405" s="21"/>
      <c r="G405" s="22"/>
      <c r="H405" s="21"/>
      <c r="I405" s="22"/>
      <c r="J405" s="21"/>
      <c r="K405" s="22"/>
      <c r="L405" s="21"/>
      <c r="M405" s="22"/>
      <c r="N405" s="23"/>
    </row>
    <row r="406" spans="2:14" ht="14.4" thickBot="1">
      <c r="B406" s="19">
        <v>22</v>
      </c>
      <c r="C406" s="24"/>
      <c r="D406" s="25"/>
      <c r="E406" s="26"/>
      <c r="F406" s="25"/>
      <c r="G406" s="26"/>
      <c r="H406" s="25"/>
      <c r="I406" s="26"/>
      <c r="J406" s="25"/>
      <c r="K406" s="26"/>
      <c r="L406" s="25"/>
      <c r="M406" s="26"/>
      <c r="N406" s="27"/>
    </row>
    <row r="407" spans="2:14" ht="14.4" thickBot="1">
      <c r="B407" s="19">
        <v>23</v>
      </c>
      <c r="C407" s="24"/>
      <c r="D407" s="25"/>
      <c r="E407" s="26"/>
      <c r="F407" s="25"/>
      <c r="G407" s="26"/>
      <c r="H407" s="25"/>
      <c r="I407" s="26"/>
      <c r="J407" s="25"/>
      <c r="K407" s="26"/>
      <c r="L407" s="25"/>
      <c r="M407" s="26"/>
      <c r="N407" s="27"/>
    </row>
    <row r="408" spans="2:14" ht="14.4" thickBot="1">
      <c r="B408" s="19">
        <v>24</v>
      </c>
      <c r="C408" s="24"/>
      <c r="D408" s="25"/>
      <c r="E408" s="26"/>
      <c r="F408" s="25"/>
      <c r="G408" s="26"/>
      <c r="H408" s="25"/>
      <c r="I408" s="26"/>
      <c r="J408" s="25"/>
      <c r="K408" s="26"/>
      <c r="L408" s="25"/>
      <c r="M408" s="26"/>
      <c r="N408" s="27"/>
    </row>
    <row r="409" spans="2:14" ht="14.4" thickBot="1">
      <c r="B409" s="19">
        <v>25</v>
      </c>
      <c r="C409" s="24"/>
      <c r="D409" s="25"/>
      <c r="E409" s="26"/>
      <c r="F409" s="25"/>
      <c r="G409" s="26"/>
      <c r="H409" s="25"/>
      <c r="I409" s="26"/>
      <c r="J409" s="25"/>
      <c r="K409" s="26"/>
      <c r="L409" s="25"/>
      <c r="M409" s="26"/>
      <c r="N409" s="27"/>
    </row>
    <row r="410" spans="2:14" ht="14.4" thickBot="1">
      <c r="B410" s="19">
        <v>26</v>
      </c>
      <c r="C410" s="24"/>
      <c r="D410" s="25"/>
      <c r="E410" s="26"/>
      <c r="F410" s="25"/>
      <c r="G410" s="26"/>
      <c r="H410" s="25"/>
      <c r="I410" s="26"/>
      <c r="J410" s="25"/>
      <c r="K410" s="26"/>
      <c r="L410" s="25"/>
      <c r="M410" s="26"/>
      <c r="N410" s="27"/>
    </row>
    <row r="411" spans="2:14" ht="14.4" thickBot="1">
      <c r="B411" s="19">
        <v>27</v>
      </c>
      <c r="C411" s="24"/>
      <c r="D411" s="25"/>
      <c r="E411" s="26"/>
      <c r="F411" s="25"/>
      <c r="G411" s="26"/>
      <c r="H411" s="25"/>
      <c r="I411" s="26"/>
      <c r="J411" s="25"/>
      <c r="K411" s="26"/>
      <c r="L411" s="25"/>
      <c r="M411" s="26"/>
      <c r="N411" s="27"/>
    </row>
    <row r="412" spans="2:14" ht="14.4" thickBot="1">
      <c r="B412" s="19">
        <v>28</v>
      </c>
      <c r="C412" s="24"/>
      <c r="D412" s="25"/>
      <c r="E412" s="26"/>
      <c r="F412" s="25"/>
      <c r="G412" s="26"/>
      <c r="H412" s="25"/>
      <c r="I412" s="26"/>
      <c r="J412" s="25"/>
      <c r="K412" s="26"/>
      <c r="L412" s="25"/>
      <c r="M412" s="26"/>
      <c r="N412" s="27"/>
    </row>
    <row r="413" spans="2:14" ht="14.4" thickBot="1">
      <c r="B413" s="19">
        <v>29</v>
      </c>
      <c r="C413" s="24"/>
      <c r="D413" s="25"/>
      <c r="E413" s="26"/>
      <c r="F413" s="25"/>
      <c r="G413" s="26"/>
      <c r="H413" s="25"/>
      <c r="I413" s="26"/>
      <c r="J413" s="25"/>
      <c r="K413" s="26"/>
      <c r="L413" s="25"/>
      <c r="M413" s="26"/>
      <c r="N413" s="27"/>
    </row>
    <row r="414" spans="2:14" ht="14.4" thickBot="1">
      <c r="B414" s="19">
        <v>30</v>
      </c>
      <c r="C414" s="28"/>
      <c r="D414" s="29"/>
      <c r="E414" s="30"/>
      <c r="F414" s="29"/>
      <c r="G414" s="30"/>
      <c r="H414" s="29"/>
      <c r="I414" s="30"/>
      <c r="J414" s="29"/>
      <c r="K414" s="30"/>
      <c r="L414" s="29"/>
      <c r="M414" s="30"/>
      <c r="N414" s="31"/>
    </row>
    <row r="415" spans="2:14" ht="16.2" thickBot="1">
      <c r="B415" s="32" t="s">
        <v>19</v>
      </c>
      <c r="C415" s="36">
        <f t="shared" ref="C415:N415" si="56">SUM(C405:C414)</f>
        <v>0</v>
      </c>
      <c r="D415" s="37">
        <f t="shared" si="56"/>
        <v>0</v>
      </c>
      <c r="E415" s="37">
        <f t="shared" si="56"/>
        <v>0</v>
      </c>
      <c r="F415" s="37">
        <f t="shared" si="56"/>
        <v>0</v>
      </c>
      <c r="G415" s="37">
        <f t="shared" si="56"/>
        <v>0</v>
      </c>
      <c r="H415" s="37">
        <f t="shared" si="56"/>
        <v>0</v>
      </c>
      <c r="I415" s="37">
        <f t="shared" si="56"/>
        <v>0</v>
      </c>
      <c r="J415" s="37">
        <f t="shared" si="56"/>
        <v>0</v>
      </c>
      <c r="K415" s="37">
        <f t="shared" si="56"/>
        <v>0</v>
      </c>
      <c r="L415" s="37">
        <f t="shared" si="56"/>
        <v>0</v>
      </c>
      <c r="M415" s="37">
        <f t="shared" si="56"/>
        <v>0</v>
      </c>
      <c r="N415" s="38">
        <f t="shared" si="56"/>
        <v>0</v>
      </c>
    </row>
    <row r="416" spans="2:14" ht="16.2" thickBot="1">
      <c r="B416" s="39" t="s">
        <v>20</v>
      </c>
      <c r="C416" s="40">
        <v>0</v>
      </c>
      <c r="D416" s="41">
        <f t="shared" ref="D416:N416" si="57">ROUND(C419,9)</f>
        <v>0</v>
      </c>
      <c r="E416" s="41">
        <f t="shared" si="57"/>
        <v>0</v>
      </c>
      <c r="F416" s="41">
        <f t="shared" si="57"/>
        <v>0</v>
      </c>
      <c r="G416" s="41">
        <f t="shared" si="57"/>
        <v>0</v>
      </c>
      <c r="H416" s="41">
        <f t="shared" si="57"/>
        <v>0</v>
      </c>
      <c r="I416" s="41">
        <f t="shared" si="57"/>
        <v>0</v>
      </c>
      <c r="J416" s="41">
        <f t="shared" si="57"/>
        <v>0</v>
      </c>
      <c r="K416" s="41">
        <f t="shared" si="57"/>
        <v>0</v>
      </c>
      <c r="L416" s="41">
        <f t="shared" si="57"/>
        <v>0</v>
      </c>
      <c r="M416" s="41">
        <f t="shared" si="57"/>
        <v>0</v>
      </c>
      <c r="N416" s="42">
        <f t="shared" si="57"/>
        <v>0</v>
      </c>
    </row>
    <row r="417" spans="2:14" ht="16.2" thickBot="1">
      <c r="B417" s="39" t="s">
        <v>21</v>
      </c>
      <c r="C417" s="44">
        <v>0</v>
      </c>
      <c r="D417" s="45">
        <v>0</v>
      </c>
      <c r="E417" s="45">
        <v>0</v>
      </c>
      <c r="F417" s="45">
        <v>0</v>
      </c>
      <c r="G417" s="45">
        <v>0</v>
      </c>
      <c r="H417" s="45">
        <v>0</v>
      </c>
      <c r="I417" s="45">
        <v>0</v>
      </c>
      <c r="J417" s="45">
        <v>0</v>
      </c>
      <c r="K417" s="45">
        <v>0</v>
      </c>
      <c r="L417" s="45">
        <v>0</v>
      </c>
      <c r="M417" s="45">
        <v>0</v>
      </c>
      <c r="N417" s="46">
        <v>0</v>
      </c>
    </row>
    <row r="418" spans="2:14" ht="16.2" thickBot="1">
      <c r="B418" s="39" t="s">
        <v>22</v>
      </c>
      <c r="C418" s="47">
        <f t="shared" ref="C418:N418" si="58">SUM(C393,C404,C415)</f>
        <v>0</v>
      </c>
      <c r="D418" s="48">
        <f t="shared" si="58"/>
        <v>0</v>
      </c>
      <c r="E418" s="48">
        <f t="shared" si="58"/>
        <v>0</v>
      </c>
      <c r="F418" s="48">
        <f t="shared" si="58"/>
        <v>0</v>
      </c>
      <c r="G418" s="48">
        <f t="shared" si="58"/>
        <v>0</v>
      </c>
      <c r="H418" s="48">
        <f t="shared" si="58"/>
        <v>0</v>
      </c>
      <c r="I418" s="48">
        <f t="shared" si="58"/>
        <v>0</v>
      </c>
      <c r="J418" s="48">
        <f t="shared" si="58"/>
        <v>0</v>
      </c>
      <c r="K418" s="48">
        <f t="shared" si="58"/>
        <v>0</v>
      </c>
      <c r="L418" s="48">
        <f t="shared" si="58"/>
        <v>0</v>
      </c>
      <c r="M418" s="48">
        <f t="shared" si="58"/>
        <v>0</v>
      </c>
      <c r="N418" s="49">
        <f t="shared" si="58"/>
        <v>0</v>
      </c>
    </row>
    <row r="419" spans="2:14" ht="16.2" thickBot="1">
      <c r="B419" s="50" t="s">
        <v>23</v>
      </c>
      <c r="C419" s="51">
        <f t="shared" ref="C419:N419" si="59">C416+C417-C418</f>
        <v>0</v>
      </c>
      <c r="D419" s="52">
        <f t="shared" si="59"/>
        <v>0</v>
      </c>
      <c r="E419" s="52">
        <f t="shared" si="59"/>
        <v>0</v>
      </c>
      <c r="F419" s="52">
        <f t="shared" si="59"/>
        <v>0</v>
      </c>
      <c r="G419" s="52">
        <f t="shared" si="59"/>
        <v>0</v>
      </c>
      <c r="H419" s="52">
        <f t="shared" si="59"/>
        <v>0</v>
      </c>
      <c r="I419" s="52">
        <f t="shared" si="59"/>
        <v>0</v>
      </c>
      <c r="J419" s="52">
        <f t="shared" si="59"/>
        <v>0</v>
      </c>
      <c r="K419" s="52">
        <f t="shared" si="59"/>
        <v>0</v>
      </c>
      <c r="L419" s="52">
        <f t="shared" si="59"/>
        <v>0</v>
      </c>
      <c r="M419" s="52">
        <f t="shared" si="59"/>
        <v>0</v>
      </c>
      <c r="N419" s="53">
        <f t="shared" si="59"/>
        <v>0</v>
      </c>
    </row>
    <row r="420" spans="2:14" ht="13.8" thickTop="1"/>
    <row r="421" spans="2:14" ht="16.5" customHeight="1" thickBot="1">
      <c r="B421" s="105">
        <f ca="1">NOW()</f>
        <v>41710.291470833334</v>
      </c>
      <c r="C421" s="105"/>
      <c r="D421" s="105"/>
      <c r="E421" s="1"/>
      <c r="F421" s="1"/>
      <c r="G421" s="2"/>
      <c r="H421" s="3"/>
      <c r="I421" s="2"/>
      <c r="J421" s="1"/>
      <c r="K421" s="1"/>
      <c r="L421" s="1"/>
      <c r="M421" s="1"/>
      <c r="N421" s="4"/>
    </row>
    <row r="422" spans="2:14" ht="33" customHeight="1" thickTop="1">
      <c r="B422" s="6" t="s">
        <v>0</v>
      </c>
      <c r="C422" s="106">
        <v>547064580</v>
      </c>
      <c r="D422" s="107"/>
      <c r="E422" s="108" t="s">
        <v>29</v>
      </c>
      <c r="F422" s="109"/>
      <c r="G422" s="109"/>
      <c r="H422" s="109"/>
      <c r="I422" s="110"/>
      <c r="J422" s="7" t="s">
        <v>33</v>
      </c>
      <c r="K422" s="8" t="s">
        <v>1</v>
      </c>
      <c r="L422" s="96">
        <v>39904</v>
      </c>
      <c r="M422" s="97"/>
      <c r="N422" s="98">
        <v>11</v>
      </c>
    </row>
    <row r="423" spans="2:14" ht="16.2" thickBot="1">
      <c r="B423" s="100" t="s">
        <v>2</v>
      </c>
      <c r="C423" s="101"/>
      <c r="D423" s="102"/>
      <c r="E423" s="10">
        <f>AVERAGE(C460:N460)</f>
        <v>0</v>
      </c>
      <c r="F423" s="103" t="s">
        <v>3</v>
      </c>
      <c r="G423" s="101"/>
      <c r="H423" s="102"/>
      <c r="I423" s="104">
        <f>C458+C459-C460+D459-D460+E459-E460+F459-F460+G459-G460+H459-H460+I459-I460+J459-J460+K459-K460+L459-L460+M459-M460+N459-N460</f>
        <v>0</v>
      </c>
      <c r="J423" s="104"/>
      <c r="K423" s="11" t="s">
        <v>4</v>
      </c>
      <c r="L423" s="12">
        <f ca="1">DAYS360(B421,L422,TRUE)</f>
        <v>-1781</v>
      </c>
      <c r="M423" s="13" t="s">
        <v>5</v>
      </c>
      <c r="N423" s="99"/>
    </row>
    <row r="424" spans="2:14" ht="16.8" thickTop="1" thickBot="1">
      <c r="B424" s="15" t="s">
        <v>6</v>
      </c>
      <c r="C424" s="16" t="s">
        <v>7</v>
      </c>
      <c r="D424" s="17" t="s">
        <v>8</v>
      </c>
      <c r="E424" s="17" t="s">
        <v>9</v>
      </c>
      <c r="F424" s="17" t="s">
        <v>10</v>
      </c>
      <c r="G424" s="17" t="s">
        <v>11</v>
      </c>
      <c r="H424" s="17" t="s">
        <v>12</v>
      </c>
      <c r="I424" s="17" t="s">
        <v>13</v>
      </c>
      <c r="J424" s="17" t="s">
        <v>14</v>
      </c>
      <c r="K424" s="17" t="s">
        <v>15</v>
      </c>
      <c r="L424" s="17" t="s">
        <v>16</v>
      </c>
      <c r="M424" s="17" t="s">
        <v>17</v>
      </c>
      <c r="N424" s="18" t="s">
        <v>18</v>
      </c>
    </row>
    <row r="425" spans="2:14" ht="14.4" thickBot="1">
      <c r="B425" s="19">
        <v>1</v>
      </c>
      <c r="C425" s="20"/>
      <c r="D425" s="21"/>
      <c r="E425" s="22"/>
      <c r="F425" s="21"/>
      <c r="G425" s="22"/>
      <c r="H425" s="21"/>
      <c r="I425" s="22"/>
      <c r="J425" s="21"/>
      <c r="K425" s="22"/>
      <c r="L425" s="21"/>
      <c r="M425" s="22"/>
      <c r="N425" s="23"/>
    </row>
    <row r="426" spans="2:14" ht="14.4" thickBot="1">
      <c r="B426" s="19">
        <v>2</v>
      </c>
      <c r="C426" s="24"/>
      <c r="D426" s="25"/>
      <c r="E426" s="26"/>
      <c r="F426" s="25"/>
      <c r="G426" s="26"/>
      <c r="H426" s="25"/>
      <c r="I426" s="26"/>
      <c r="J426" s="25"/>
      <c r="K426" s="26"/>
      <c r="L426" s="25"/>
      <c r="M426" s="26"/>
      <c r="N426" s="27"/>
    </row>
    <row r="427" spans="2:14" ht="14.4" thickBot="1">
      <c r="B427" s="19">
        <v>3</v>
      </c>
      <c r="C427" s="24"/>
      <c r="D427" s="25"/>
      <c r="E427" s="26"/>
      <c r="F427" s="25"/>
      <c r="G427" s="26"/>
      <c r="H427" s="25"/>
      <c r="I427" s="26"/>
      <c r="J427" s="25"/>
      <c r="K427" s="26"/>
      <c r="L427" s="25"/>
      <c r="M427" s="26"/>
      <c r="N427" s="27"/>
    </row>
    <row r="428" spans="2:14" ht="14.4" thickBot="1">
      <c r="B428" s="19">
        <v>4</v>
      </c>
      <c r="C428" s="24"/>
      <c r="D428" s="25"/>
      <c r="E428" s="26"/>
      <c r="F428" s="25"/>
      <c r="G428" s="26"/>
      <c r="H428" s="25"/>
      <c r="I428" s="26"/>
      <c r="J428" s="25"/>
      <c r="K428" s="26"/>
      <c r="L428" s="25"/>
      <c r="M428" s="26"/>
      <c r="N428" s="27"/>
    </row>
    <row r="429" spans="2:14" ht="14.4" thickBot="1">
      <c r="B429" s="19">
        <v>5</v>
      </c>
      <c r="C429" s="24"/>
      <c r="D429" s="25"/>
      <c r="E429" s="26"/>
      <c r="F429" s="25"/>
      <c r="G429" s="26"/>
      <c r="H429" s="25"/>
      <c r="I429" s="26"/>
      <c r="J429" s="25"/>
      <c r="K429" s="26"/>
      <c r="L429" s="25"/>
      <c r="M429" s="26"/>
      <c r="N429" s="27"/>
    </row>
    <row r="430" spans="2:14" ht="14.4" thickBot="1">
      <c r="B430" s="19">
        <v>6</v>
      </c>
      <c r="C430" s="24"/>
      <c r="D430" s="25"/>
      <c r="E430" s="26"/>
      <c r="F430" s="25"/>
      <c r="G430" s="26"/>
      <c r="H430" s="25"/>
      <c r="I430" s="26"/>
      <c r="J430" s="25"/>
      <c r="K430" s="26"/>
      <c r="L430" s="25"/>
      <c r="M430" s="26"/>
      <c r="N430" s="27"/>
    </row>
    <row r="431" spans="2:14" ht="14.4" thickBot="1">
      <c r="B431" s="19">
        <v>7</v>
      </c>
      <c r="C431" s="24"/>
      <c r="D431" s="25"/>
      <c r="E431" s="26"/>
      <c r="F431" s="25"/>
      <c r="G431" s="26"/>
      <c r="H431" s="25"/>
      <c r="I431" s="26"/>
      <c r="J431" s="25"/>
      <c r="K431" s="26"/>
      <c r="L431" s="25"/>
      <c r="M431" s="26"/>
      <c r="N431" s="27"/>
    </row>
    <row r="432" spans="2:14" ht="14.4" thickBot="1">
      <c r="B432" s="19">
        <v>8</v>
      </c>
      <c r="C432" s="24"/>
      <c r="D432" s="25"/>
      <c r="E432" s="26"/>
      <c r="F432" s="25"/>
      <c r="G432" s="26"/>
      <c r="H432" s="25"/>
      <c r="I432" s="26"/>
      <c r="J432" s="25"/>
      <c r="K432" s="26"/>
      <c r="L432" s="25"/>
      <c r="M432" s="26"/>
      <c r="N432" s="27"/>
    </row>
    <row r="433" spans="2:14" ht="14.4" thickBot="1">
      <c r="B433" s="19">
        <v>9</v>
      </c>
      <c r="C433" s="24"/>
      <c r="D433" s="25"/>
      <c r="E433" s="26"/>
      <c r="F433" s="25"/>
      <c r="G433" s="26"/>
      <c r="H433" s="25"/>
      <c r="I433" s="26"/>
      <c r="J433" s="25"/>
      <c r="K433" s="26"/>
      <c r="L433" s="25"/>
      <c r="M433" s="26"/>
      <c r="N433" s="27"/>
    </row>
    <row r="434" spans="2:14" ht="14.4" thickBot="1">
      <c r="B434" s="19">
        <v>10</v>
      </c>
      <c r="C434" s="28"/>
      <c r="D434" s="29"/>
      <c r="E434" s="30"/>
      <c r="F434" s="29"/>
      <c r="G434" s="30"/>
      <c r="H434" s="29"/>
      <c r="I434" s="30"/>
      <c r="J434" s="29"/>
      <c r="K434" s="30"/>
      <c r="L434" s="29"/>
      <c r="M434" s="30"/>
      <c r="N434" s="31"/>
    </row>
    <row r="435" spans="2:14" ht="16.2" thickBot="1">
      <c r="B435" s="32" t="s">
        <v>19</v>
      </c>
      <c r="C435" s="33">
        <f t="shared" ref="C435:N435" si="60">SUM(C425:C434)</f>
        <v>0</v>
      </c>
      <c r="D435" s="34">
        <f t="shared" si="60"/>
        <v>0</v>
      </c>
      <c r="E435" s="34">
        <f t="shared" si="60"/>
        <v>0</v>
      </c>
      <c r="F435" s="34">
        <f t="shared" si="60"/>
        <v>0</v>
      </c>
      <c r="G435" s="34">
        <f t="shared" si="60"/>
        <v>0</v>
      </c>
      <c r="H435" s="34">
        <f t="shared" si="60"/>
        <v>0</v>
      </c>
      <c r="I435" s="34">
        <f t="shared" si="60"/>
        <v>0</v>
      </c>
      <c r="J435" s="34">
        <f t="shared" si="60"/>
        <v>0</v>
      </c>
      <c r="K435" s="34">
        <f t="shared" si="60"/>
        <v>0</v>
      </c>
      <c r="L435" s="34">
        <f t="shared" si="60"/>
        <v>0</v>
      </c>
      <c r="M435" s="34">
        <f t="shared" si="60"/>
        <v>0</v>
      </c>
      <c r="N435" s="35">
        <f t="shared" si="60"/>
        <v>0</v>
      </c>
    </row>
    <row r="436" spans="2:14" ht="14.4" thickBot="1">
      <c r="B436" s="19">
        <v>11</v>
      </c>
      <c r="C436" s="20"/>
      <c r="D436" s="21"/>
      <c r="E436" s="22"/>
      <c r="F436" s="21"/>
      <c r="G436" s="22"/>
      <c r="H436" s="21"/>
      <c r="I436" s="22"/>
      <c r="J436" s="21"/>
      <c r="K436" s="22"/>
      <c r="L436" s="21"/>
      <c r="M436" s="22"/>
      <c r="N436" s="23"/>
    </row>
    <row r="437" spans="2:14" ht="14.4" thickBot="1">
      <c r="B437" s="19">
        <v>12</v>
      </c>
      <c r="C437" s="24"/>
      <c r="D437" s="25"/>
      <c r="E437" s="26"/>
      <c r="F437" s="25"/>
      <c r="G437" s="26"/>
      <c r="H437" s="25"/>
      <c r="I437" s="26"/>
      <c r="J437" s="25"/>
      <c r="K437" s="26"/>
      <c r="L437" s="25"/>
      <c r="M437" s="26"/>
      <c r="N437" s="27"/>
    </row>
    <row r="438" spans="2:14" ht="14.4" thickBot="1">
      <c r="B438" s="19">
        <v>13</v>
      </c>
      <c r="C438" s="24"/>
      <c r="D438" s="25"/>
      <c r="E438" s="26"/>
      <c r="F438" s="25"/>
      <c r="G438" s="26"/>
      <c r="H438" s="25"/>
      <c r="I438" s="26"/>
      <c r="J438" s="25"/>
      <c r="K438" s="26"/>
      <c r="L438" s="25"/>
      <c r="M438" s="26"/>
      <c r="N438" s="27"/>
    </row>
    <row r="439" spans="2:14" ht="14.4" thickBot="1">
      <c r="B439" s="19">
        <v>14</v>
      </c>
      <c r="C439" s="24"/>
      <c r="D439" s="25"/>
      <c r="E439" s="26"/>
      <c r="F439" s="25"/>
      <c r="G439" s="26"/>
      <c r="H439" s="25"/>
      <c r="I439" s="26"/>
      <c r="J439" s="25"/>
      <c r="K439" s="26"/>
      <c r="L439" s="25"/>
      <c r="M439" s="26"/>
      <c r="N439" s="27"/>
    </row>
    <row r="440" spans="2:14" ht="14.4" thickBot="1">
      <c r="B440" s="19">
        <v>15</v>
      </c>
      <c r="C440" s="24"/>
      <c r="D440" s="25"/>
      <c r="E440" s="26"/>
      <c r="F440" s="25"/>
      <c r="G440" s="26"/>
      <c r="H440" s="25"/>
      <c r="I440" s="26"/>
      <c r="J440" s="25"/>
      <c r="K440" s="26"/>
      <c r="L440" s="25"/>
      <c r="M440" s="26"/>
      <c r="N440" s="27"/>
    </row>
    <row r="441" spans="2:14" ht="14.4" thickBot="1">
      <c r="B441" s="19">
        <v>16</v>
      </c>
      <c r="C441" s="24"/>
      <c r="D441" s="25"/>
      <c r="E441" s="26"/>
      <c r="F441" s="25"/>
      <c r="G441" s="26"/>
      <c r="H441" s="25"/>
      <c r="I441" s="26"/>
      <c r="J441" s="25"/>
      <c r="K441" s="26"/>
      <c r="L441" s="25"/>
      <c r="M441" s="26"/>
      <c r="N441" s="27"/>
    </row>
    <row r="442" spans="2:14" ht="14.4" thickBot="1">
      <c r="B442" s="19">
        <v>17</v>
      </c>
      <c r="C442" s="24"/>
      <c r="D442" s="25"/>
      <c r="E442" s="26"/>
      <c r="F442" s="25"/>
      <c r="G442" s="26"/>
      <c r="H442" s="25"/>
      <c r="I442" s="26"/>
      <c r="J442" s="25"/>
      <c r="K442" s="26"/>
      <c r="L442" s="25"/>
      <c r="M442" s="26"/>
      <c r="N442" s="27"/>
    </row>
    <row r="443" spans="2:14" ht="14.4" thickBot="1">
      <c r="B443" s="19">
        <v>18</v>
      </c>
      <c r="C443" s="24"/>
      <c r="D443" s="25"/>
      <c r="E443" s="26"/>
      <c r="F443" s="25"/>
      <c r="G443" s="26"/>
      <c r="H443" s="25"/>
      <c r="I443" s="26"/>
      <c r="J443" s="25"/>
      <c r="K443" s="26"/>
      <c r="L443" s="25"/>
      <c r="M443" s="26"/>
      <c r="N443" s="27"/>
    </row>
    <row r="444" spans="2:14" ht="14.4" thickBot="1">
      <c r="B444" s="19">
        <v>19</v>
      </c>
      <c r="C444" s="24"/>
      <c r="D444" s="25"/>
      <c r="E444" s="26"/>
      <c r="F444" s="25"/>
      <c r="G444" s="26"/>
      <c r="H444" s="25"/>
      <c r="I444" s="26"/>
      <c r="J444" s="25"/>
      <c r="K444" s="26"/>
      <c r="L444" s="25"/>
      <c r="M444" s="26"/>
      <c r="N444" s="27"/>
    </row>
    <row r="445" spans="2:14" ht="14.4" thickBot="1">
      <c r="B445" s="19">
        <v>20</v>
      </c>
      <c r="C445" s="28"/>
      <c r="D445" s="29"/>
      <c r="E445" s="30"/>
      <c r="F445" s="29"/>
      <c r="G445" s="30"/>
      <c r="H445" s="29"/>
      <c r="I445" s="30"/>
      <c r="J445" s="29"/>
      <c r="K445" s="30"/>
      <c r="L445" s="29"/>
      <c r="M445" s="30"/>
      <c r="N445" s="31"/>
    </row>
    <row r="446" spans="2:14" ht="16.2" thickBot="1">
      <c r="B446" s="32" t="s">
        <v>19</v>
      </c>
      <c r="C446" s="33">
        <f t="shared" ref="C446:N446" si="61">SUM(C436:C445)</f>
        <v>0</v>
      </c>
      <c r="D446" s="34">
        <f t="shared" si="61"/>
        <v>0</v>
      </c>
      <c r="E446" s="34">
        <f t="shared" si="61"/>
        <v>0</v>
      </c>
      <c r="F446" s="34">
        <f t="shared" si="61"/>
        <v>0</v>
      </c>
      <c r="G446" s="34">
        <f t="shared" si="61"/>
        <v>0</v>
      </c>
      <c r="H446" s="34">
        <f t="shared" si="61"/>
        <v>0</v>
      </c>
      <c r="I446" s="34">
        <f t="shared" si="61"/>
        <v>0</v>
      </c>
      <c r="J446" s="34">
        <f t="shared" si="61"/>
        <v>0</v>
      </c>
      <c r="K446" s="34">
        <f t="shared" si="61"/>
        <v>0</v>
      </c>
      <c r="L446" s="34">
        <f t="shared" si="61"/>
        <v>0</v>
      </c>
      <c r="M446" s="34">
        <f t="shared" si="61"/>
        <v>0</v>
      </c>
      <c r="N446" s="35">
        <f t="shared" si="61"/>
        <v>0</v>
      </c>
    </row>
    <row r="447" spans="2:14" ht="14.4" thickBot="1">
      <c r="B447" s="19">
        <v>21</v>
      </c>
      <c r="C447" s="20"/>
      <c r="D447" s="21"/>
      <c r="E447" s="22"/>
      <c r="F447" s="21"/>
      <c r="G447" s="22"/>
      <c r="H447" s="21"/>
      <c r="I447" s="22"/>
      <c r="J447" s="21"/>
      <c r="K447" s="22"/>
      <c r="L447" s="21"/>
      <c r="M447" s="22"/>
      <c r="N447" s="23"/>
    </row>
    <row r="448" spans="2:14" ht="14.4" thickBot="1">
      <c r="B448" s="19">
        <v>22</v>
      </c>
      <c r="C448" s="24"/>
      <c r="D448" s="25"/>
      <c r="E448" s="26"/>
      <c r="F448" s="25"/>
      <c r="G448" s="26"/>
      <c r="H448" s="25"/>
      <c r="I448" s="26"/>
      <c r="J448" s="25"/>
      <c r="K448" s="26"/>
      <c r="L448" s="25"/>
      <c r="M448" s="26"/>
      <c r="N448" s="27"/>
    </row>
    <row r="449" spans="2:14" ht="14.4" thickBot="1">
      <c r="B449" s="19">
        <v>23</v>
      </c>
      <c r="C449" s="24"/>
      <c r="D449" s="25"/>
      <c r="E449" s="26"/>
      <c r="F449" s="25"/>
      <c r="G449" s="26"/>
      <c r="H449" s="25"/>
      <c r="I449" s="26"/>
      <c r="J449" s="25"/>
      <c r="K449" s="26"/>
      <c r="L449" s="25"/>
      <c r="M449" s="26"/>
      <c r="N449" s="27"/>
    </row>
    <row r="450" spans="2:14" ht="14.4" thickBot="1">
      <c r="B450" s="19">
        <v>24</v>
      </c>
      <c r="C450" s="24"/>
      <c r="D450" s="25"/>
      <c r="E450" s="26"/>
      <c r="F450" s="25"/>
      <c r="G450" s="26"/>
      <c r="H450" s="25"/>
      <c r="I450" s="26"/>
      <c r="J450" s="25"/>
      <c r="K450" s="26"/>
      <c r="L450" s="25"/>
      <c r="M450" s="26"/>
      <c r="N450" s="27"/>
    </row>
    <row r="451" spans="2:14" ht="14.4" thickBot="1">
      <c r="B451" s="19">
        <v>25</v>
      </c>
      <c r="C451" s="24"/>
      <c r="D451" s="25"/>
      <c r="E451" s="26"/>
      <c r="F451" s="25"/>
      <c r="G451" s="26"/>
      <c r="H451" s="25"/>
      <c r="I451" s="26"/>
      <c r="J451" s="25"/>
      <c r="K451" s="26"/>
      <c r="L451" s="25"/>
      <c r="M451" s="26"/>
      <c r="N451" s="27"/>
    </row>
    <row r="452" spans="2:14" ht="14.4" thickBot="1">
      <c r="B452" s="19">
        <v>26</v>
      </c>
      <c r="C452" s="24"/>
      <c r="D452" s="25"/>
      <c r="E452" s="26"/>
      <c r="F452" s="25"/>
      <c r="G452" s="26"/>
      <c r="H452" s="25"/>
      <c r="I452" s="26"/>
      <c r="J452" s="25"/>
      <c r="K452" s="26"/>
      <c r="L452" s="25"/>
      <c r="M452" s="26"/>
      <c r="N452" s="27"/>
    </row>
    <row r="453" spans="2:14" ht="14.4" thickBot="1">
      <c r="B453" s="19">
        <v>27</v>
      </c>
      <c r="C453" s="24"/>
      <c r="D453" s="25"/>
      <c r="E453" s="26"/>
      <c r="F453" s="25"/>
      <c r="G453" s="26"/>
      <c r="H453" s="25"/>
      <c r="I453" s="26"/>
      <c r="J453" s="25"/>
      <c r="K453" s="26"/>
      <c r="L453" s="25"/>
      <c r="M453" s="26"/>
      <c r="N453" s="27"/>
    </row>
    <row r="454" spans="2:14" ht="14.4" thickBot="1">
      <c r="B454" s="19">
        <v>28</v>
      </c>
      <c r="C454" s="24"/>
      <c r="D454" s="25"/>
      <c r="E454" s="26"/>
      <c r="F454" s="25"/>
      <c r="G454" s="26"/>
      <c r="H454" s="25"/>
      <c r="I454" s="26"/>
      <c r="J454" s="25"/>
      <c r="K454" s="26"/>
      <c r="L454" s="25"/>
      <c r="M454" s="26"/>
      <c r="N454" s="27"/>
    </row>
    <row r="455" spans="2:14" ht="14.4" thickBot="1">
      <c r="B455" s="19">
        <v>29</v>
      </c>
      <c r="C455" s="24"/>
      <c r="D455" s="25"/>
      <c r="E455" s="26"/>
      <c r="F455" s="25"/>
      <c r="G455" s="26"/>
      <c r="H455" s="25"/>
      <c r="I455" s="26"/>
      <c r="J455" s="25"/>
      <c r="K455" s="26"/>
      <c r="L455" s="25"/>
      <c r="M455" s="26"/>
      <c r="N455" s="27"/>
    </row>
    <row r="456" spans="2:14" ht="14.4" thickBot="1">
      <c r="B456" s="19">
        <v>30</v>
      </c>
      <c r="C456" s="28"/>
      <c r="D456" s="29"/>
      <c r="E456" s="30"/>
      <c r="F456" s="29"/>
      <c r="G456" s="30"/>
      <c r="H456" s="29"/>
      <c r="I456" s="30"/>
      <c r="J456" s="29"/>
      <c r="K456" s="30"/>
      <c r="L456" s="29"/>
      <c r="M456" s="30"/>
      <c r="N456" s="31"/>
    </row>
    <row r="457" spans="2:14" ht="16.2" thickBot="1">
      <c r="B457" s="32" t="s">
        <v>19</v>
      </c>
      <c r="C457" s="36">
        <f t="shared" ref="C457:N457" si="62">SUM(C447:C456)</f>
        <v>0</v>
      </c>
      <c r="D457" s="37">
        <f t="shared" si="62"/>
        <v>0</v>
      </c>
      <c r="E457" s="37">
        <f t="shared" si="62"/>
        <v>0</v>
      </c>
      <c r="F457" s="37">
        <f t="shared" si="62"/>
        <v>0</v>
      </c>
      <c r="G457" s="37">
        <f t="shared" si="62"/>
        <v>0</v>
      </c>
      <c r="H457" s="37">
        <f t="shared" si="62"/>
        <v>0</v>
      </c>
      <c r="I457" s="37">
        <f t="shared" si="62"/>
        <v>0</v>
      </c>
      <c r="J457" s="37">
        <f t="shared" si="62"/>
        <v>0</v>
      </c>
      <c r="K457" s="37">
        <f t="shared" si="62"/>
        <v>0</v>
      </c>
      <c r="L457" s="37">
        <f t="shared" si="62"/>
        <v>0</v>
      </c>
      <c r="M457" s="37">
        <f t="shared" si="62"/>
        <v>0</v>
      </c>
      <c r="N457" s="38">
        <f t="shared" si="62"/>
        <v>0</v>
      </c>
    </row>
    <row r="458" spans="2:14" ht="16.2" thickBot="1">
      <c r="B458" s="39" t="s">
        <v>20</v>
      </c>
      <c r="C458" s="40">
        <v>0</v>
      </c>
      <c r="D458" s="41">
        <f t="shared" ref="D458:N458" si="63">ROUND(C461,9)</f>
        <v>0</v>
      </c>
      <c r="E458" s="41">
        <f t="shared" si="63"/>
        <v>0</v>
      </c>
      <c r="F458" s="41">
        <f t="shared" si="63"/>
        <v>0</v>
      </c>
      <c r="G458" s="41">
        <f t="shared" si="63"/>
        <v>0</v>
      </c>
      <c r="H458" s="41">
        <f t="shared" si="63"/>
        <v>0</v>
      </c>
      <c r="I458" s="41">
        <f t="shared" si="63"/>
        <v>0</v>
      </c>
      <c r="J458" s="41">
        <f t="shared" si="63"/>
        <v>0</v>
      </c>
      <c r="K458" s="41">
        <f t="shared" si="63"/>
        <v>0</v>
      </c>
      <c r="L458" s="41">
        <f t="shared" si="63"/>
        <v>0</v>
      </c>
      <c r="M458" s="41">
        <f t="shared" si="63"/>
        <v>0</v>
      </c>
      <c r="N458" s="42">
        <f t="shared" si="63"/>
        <v>0</v>
      </c>
    </row>
    <row r="459" spans="2:14" ht="16.2" thickBot="1">
      <c r="B459" s="39" t="s">
        <v>21</v>
      </c>
      <c r="C459" s="44">
        <v>0</v>
      </c>
      <c r="D459" s="45">
        <v>0</v>
      </c>
      <c r="E459" s="45">
        <v>0</v>
      </c>
      <c r="F459" s="45">
        <v>0</v>
      </c>
      <c r="G459" s="45">
        <v>0</v>
      </c>
      <c r="H459" s="45">
        <v>0</v>
      </c>
      <c r="I459" s="45">
        <v>0</v>
      </c>
      <c r="J459" s="45">
        <v>0</v>
      </c>
      <c r="K459" s="45">
        <v>0</v>
      </c>
      <c r="L459" s="45">
        <v>0</v>
      </c>
      <c r="M459" s="45">
        <v>0</v>
      </c>
      <c r="N459" s="46">
        <v>0</v>
      </c>
    </row>
    <row r="460" spans="2:14" ht="16.2" thickBot="1">
      <c r="B460" s="39" t="s">
        <v>22</v>
      </c>
      <c r="C460" s="47">
        <f t="shared" ref="C460:N460" si="64">SUM(C435,C446,C457)</f>
        <v>0</v>
      </c>
      <c r="D460" s="48">
        <f t="shared" si="64"/>
        <v>0</v>
      </c>
      <c r="E460" s="48">
        <f t="shared" si="64"/>
        <v>0</v>
      </c>
      <c r="F460" s="48">
        <f t="shared" si="64"/>
        <v>0</v>
      </c>
      <c r="G460" s="48">
        <f t="shared" si="64"/>
        <v>0</v>
      </c>
      <c r="H460" s="48">
        <f t="shared" si="64"/>
        <v>0</v>
      </c>
      <c r="I460" s="48">
        <f t="shared" si="64"/>
        <v>0</v>
      </c>
      <c r="J460" s="48">
        <f t="shared" si="64"/>
        <v>0</v>
      </c>
      <c r="K460" s="48">
        <f t="shared" si="64"/>
        <v>0</v>
      </c>
      <c r="L460" s="48">
        <f t="shared" si="64"/>
        <v>0</v>
      </c>
      <c r="M460" s="48">
        <f t="shared" si="64"/>
        <v>0</v>
      </c>
      <c r="N460" s="49">
        <f t="shared" si="64"/>
        <v>0</v>
      </c>
    </row>
    <row r="461" spans="2:14" ht="16.2" thickBot="1">
      <c r="B461" s="50" t="s">
        <v>23</v>
      </c>
      <c r="C461" s="51">
        <f t="shared" ref="C461:N461" si="65">C458+C459-C460</f>
        <v>0</v>
      </c>
      <c r="D461" s="52">
        <f t="shared" si="65"/>
        <v>0</v>
      </c>
      <c r="E461" s="52">
        <f t="shared" si="65"/>
        <v>0</v>
      </c>
      <c r="F461" s="52">
        <f t="shared" si="65"/>
        <v>0</v>
      </c>
      <c r="G461" s="52">
        <f t="shared" si="65"/>
        <v>0</v>
      </c>
      <c r="H461" s="52">
        <f t="shared" si="65"/>
        <v>0</v>
      </c>
      <c r="I461" s="52">
        <f t="shared" si="65"/>
        <v>0</v>
      </c>
      <c r="J461" s="52">
        <f t="shared" si="65"/>
        <v>0</v>
      </c>
      <c r="K461" s="52">
        <f t="shared" si="65"/>
        <v>0</v>
      </c>
      <c r="L461" s="52">
        <f t="shared" si="65"/>
        <v>0</v>
      </c>
      <c r="M461" s="52">
        <f t="shared" si="65"/>
        <v>0</v>
      </c>
      <c r="N461" s="53">
        <f t="shared" si="65"/>
        <v>0</v>
      </c>
    </row>
    <row r="462" spans="2:14" ht="13.8" thickTop="1"/>
    <row r="463" spans="2:14" ht="16.5" customHeight="1" thickBot="1">
      <c r="B463" s="105">
        <f ca="1">NOW()</f>
        <v>41710.291470833334</v>
      </c>
      <c r="C463" s="105"/>
      <c r="D463" s="105"/>
      <c r="E463" s="1"/>
      <c r="F463" s="1"/>
      <c r="G463" s="2"/>
      <c r="H463" s="3"/>
      <c r="I463" s="2"/>
      <c r="J463" s="1"/>
      <c r="K463" s="1"/>
      <c r="L463" s="1"/>
      <c r="M463" s="1"/>
      <c r="N463" s="4"/>
    </row>
    <row r="464" spans="2:14" ht="33.75" customHeight="1" thickTop="1">
      <c r="B464" s="6" t="s">
        <v>0</v>
      </c>
      <c r="C464" s="106">
        <v>547064590</v>
      </c>
      <c r="D464" s="107"/>
      <c r="E464" s="108" t="s">
        <v>34</v>
      </c>
      <c r="F464" s="109"/>
      <c r="G464" s="109"/>
      <c r="H464" s="109"/>
      <c r="I464" s="110"/>
      <c r="J464" s="7" t="s">
        <v>33</v>
      </c>
      <c r="K464" s="8" t="s">
        <v>1</v>
      </c>
      <c r="L464" s="96">
        <v>39814</v>
      </c>
      <c r="M464" s="97"/>
      <c r="N464" s="98">
        <v>12</v>
      </c>
    </row>
    <row r="465" spans="2:14" ht="16.2" thickBot="1">
      <c r="B465" s="100" t="s">
        <v>2</v>
      </c>
      <c r="C465" s="101"/>
      <c r="D465" s="102"/>
      <c r="E465" s="10">
        <f>AVERAGE(C502:N502)</f>
        <v>0</v>
      </c>
      <c r="F465" s="103" t="s">
        <v>3</v>
      </c>
      <c r="G465" s="101"/>
      <c r="H465" s="102"/>
      <c r="I465" s="104">
        <f>C500+C501-C502+D501-D502+E501-E502+F501-F502+G501-G502+H501-H502+I501-I502+J501-J502+K501-K502+L501-L502+M501-M502+N501-N502</f>
        <v>0</v>
      </c>
      <c r="J465" s="104"/>
      <c r="K465" s="11" t="s">
        <v>4</v>
      </c>
      <c r="L465" s="12">
        <f ca="1">DAYS360(B463,L464,TRUE)</f>
        <v>-1871</v>
      </c>
      <c r="M465" s="13" t="s">
        <v>5</v>
      </c>
      <c r="N465" s="99"/>
    </row>
    <row r="466" spans="2:14" ht="16.8" thickTop="1" thickBot="1">
      <c r="B466" s="15" t="s">
        <v>6</v>
      </c>
      <c r="C466" s="16" t="s">
        <v>7</v>
      </c>
      <c r="D466" s="17" t="s">
        <v>8</v>
      </c>
      <c r="E466" s="17" t="s">
        <v>9</v>
      </c>
      <c r="F466" s="17" t="s">
        <v>10</v>
      </c>
      <c r="G466" s="17" t="s">
        <v>11</v>
      </c>
      <c r="H466" s="17" t="s">
        <v>12</v>
      </c>
      <c r="I466" s="17" t="s">
        <v>13</v>
      </c>
      <c r="J466" s="17" t="s">
        <v>14</v>
      </c>
      <c r="K466" s="17" t="s">
        <v>15</v>
      </c>
      <c r="L466" s="17" t="s">
        <v>16</v>
      </c>
      <c r="M466" s="17" t="s">
        <v>17</v>
      </c>
      <c r="N466" s="18" t="s">
        <v>18</v>
      </c>
    </row>
    <row r="467" spans="2:14" ht="14.4" thickBot="1">
      <c r="B467" s="19">
        <v>1</v>
      </c>
      <c r="C467" s="20"/>
      <c r="D467" s="21"/>
      <c r="E467" s="22"/>
      <c r="F467" s="21"/>
      <c r="G467" s="22"/>
      <c r="H467" s="21"/>
      <c r="I467" s="22"/>
      <c r="J467" s="21"/>
      <c r="K467" s="22"/>
      <c r="L467" s="21"/>
      <c r="M467" s="22"/>
      <c r="N467" s="23"/>
    </row>
    <row r="468" spans="2:14" ht="14.4" thickBot="1">
      <c r="B468" s="19">
        <v>2</v>
      </c>
      <c r="C468" s="24"/>
      <c r="D468" s="25"/>
      <c r="E468" s="26"/>
      <c r="F468" s="25"/>
      <c r="G468" s="26"/>
      <c r="H468" s="25"/>
      <c r="I468" s="26"/>
      <c r="J468" s="25"/>
      <c r="K468" s="26"/>
      <c r="L468" s="25"/>
      <c r="M468" s="26"/>
      <c r="N468" s="27"/>
    </row>
    <row r="469" spans="2:14" ht="14.4" thickBot="1">
      <c r="B469" s="19">
        <v>3</v>
      </c>
      <c r="C469" s="24"/>
      <c r="D469" s="25"/>
      <c r="E469" s="26"/>
      <c r="F469" s="25"/>
      <c r="G469" s="26"/>
      <c r="H469" s="25"/>
      <c r="I469" s="26"/>
      <c r="J469" s="25"/>
      <c r="K469" s="26"/>
      <c r="L469" s="25"/>
      <c r="M469" s="26"/>
      <c r="N469" s="27"/>
    </row>
    <row r="470" spans="2:14" ht="14.4" thickBot="1">
      <c r="B470" s="19">
        <v>4</v>
      </c>
      <c r="C470" s="24"/>
      <c r="D470" s="25"/>
      <c r="E470" s="26"/>
      <c r="F470" s="25"/>
      <c r="G470" s="26"/>
      <c r="H470" s="25"/>
      <c r="I470" s="26"/>
      <c r="J470" s="25"/>
      <c r="K470" s="26"/>
      <c r="L470" s="25"/>
      <c r="M470" s="26"/>
      <c r="N470" s="27"/>
    </row>
    <row r="471" spans="2:14" ht="14.4" thickBot="1">
      <c r="B471" s="19">
        <v>5</v>
      </c>
      <c r="C471" s="24"/>
      <c r="D471" s="25"/>
      <c r="E471" s="26"/>
      <c r="F471" s="25"/>
      <c r="G471" s="26"/>
      <c r="H471" s="25"/>
      <c r="I471" s="26"/>
      <c r="J471" s="25"/>
      <c r="K471" s="26"/>
      <c r="L471" s="25"/>
      <c r="M471" s="26"/>
      <c r="N471" s="27"/>
    </row>
    <row r="472" spans="2:14" ht="14.4" thickBot="1">
      <c r="B472" s="19">
        <v>6</v>
      </c>
      <c r="C472" s="24"/>
      <c r="D472" s="25"/>
      <c r="E472" s="26"/>
      <c r="F472" s="25"/>
      <c r="G472" s="26"/>
      <c r="H472" s="25"/>
      <c r="I472" s="26"/>
      <c r="J472" s="25"/>
      <c r="K472" s="26"/>
      <c r="L472" s="25"/>
      <c r="M472" s="26"/>
      <c r="N472" s="27"/>
    </row>
    <row r="473" spans="2:14" ht="14.4" thickBot="1">
      <c r="B473" s="19">
        <v>7</v>
      </c>
      <c r="C473" s="24"/>
      <c r="D473" s="25"/>
      <c r="E473" s="26"/>
      <c r="F473" s="25"/>
      <c r="G473" s="26"/>
      <c r="H473" s="25"/>
      <c r="I473" s="26"/>
      <c r="J473" s="25"/>
      <c r="K473" s="26"/>
      <c r="L473" s="25"/>
      <c r="M473" s="26"/>
      <c r="N473" s="27"/>
    </row>
    <row r="474" spans="2:14" ht="14.4" thickBot="1">
      <c r="B474" s="19">
        <v>8</v>
      </c>
      <c r="C474" s="24"/>
      <c r="D474" s="25"/>
      <c r="E474" s="26"/>
      <c r="F474" s="25"/>
      <c r="G474" s="26"/>
      <c r="H474" s="25"/>
      <c r="I474" s="26"/>
      <c r="J474" s="25"/>
      <c r="K474" s="26"/>
      <c r="L474" s="25"/>
      <c r="M474" s="26"/>
      <c r="N474" s="27"/>
    </row>
    <row r="475" spans="2:14" ht="14.4" thickBot="1">
      <c r="B475" s="19">
        <v>9</v>
      </c>
      <c r="C475" s="24"/>
      <c r="D475" s="25"/>
      <c r="E475" s="26"/>
      <c r="F475" s="25"/>
      <c r="G475" s="26"/>
      <c r="H475" s="25"/>
      <c r="I475" s="26"/>
      <c r="J475" s="25"/>
      <c r="K475" s="26"/>
      <c r="L475" s="25"/>
      <c r="M475" s="26"/>
      <c r="N475" s="27"/>
    </row>
    <row r="476" spans="2:14" ht="14.4" thickBot="1">
      <c r="B476" s="19">
        <v>10</v>
      </c>
      <c r="C476" s="28"/>
      <c r="D476" s="29"/>
      <c r="E476" s="30"/>
      <c r="F476" s="29"/>
      <c r="G476" s="30"/>
      <c r="H476" s="29"/>
      <c r="I476" s="30"/>
      <c r="J476" s="29"/>
      <c r="K476" s="30"/>
      <c r="L476" s="29"/>
      <c r="M476" s="30"/>
      <c r="N476" s="31"/>
    </row>
    <row r="477" spans="2:14" ht="16.2" thickBot="1">
      <c r="B477" s="32" t="s">
        <v>19</v>
      </c>
      <c r="C477" s="33">
        <f t="shared" ref="C477:N477" si="66">SUM(C467:C476)</f>
        <v>0</v>
      </c>
      <c r="D477" s="34">
        <f t="shared" si="66"/>
        <v>0</v>
      </c>
      <c r="E477" s="34">
        <f t="shared" si="66"/>
        <v>0</v>
      </c>
      <c r="F477" s="34">
        <f t="shared" si="66"/>
        <v>0</v>
      </c>
      <c r="G477" s="34">
        <f t="shared" si="66"/>
        <v>0</v>
      </c>
      <c r="H477" s="34">
        <f t="shared" si="66"/>
        <v>0</v>
      </c>
      <c r="I477" s="34">
        <f t="shared" si="66"/>
        <v>0</v>
      </c>
      <c r="J477" s="34">
        <f t="shared" si="66"/>
        <v>0</v>
      </c>
      <c r="K477" s="34">
        <f t="shared" si="66"/>
        <v>0</v>
      </c>
      <c r="L477" s="34">
        <f t="shared" si="66"/>
        <v>0</v>
      </c>
      <c r="M477" s="34">
        <f t="shared" si="66"/>
        <v>0</v>
      </c>
      <c r="N477" s="35">
        <f t="shared" si="66"/>
        <v>0</v>
      </c>
    </row>
    <row r="478" spans="2:14" ht="14.4" thickBot="1">
      <c r="B478" s="19">
        <v>11</v>
      </c>
      <c r="C478" s="20"/>
      <c r="D478" s="21"/>
      <c r="E478" s="22"/>
      <c r="F478" s="21"/>
      <c r="G478" s="22"/>
      <c r="H478" s="21"/>
      <c r="I478" s="22"/>
      <c r="J478" s="21"/>
      <c r="K478" s="22"/>
      <c r="L478" s="21"/>
      <c r="M478" s="22"/>
      <c r="N478" s="23"/>
    </row>
    <row r="479" spans="2:14" ht="14.4" thickBot="1">
      <c r="B479" s="19">
        <v>12</v>
      </c>
      <c r="C479" s="24"/>
      <c r="D479" s="25"/>
      <c r="E479" s="26"/>
      <c r="F479" s="25"/>
      <c r="G479" s="26"/>
      <c r="H479" s="25"/>
      <c r="I479" s="26"/>
      <c r="J479" s="25"/>
      <c r="K479" s="26"/>
      <c r="L479" s="25"/>
      <c r="M479" s="26"/>
      <c r="N479" s="27"/>
    </row>
    <row r="480" spans="2:14" ht="14.4" thickBot="1">
      <c r="B480" s="19">
        <v>13</v>
      </c>
      <c r="C480" s="24"/>
      <c r="D480" s="25"/>
      <c r="E480" s="26"/>
      <c r="F480" s="25"/>
      <c r="G480" s="26"/>
      <c r="H480" s="25"/>
      <c r="I480" s="26"/>
      <c r="J480" s="25"/>
      <c r="K480" s="26"/>
      <c r="L480" s="25"/>
      <c r="M480" s="26"/>
      <c r="N480" s="27"/>
    </row>
    <row r="481" spans="2:14" ht="14.4" thickBot="1">
      <c r="B481" s="19">
        <v>14</v>
      </c>
      <c r="C481" s="24"/>
      <c r="D481" s="25"/>
      <c r="E481" s="26"/>
      <c r="F481" s="25"/>
      <c r="G481" s="26"/>
      <c r="H481" s="25"/>
      <c r="I481" s="26"/>
      <c r="J481" s="25"/>
      <c r="K481" s="26"/>
      <c r="L481" s="25"/>
      <c r="M481" s="26"/>
      <c r="N481" s="27"/>
    </row>
    <row r="482" spans="2:14" ht="14.4" thickBot="1">
      <c r="B482" s="19">
        <v>15</v>
      </c>
      <c r="C482" s="24"/>
      <c r="D482" s="25"/>
      <c r="E482" s="26"/>
      <c r="F482" s="25"/>
      <c r="G482" s="26"/>
      <c r="H482" s="25"/>
      <c r="I482" s="26"/>
      <c r="J482" s="25"/>
      <c r="K482" s="26"/>
      <c r="L482" s="25"/>
      <c r="M482" s="26"/>
      <c r="N482" s="27"/>
    </row>
    <row r="483" spans="2:14" ht="14.4" thickBot="1">
      <c r="B483" s="19">
        <v>16</v>
      </c>
      <c r="C483" s="24"/>
      <c r="D483" s="25"/>
      <c r="E483" s="26"/>
      <c r="F483" s="25"/>
      <c r="G483" s="26"/>
      <c r="H483" s="25"/>
      <c r="I483" s="26"/>
      <c r="J483" s="25"/>
      <c r="K483" s="26"/>
      <c r="L483" s="25"/>
      <c r="M483" s="26"/>
      <c r="N483" s="27"/>
    </row>
    <row r="484" spans="2:14" ht="14.4" thickBot="1">
      <c r="B484" s="19">
        <v>17</v>
      </c>
      <c r="C484" s="24"/>
      <c r="D484" s="25"/>
      <c r="E484" s="26"/>
      <c r="F484" s="25"/>
      <c r="G484" s="26"/>
      <c r="H484" s="25"/>
      <c r="I484" s="26"/>
      <c r="J484" s="25"/>
      <c r="K484" s="26"/>
      <c r="L484" s="25"/>
      <c r="M484" s="26"/>
      <c r="N484" s="27"/>
    </row>
    <row r="485" spans="2:14" ht="14.4" thickBot="1">
      <c r="B485" s="19">
        <v>18</v>
      </c>
      <c r="C485" s="24"/>
      <c r="D485" s="25"/>
      <c r="E485" s="26"/>
      <c r="F485" s="25"/>
      <c r="G485" s="26"/>
      <c r="H485" s="25"/>
      <c r="I485" s="26"/>
      <c r="J485" s="25"/>
      <c r="K485" s="26"/>
      <c r="L485" s="25"/>
      <c r="M485" s="26"/>
      <c r="N485" s="27"/>
    </row>
    <row r="486" spans="2:14" ht="14.4" thickBot="1">
      <c r="B486" s="19">
        <v>19</v>
      </c>
      <c r="C486" s="24"/>
      <c r="D486" s="25"/>
      <c r="E486" s="26"/>
      <c r="F486" s="25"/>
      <c r="G486" s="26"/>
      <c r="H486" s="25"/>
      <c r="I486" s="26"/>
      <c r="J486" s="25"/>
      <c r="K486" s="26"/>
      <c r="L486" s="25"/>
      <c r="M486" s="26"/>
      <c r="N486" s="27"/>
    </row>
    <row r="487" spans="2:14" ht="14.4" thickBot="1">
      <c r="B487" s="19">
        <v>20</v>
      </c>
      <c r="C487" s="28"/>
      <c r="D487" s="29"/>
      <c r="E487" s="30"/>
      <c r="F487" s="29"/>
      <c r="G487" s="30"/>
      <c r="H487" s="29"/>
      <c r="I487" s="30"/>
      <c r="J487" s="29"/>
      <c r="K487" s="30"/>
      <c r="L487" s="29"/>
      <c r="M487" s="30"/>
      <c r="N487" s="31"/>
    </row>
    <row r="488" spans="2:14" ht="16.2" thickBot="1">
      <c r="B488" s="32" t="s">
        <v>19</v>
      </c>
      <c r="C488" s="33">
        <f t="shared" ref="C488:N488" si="67">SUM(C478:C487)</f>
        <v>0</v>
      </c>
      <c r="D488" s="34">
        <f t="shared" si="67"/>
        <v>0</v>
      </c>
      <c r="E488" s="34">
        <f t="shared" si="67"/>
        <v>0</v>
      </c>
      <c r="F488" s="34">
        <f t="shared" si="67"/>
        <v>0</v>
      </c>
      <c r="G488" s="34">
        <f t="shared" si="67"/>
        <v>0</v>
      </c>
      <c r="H488" s="34">
        <f t="shared" si="67"/>
        <v>0</v>
      </c>
      <c r="I488" s="34">
        <f t="shared" si="67"/>
        <v>0</v>
      </c>
      <c r="J488" s="34">
        <f t="shared" si="67"/>
        <v>0</v>
      </c>
      <c r="K488" s="34">
        <f t="shared" si="67"/>
        <v>0</v>
      </c>
      <c r="L488" s="34">
        <f t="shared" si="67"/>
        <v>0</v>
      </c>
      <c r="M488" s="34">
        <f t="shared" si="67"/>
        <v>0</v>
      </c>
      <c r="N488" s="35">
        <f t="shared" si="67"/>
        <v>0</v>
      </c>
    </row>
    <row r="489" spans="2:14" ht="14.4" thickBot="1">
      <c r="B489" s="19">
        <v>21</v>
      </c>
      <c r="C489" s="20"/>
      <c r="D489" s="21"/>
      <c r="E489" s="22"/>
      <c r="F489" s="21"/>
      <c r="G489" s="22"/>
      <c r="H489" s="21"/>
      <c r="I489" s="22"/>
      <c r="J489" s="21"/>
      <c r="K489" s="22"/>
      <c r="L489" s="21"/>
      <c r="M489" s="22"/>
      <c r="N489" s="23"/>
    </row>
    <row r="490" spans="2:14" ht="14.4" thickBot="1">
      <c r="B490" s="19">
        <v>22</v>
      </c>
      <c r="C490" s="24"/>
      <c r="D490" s="25"/>
      <c r="E490" s="26"/>
      <c r="F490" s="25"/>
      <c r="G490" s="26"/>
      <c r="H490" s="25"/>
      <c r="I490" s="26"/>
      <c r="J490" s="25"/>
      <c r="K490" s="26"/>
      <c r="L490" s="25"/>
      <c r="M490" s="26"/>
      <c r="N490" s="27"/>
    </row>
    <row r="491" spans="2:14" ht="14.4" thickBot="1">
      <c r="B491" s="19">
        <v>23</v>
      </c>
      <c r="C491" s="24"/>
      <c r="D491" s="25"/>
      <c r="E491" s="26"/>
      <c r="F491" s="25"/>
      <c r="G491" s="26"/>
      <c r="H491" s="25"/>
      <c r="I491" s="26"/>
      <c r="J491" s="25"/>
      <c r="K491" s="26"/>
      <c r="L491" s="25"/>
      <c r="M491" s="26"/>
      <c r="N491" s="27"/>
    </row>
    <row r="492" spans="2:14" ht="14.4" thickBot="1">
      <c r="B492" s="19">
        <v>24</v>
      </c>
      <c r="C492" s="24"/>
      <c r="D492" s="25"/>
      <c r="E492" s="26"/>
      <c r="F492" s="25"/>
      <c r="G492" s="26"/>
      <c r="H492" s="25"/>
      <c r="I492" s="26"/>
      <c r="J492" s="25"/>
      <c r="K492" s="26"/>
      <c r="L492" s="25"/>
      <c r="M492" s="26"/>
      <c r="N492" s="27"/>
    </row>
    <row r="493" spans="2:14" ht="14.4" thickBot="1">
      <c r="B493" s="19">
        <v>25</v>
      </c>
      <c r="C493" s="24"/>
      <c r="D493" s="25"/>
      <c r="E493" s="26"/>
      <c r="F493" s="25"/>
      <c r="G493" s="26"/>
      <c r="H493" s="25"/>
      <c r="I493" s="26"/>
      <c r="J493" s="25"/>
      <c r="K493" s="26"/>
      <c r="L493" s="25"/>
      <c r="M493" s="26"/>
      <c r="N493" s="27"/>
    </row>
    <row r="494" spans="2:14" ht="14.4" thickBot="1">
      <c r="B494" s="19">
        <v>26</v>
      </c>
      <c r="C494" s="24"/>
      <c r="D494" s="25"/>
      <c r="E494" s="26"/>
      <c r="F494" s="25"/>
      <c r="G494" s="26"/>
      <c r="H494" s="25"/>
      <c r="I494" s="26"/>
      <c r="J494" s="25"/>
      <c r="K494" s="26"/>
      <c r="L494" s="25"/>
      <c r="M494" s="26"/>
      <c r="N494" s="27"/>
    </row>
    <row r="495" spans="2:14" ht="14.4" thickBot="1">
      <c r="B495" s="19">
        <v>27</v>
      </c>
      <c r="C495" s="24"/>
      <c r="D495" s="25"/>
      <c r="E495" s="26"/>
      <c r="F495" s="25"/>
      <c r="G495" s="26"/>
      <c r="H495" s="25"/>
      <c r="I495" s="26"/>
      <c r="J495" s="25"/>
      <c r="K495" s="26"/>
      <c r="L495" s="25"/>
      <c r="M495" s="26"/>
      <c r="N495" s="27"/>
    </row>
    <row r="496" spans="2:14" ht="14.4" thickBot="1">
      <c r="B496" s="19">
        <v>28</v>
      </c>
      <c r="C496" s="24"/>
      <c r="D496" s="25"/>
      <c r="E496" s="26"/>
      <c r="F496" s="25"/>
      <c r="G496" s="26"/>
      <c r="H496" s="25"/>
      <c r="I496" s="26"/>
      <c r="J496" s="25"/>
      <c r="K496" s="26"/>
      <c r="L496" s="25"/>
      <c r="M496" s="26"/>
      <c r="N496" s="27"/>
    </row>
    <row r="497" spans="2:14" ht="14.4" thickBot="1">
      <c r="B497" s="19">
        <v>29</v>
      </c>
      <c r="C497" s="24"/>
      <c r="D497" s="25"/>
      <c r="E497" s="26"/>
      <c r="F497" s="25"/>
      <c r="G497" s="26"/>
      <c r="H497" s="25"/>
      <c r="I497" s="26"/>
      <c r="J497" s="25"/>
      <c r="K497" s="26"/>
      <c r="L497" s="25"/>
      <c r="M497" s="26"/>
      <c r="N497" s="27"/>
    </row>
    <row r="498" spans="2:14" ht="14.4" thickBot="1">
      <c r="B498" s="19">
        <v>30</v>
      </c>
      <c r="C498" s="28"/>
      <c r="D498" s="29"/>
      <c r="E498" s="30"/>
      <c r="F498" s="29"/>
      <c r="G498" s="30"/>
      <c r="H498" s="29"/>
      <c r="I498" s="30"/>
      <c r="J498" s="29"/>
      <c r="K498" s="30"/>
      <c r="L498" s="29"/>
      <c r="M498" s="30"/>
      <c r="N498" s="31"/>
    </row>
    <row r="499" spans="2:14" ht="16.2" thickBot="1">
      <c r="B499" s="32" t="s">
        <v>19</v>
      </c>
      <c r="C499" s="36">
        <f t="shared" ref="C499:N499" si="68">SUM(C489:C498)</f>
        <v>0</v>
      </c>
      <c r="D499" s="37">
        <f t="shared" si="68"/>
        <v>0</v>
      </c>
      <c r="E499" s="37">
        <f t="shared" si="68"/>
        <v>0</v>
      </c>
      <c r="F499" s="37">
        <f t="shared" si="68"/>
        <v>0</v>
      </c>
      <c r="G499" s="37">
        <f t="shared" si="68"/>
        <v>0</v>
      </c>
      <c r="H499" s="37">
        <f t="shared" si="68"/>
        <v>0</v>
      </c>
      <c r="I499" s="37">
        <f t="shared" si="68"/>
        <v>0</v>
      </c>
      <c r="J499" s="37">
        <f t="shared" si="68"/>
        <v>0</v>
      </c>
      <c r="K499" s="37">
        <f t="shared" si="68"/>
        <v>0</v>
      </c>
      <c r="L499" s="37">
        <f t="shared" si="68"/>
        <v>0</v>
      </c>
      <c r="M499" s="37">
        <f t="shared" si="68"/>
        <v>0</v>
      </c>
      <c r="N499" s="38">
        <f t="shared" si="68"/>
        <v>0</v>
      </c>
    </row>
    <row r="500" spans="2:14" ht="16.2" thickBot="1">
      <c r="B500" s="39" t="s">
        <v>20</v>
      </c>
      <c r="C500" s="40">
        <v>0</v>
      </c>
      <c r="D500" s="41">
        <f t="shared" ref="D500:N500" si="69">ROUND(C503,9)</f>
        <v>0</v>
      </c>
      <c r="E500" s="41">
        <f t="shared" si="69"/>
        <v>0</v>
      </c>
      <c r="F500" s="41">
        <f t="shared" si="69"/>
        <v>0</v>
      </c>
      <c r="G500" s="41">
        <f t="shared" si="69"/>
        <v>0</v>
      </c>
      <c r="H500" s="41">
        <f t="shared" si="69"/>
        <v>0</v>
      </c>
      <c r="I500" s="41">
        <f t="shared" si="69"/>
        <v>0</v>
      </c>
      <c r="J500" s="41">
        <f t="shared" si="69"/>
        <v>0</v>
      </c>
      <c r="K500" s="41">
        <f t="shared" si="69"/>
        <v>0</v>
      </c>
      <c r="L500" s="41">
        <f t="shared" si="69"/>
        <v>0</v>
      </c>
      <c r="M500" s="41">
        <f t="shared" si="69"/>
        <v>0</v>
      </c>
      <c r="N500" s="42">
        <f t="shared" si="69"/>
        <v>0</v>
      </c>
    </row>
    <row r="501" spans="2:14" ht="16.2" thickBot="1">
      <c r="B501" s="39" t="s">
        <v>21</v>
      </c>
      <c r="C501" s="44">
        <v>0</v>
      </c>
      <c r="D501" s="45">
        <v>0</v>
      </c>
      <c r="E501" s="45">
        <v>0</v>
      </c>
      <c r="F501" s="45">
        <v>0</v>
      </c>
      <c r="G501" s="45">
        <v>0</v>
      </c>
      <c r="H501" s="45">
        <v>0</v>
      </c>
      <c r="I501" s="45">
        <v>0</v>
      </c>
      <c r="J501" s="45">
        <v>0</v>
      </c>
      <c r="K501" s="45">
        <v>0</v>
      </c>
      <c r="L501" s="45">
        <v>0</v>
      </c>
      <c r="M501" s="45">
        <v>0</v>
      </c>
      <c r="N501" s="46">
        <v>0</v>
      </c>
    </row>
    <row r="502" spans="2:14" ht="16.2" thickBot="1">
      <c r="B502" s="39" t="s">
        <v>22</v>
      </c>
      <c r="C502" s="47">
        <f t="shared" ref="C502:N502" si="70">SUM(C477,C488,C499)</f>
        <v>0</v>
      </c>
      <c r="D502" s="48">
        <f t="shared" si="70"/>
        <v>0</v>
      </c>
      <c r="E502" s="48">
        <f t="shared" si="70"/>
        <v>0</v>
      </c>
      <c r="F502" s="48">
        <f t="shared" si="70"/>
        <v>0</v>
      </c>
      <c r="G502" s="48">
        <f t="shared" si="70"/>
        <v>0</v>
      </c>
      <c r="H502" s="48">
        <f t="shared" si="70"/>
        <v>0</v>
      </c>
      <c r="I502" s="48">
        <f t="shared" si="70"/>
        <v>0</v>
      </c>
      <c r="J502" s="48">
        <f t="shared" si="70"/>
        <v>0</v>
      </c>
      <c r="K502" s="48">
        <f t="shared" si="70"/>
        <v>0</v>
      </c>
      <c r="L502" s="48">
        <f t="shared" si="70"/>
        <v>0</v>
      </c>
      <c r="M502" s="48">
        <f t="shared" si="70"/>
        <v>0</v>
      </c>
      <c r="N502" s="49">
        <f t="shared" si="70"/>
        <v>0</v>
      </c>
    </row>
    <row r="503" spans="2:14" ht="16.2" thickBot="1">
      <c r="B503" s="50" t="s">
        <v>23</v>
      </c>
      <c r="C503" s="51">
        <f t="shared" ref="C503:N503" si="71">C500+C501-C502</f>
        <v>0</v>
      </c>
      <c r="D503" s="52">
        <f t="shared" si="71"/>
        <v>0</v>
      </c>
      <c r="E503" s="52">
        <f t="shared" si="71"/>
        <v>0</v>
      </c>
      <c r="F503" s="52">
        <f t="shared" si="71"/>
        <v>0</v>
      </c>
      <c r="G503" s="52">
        <f t="shared" si="71"/>
        <v>0</v>
      </c>
      <c r="H503" s="52">
        <f t="shared" si="71"/>
        <v>0</v>
      </c>
      <c r="I503" s="52">
        <f t="shared" si="71"/>
        <v>0</v>
      </c>
      <c r="J503" s="52">
        <f t="shared" si="71"/>
        <v>0</v>
      </c>
      <c r="K503" s="52">
        <f t="shared" si="71"/>
        <v>0</v>
      </c>
      <c r="L503" s="52">
        <f t="shared" si="71"/>
        <v>0</v>
      </c>
      <c r="M503" s="52">
        <f t="shared" si="71"/>
        <v>0</v>
      </c>
      <c r="N503" s="53">
        <f t="shared" si="71"/>
        <v>0</v>
      </c>
    </row>
    <row r="504" spans="2:14" ht="13.8" thickTop="1"/>
    <row r="505" spans="2:14" ht="16.5" customHeight="1" thickBot="1">
      <c r="B505" s="105">
        <f ca="1">NOW()</f>
        <v>41710.291470833334</v>
      </c>
      <c r="C505" s="105"/>
      <c r="D505" s="105"/>
      <c r="E505" s="1"/>
      <c r="F505" s="1"/>
      <c r="G505" s="2"/>
      <c r="H505" s="3"/>
      <c r="I505" s="2"/>
      <c r="J505" s="1"/>
      <c r="K505" s="1"/>
      <c r="L505" s="1"/>
      <c r="M505" s="1"/>
      <c r="N505" s="4"/>
    </row>
    <row r="506" spans="2:14" ht="33" customHeight="1" thickTop="1">
      <c r="B506" s="6" t="s">
        <v>0</v>
      </c>
      <c r="C506" s="106">
        <v>549016040</v>
      </c>
      <c r="D506" s="107"/>
      <c r="E506" s="108" t="s">
        <v>32</v>
      </c>
      <c r="F506" s="109"/>
      <c r="G506" s="109"/>
      <c r="H506" s="109"/>
      <c r="I506" s="110"/>
      <c r="J506" s="7" t="s">
        <v>31</v>
      </c>
      <c r="K506" s="8" t="s">
        <v>1</v>
      </c>
      <c r="L506" s="96">
        <v>40026</v>
      </c>
      <c r="M506" s="97"/>
      <c r="N506" s="98">
        <v>13</v>
      </c>
    </row>
    <row r="507" spans="2:14" ht="16.2" thickBot="1">
      <c r="B507" s="100" t="s">
        <v>2</v>
      </c>
      <c r="C507" s="101"/>
      <c r="D507" s="102"/>
      <c r="E507" s="10">
        <f>AVERAGE(C544:N544)</f>
        <v>0</v>
      </c>
      <c r="F507" s="103" t="s">
        <v>3</v>
      </c>
      <c r="G507" s="101"/>
      <c r="H507" s="102"/>
      <c r="I507" s="104">
        <f>C542+C543-C544+D543-D544+E543-E544+F543-F544+G543-G544+H543-H544+I543-I544+J543-J544+K543-K544+L543-L544+M543-M544+N543-N544</f>
        <v>0</v>
      </c>
      <c r="J507" s="104"/>
      <c r="K507" s="11" t="s">
        <v>4</v>
      </c>
      <c r="L507" s="12">
        <f ca="1">DAYS360(B505,L506,TRUE)</f>
        <v>-1661</v>
      </c>
      <c r="M507" s="13" t="s">
        <v>5</v>
      </c>
      <c r="N507" s="99"/>
    </row>
    <row r="508" spans="2:14" ht="16.8" thickTop="1" thickBot="1">
      <c r="B508" s="15" t="s">
        <v>6</v>
      </c>
      <c r="C508" s="16" t="s">
        <v>7</v>
      </c>
      <c r="D508" s="17" t="s">
        <v>8</v>
      </c>
      <c r="E508" s="17" t="s">
        <v>9</v>
      </c>
      <c r="F508" s="17" t="s">
        <v>10</v>
      </c>
      <c r="G508" s="17" t="s">
        <v>11</v>
      </c>
      <c r="H508" s="17" t="s">
        <v>12</v>
      </c>
      <c r="I508" s="17" t="s">
        <v>13</v>
      </c>
      <c r="J508" s="17" t="s">
        <v>14</v>
      </c>
      <c r="K508" s="17" t="s">
        <v>15</v>
      </c>
      <c r="L508" s="17" t="s">
        <v>16</v>
      </c>
      <c r="M508" s="17" t="s">
        <v>17</v>
      </c>
      <c r="N508" s="18" t="s">
        <v>18</v>
      </c>
    </row>
    <row r="509" spans="2:14" ht="14.4" thickBot="1">
      <c r="B509" s="19">
        <v>1</v>
      </c>
      <c r="C509" s="20"/>
      <c r="D509" s="21"/>
      <c r="E509" s="22"/>
      <c r="F509" s="21"/>
      <c r="G509" s="22"/>
      <c r="H509" s="21"/>
      <c r="I509" s="22"/>
      <c r="J509" s="21"/>
      <c r="K509" s="22"/>
      <c r="L509" s="21"/>
      <c r="M509" s="22"/>
      <c r="N509" s="23"/>
    </row>
    <row r="510" spans="2:14" ht="14.4" thickBot="1">
      <c r="B510" s="19">
        <v>2</v>
      </c>
      <c r="C510" s="24"/>
      <c r="D510" s="25"/>
      <c r="E510" s="26"/>
      <c r="F510" s="25"/>
      <c r="G510" s="26"/>
      <c r="H510" s="25"/>
      <c r="I510" s="26"/>
      <c r="J510" s="25"/>
      <c r="K510" s="26"/>
      <c r="L510" s="25"/>
      <c r="M510" s="26"/>
      <c r="N510" s="27"/>
    </row>
    <row r="511" spans="2:14" ht="14.4" thickBot="1">
      <c r="B511" s="19">
        <v>3</v>
      </c>
      <c r="C511" s="24"/>
      <c r="D511" s="25"/>
      <c r="E511" s="26"/>
      <c r="F511" s="25"/>
      <c r="G511" s="26"/>
      <c r="H511" s="25"/>
      <c r="I511" s="26"/>
      <c r="J511" s="25"/>
      <c r="K511" s="26"/>
      <c r="L511" s="25"/>
      <c r="M511" s="26"/>
      <c r="N511" s="27"/>
    </row>
    <row r="512" spans="2:14" ht="14.4" thickBot="1">
      <c r="B512" s="19">
        <v>4</v>
      </c>
      <c r="C512" s="24"/>
      <c r="D512" s="25"/>
      <c r="E512" s="26"/>
      <c r="F512" s="25"/>
      <c r="G512" s="26"/>
      <c r="H512" s="25"/>
      <c r="I512" s="26"/>
      <c r="J512" s="25"/>
      <c r="K512" s="26"/>
      <c r="L512" s="25"/>
      <c r="M512" s="26"/>
      <c r="N512" s="27"/>
    </row>
    <row r="513" spans="2:14" ht="14.4" thickBot="1">
      <c r="B513" s="19">
        <v>5</v>
      </c>
      <c r="C513" s="24"/>
      <c r="D513" s="25"/>
      <c r="E513" s="26"/>
      <c r="F513" s="25"/>
      <c r="G513" s="26"/>
      <c r="H513" s="25"/>
      <c r="I513" s="26"/>
      <c r="J513" s="25"/>
      <c r="K513" s="26"/>
      <c r="L513" s="25"/>
      <c r="M513" s="26"/>
      <c r="N513" s="27"/>
    </row>
    <row r="514" spans="2:14" ht="14.4" thickBot="1">
      <c r="B514" s="19">
        <v>6</v>
      </c>
      <c r="C514" s="24"/>
      <c r="D514" s="25"/>
      <c r="E514" s="26"/>
      <c r="F514" s="25"/>
      <c r="G514" s="26"/>
      <c r="H514" s="25"/>
      <c r="I514" s="26"/>
      <c r="J514" s="25"/>
      <c r="K514" s="26"/>
      <c r="L514" s="25"/>
      <c r="M514" s="26"/>
      <c r="N514" s="27"/>
    </row>
    <row r="515" spans="2:14" ht="14.4" thickBot="1">
      <c r="B515" s="19">
        <v>7</v>
      </c>
      <c r="C515" s="24"/>
      <c r="D515" s="25"/>
      <c r="E515" s="26"/>
      <c r="F515" s="25"/>
      <c r="G515" s="26"/>
      <c r="H515" s="25"/>
      <c r="I515" s="26"/>
      <c r="J515" s="25"/>
      <c r="K515" s="26"/>
      <c r="L515" s="25"/>
      <c r="M515" s="26"/>
      <c r="N515" s="27"/>
    </row>
    <row r="516" spans="2:14" ht="14.4" thickBot="1">
      <c r="B516" s="19">
        <v>8</v>
      </c>
      <c r="C516" s="24"/>
      <c r="D516" s="25"/>
      <c r="E516" s="26"/>
      <c r="F516" s="25"/>
      <c r="G516" s="26"/>
      <c r="H516" s="25"/>
      <c r="I516" s="26"/>
      <c r="J516" s="25"/>
      <c r="K516" s="26"/>
      <c r="L516" s="25"/>
      <c r="M516" s="26"/>
      <c r="N516" s="27"/>
    </row>
    <row r="517" spans="2:14" ht="14.4" thickBot="1">
      <c r="B517" s="19">
        <v>9</v>
      </c>
      <c r="C517" s="24"/>
      <c r="D517" s="25"/>
      <c r="E517" s="26"/>
      <c r="F517" s="25"/>
      <c r="G517" s="26"/>
      <c r="H517" s="25"/>
      <c r="I517" s="26"/>
      <c r="J517" s="25"/>
      <c r="K517" s="26"/>
      <c r="L517" s="25"/>
      <c r="M517" s="26"/>
      <c r="N517" s="27"/>
    </row>
    <row r="518" spans="2:14" ht="14.4" thickBot="1">
      <c r="B518" s="19">
        <v>10</v>
      </c>
      <c r="C518" s="28"/>
      <c r="D518" s="29"/>
      <c r="E518" s="30"/>
      <c r="F518" s="29"/>
      <c r="G518" s="30"/>
      <c r="H518" s="29"/>
      <c r="I518" s="30"/>
      <c r="J518" s="29"/>
      <c r="K518" s="30"/>
      <c r="L518" s="29"/>
      <c r="M518" s="30"/>
      <c r="N518" s="31"/>
    </row>
    <row r="519" spans="2:14" ht="16.2" thickBot="1">
      <c r="B519" s="32" t="s">
        <v>19</v>
      </c>
      <c r="C519" s="33">
        <f t="shared" ref="C519:N519" si="72">SUM(C509:C518)</f>
        <v>0</v>
      </c>
      <c r="D519" s="34">
        <f t="shared" si="72"/>
        <v>0</v>
      </c>
      <c r="E519" s="34">
        <f t="shared" si="72"/>
        <v>0</v>
      </c>
      <c r="F519" s="34">
        <f t="shared" si="72"/>
        <v>0</v>
      </c>
      <c r="G519" s="34">
        <f t="shared" si="72"/>
        <v>0</v>
      </c>
      <c r="H519" s="34">
        <f t="shared" si="72"/>
        <v>0</v>
      </c>
      <c r="I519" s="34">
        <f t="shared" si="72"/>
        <v>0</v>
      </c>
      <c r="J519" s="34">
        <f t="shared" si="72"/>
        <v>0</v>
      </c>
      <c r="K519" s="34">
        <f t="shared" si="72"/>
        <v>0</v>
      </c>
      <c r="L519" s="34">
        <f t="shared" si="72"/>
        <v>0</v>
      </c>
      <c r="M519" s="34">
        <f t="shared" si="72"/>
        <v>0</v>
      </c>
      <c r="N519" s="35">
        <f t="shared" si="72"/>
        <v>0</v>
      </c>
    </row>
    <row r="520" spans="2:14" ht="14.4" thickBot="1">
      <c r="B520" s="19">
        <v>11</v>
      </c>
      <c r="C520" s="20"/>
      <c r="D520" s="21"/>
      <c r="E520" s="22"/>
      <c r="F520" s="21"/>
      <c r="G520" s="22"/>
      <c r="H520" s="21"/>
      <c r="I520" s="22"/>
      <c r="J520" s="21"/>
      <c r="K520" s="22"/>
      <c r="L520" s="21"/>
      <c r="M520" s="22"/>
      <c r="N520" s="23"/>
    </row>
    <row r="521" spans="2:14" ht="14.4" thickBot="1">
      <c r="B521" s="19">
        <v>12</v>
      </c>
      <c r="C521" s="24"/>
      <c r="D521" s="25"/>
      <c r="E521" s="26"/>
      <c r="F521" s="25"/>
      <c r="G521" s="26"/>
      <c r="H521" s="25"/>
      <c r="I521" s="26"/>
      <c r="J521" s="25"/>
      <c r="K521" s="26"/>
      <c r="L521" s="25"/>
      <c r="M521" s="26"/>
      <c r="N521" s="27"/>
    </row>
    <row r="522" spans="2:14" ht="14.4" thickBot="1">
      <c r="B522" s="19">
        <v>13</v>
      </c>
      <c r="C522" s="24"/>
      <c r="D522" s="25"/>
      <c r="E522" s="26"/>
      <c r="F522" s="25"/>
      <c r="G522" s="26"/>
      <c r="H522" s="25"/>
      <c r="I522" s="26"/>
      <c r="J522" s="25"/>
      <c r="K522" s="26"/>
      <c r="L522" s="25"/>
      <c r="M522" s="26"/>
      <c r="N522" s="27"/>
    </row>
    <row r="523" spans="2:14" ht="14.4" thickBot="1">
      <c r="B523" s="19">
        <v>14</v>
      </c>
      <c r="C523" s="24"/>
      <c r="D523" s="25"/>
      <c r="E523" s="26"/>
      <c r="F523" s="25"/>
      <c r="G523" s="26"/>
      <c r="H523" s="25"/>
      <c r="I523" s="26"/>
      <c r="J523" s="25"/>
      <c r="K523" s="26"/>
      <c r="L523" s="25"/>
      <c r="M523" s="26"/>
      <c r="N523" s="27"/>
    </row>
    <row r="524" spans="2:14" ht="14.4" thickBot="1">
      <c r="B524" s="19">
        <v>15</v>
      </c>
      <c r="C524" s="24"/>
      <c r="D524" s="25"/>
      <c r="E524" s="26"/>
      <c r="F524" s="25"/>
      <c r="G524" s="26"/>
      <c r="H524" s="25"/>
      <c r="I524" s="26"/>
      <c r="J524" s="25"/>
      <c r="K524" s="26"/>
      <c r="L524" s="25"/>
      <c r="M524" s="26"/>
      <c r="N524" s="27"/>
    </row>
    <row r="525" spans="2:14" ht="14.4" thickBot="1">
      <c r="B525" s="19">
        <v>16</v>
      </c>
      <c r="C525" s="24"/>
      <c r="D525" s="25"/>
      <c r="E525" s="26"/>
      <c r="F525" s="25"/>
      <c r="G525" s="26"/>
      <c r="H525" s="25"/>
      <c r="I525" s="26"/>
      <c r="J525" s="25"/>
      <c r="K525" s="26"/>
      <c r="L525" s="25"/>
      <c r="M525" s="26"/>
      <c r="N525" s="27"/>
    </row>
    <row r="526" spans="2:14" ht="14.4" thickBot="1">
      <c r="B526" s="19">
        <v>17</v>
      </c>
      <c r="C526" s="24"/>
      <c r="D526" s="25"/>
      <c r="E526" s="26"/>
      <c r="F526" s="25"/>
      <c r="G526" s="26"/>
      <c r="H526" s="25"/>
      <c r="I526" s="26"/>
      <c r="J526" s="25"/>
      <c r="K526" s="26"/>
      <c r="L526" s="25"/>
      <c r="M526" s="26"/>
      <c r="N526" s="27"/>
    </row>
    <row r="527" spans="2:14" ht="14.4" thickBot="1">
      <c r="B527" s="19">
        <v>18</v>
      </c>
      <c r="C527" s="24"/>
      <c r="D527" s="25"/>
      <c r="E527" s="26"/>
      <c r="F527" s="25"/>
      <c r="G527" s="26"/>
      <c r="H527" s="25"/>
      <c r="I527" s="26"/>
      <c r="J527" s="25"/>
      <c r="K527" s="26"/>
      <c r="L527" s="25"/>
      <c r="M527" s="26"/>
      <c r="N527" s="27"/>
    </row>
    <row r="528" spans="2:14" ht="14.4" thickBot="1">
      <c r="B528" s="19">
        <v>19</v>
      </c>
      <c r="C528" s="24"/>
      <c r="D528" s="25"/>
      <c r="E528" s="26"/>
      <c r="F528" s="25"/>
      <c r="G528" s="26"/>
      <c r="H528" s="25"/>
      <c r="I528" s="26"/>
      <c r="J528" s="25"/>
      <c r="K528" s="26"/>
      <c r="L528" s="25"/>
      <c r="M528" s="26"/>
      <c r="N528" s="27"/>
    </row>
    <row r="529" spans="2:14" ht="14.4" thickBot="1">
      <c r="B529" s="19">
        <v>20</v>
      </c>
      <c r="C529" s="28"/>
      <c r="D529" s="29"/>
      <c r="E529" s="30"/>
      <c r="F529" s="29"/>
      <c r="G529" s="30"/>
      <c r="H529" s="29"/>
      <c r="I529" s="30"/>
      <c r="J529" s="29"/>
      <c r="K529" s="30"/>
      <c r="L529" s="29"/>
      <c r="M529" s="30"/>
      <c r="N529" s="31"/>
    </row>
    <row r="530" spans="2:14" ht="16.2" thickBot="1">
      <c r="B530" s="32" t="s">
        <v>19</v>
      </c>
      <c r="C530" s="33">
        <f t="shared" ref="C530:N530" si="73">SUM(C520:C529)</f>
        <v>0</v>
      </c>
      <c r="D530" s="34">
        <f t="shared" si="73"/>
        <v>0</v>
      </c>
      <c r="E530" s="34">
        <f t="shared" si="73"/>
        <v>0</v>
      </c>
      <c r="F530" s="34">
        <f t="shared" si="73"/>
        <v>0</v>
      </c>
      <c r="G530" s="34">
        <f t="shared" si="73"/>
        <v>0</v>
      </c>
      <c r="H530" s="34">
        <f t="shared" si="73"/>
        <v>0</v>
      </c>
      <c r="I530" s="34">
        <f t="shared" si="73"/>
        <v>0</v>
      </c>
      <c r="J530" s="34">
        <f t="shared" si="73"/>
        <v>0</v>
      </c>
      <c r="K530" s="34">
        <f t="shared" si="73"/>
        <v>0</v>
      </c>
      <c r="L530" s="34">
        <f t="shared" si="73"/>
        <v>0</v>
      </c>
      <c r="M530" s="34">
        <f t="shared" si="73"/>
        <v>0</v>
      </c>
      <c r="N530" s="35">
        <f t="shared" si="73"/>
        <v>0</v>
      </c>
    </row>
    <row r="531" spans="2:14" ht="14.4" thickBot="1">
      <c r="B531" s="19">
        <v>21</v>
      </c>
      <c r="C531" s="20"/>
      <c r="D531" s="21"/>
      <c r="E531" s="22"/>
      <c r="F531" s="21"/>
      <c r="G531" s="22"/>
      <c r="H531" s="21"/>
      <c r="I531" s="22"/>
      <c r="J531" s="21"/>
      <c r="K531" s="22"/>
      <c r="L531" s="21"/>
      <c r="M531" s="22"/>
      <c r="N531" s="23"/>
    </row>
    <row r="532" spans="2:14" ht="14.4" thickBot="1">
      <c r="B532" s="19">
        <v>22</v>
      </c>
      <c r="C532" s="24"/>
      <c r="D532" s="25"/>
      <c r="E532" s="26"/>
      <c r="F532" s="25"/>
      <c r="G532" s="26"/>
      <c r="H532" s="25"/>
      <c r="I532" s="26"/>
      <c r="J532" s="25"/>
      <c r="K532" s="26"/>
      <c r="L532" s="25"/>
      <c r="M532" s="26"/>
      <c r="N532" s="27"/>
    </row>
    <row r="533" spans="2:14" ht="14.4" thickBot="1">
      <c r="B533" s="19">
        <v>23</v>
      </c>
      <c r="C533" s="24"/>
      <c r="D533" s="25"/>
      <c r="E533" s="26"/>
      <c r="F533" s="25"/>
      <c r="G533" s="26"/>
      <c r="H533" s="25"/>
      <c r="I533" s="26"/>
      <c r="J533" s="25"/>
      <c r="K533" s="26"/>
      <c r="L533" s="25"/>
      <c r="M533" s="26"/>
      <c r="N533" s="27"/>
    </row>
    <row r="534" spans="2:14" ht="14.4" thickBot="1">
      <c r="B534" s="19">
        <v>24</v>
      </c>
      <c r="C534" s="24"/>
      <c r="D534" s="25"/>
      <c r="E534" s="26"/>
      <c r="F534" s="25"/>
      <c r="G534" s="26"/>
      <c r="H534" s="25"/>
      <c r="I534" s="26"/>
      <c r="J534" s="25"/>
      <c r="K534" s="26"/>
      <c r="L534" s="25"/>
      <c r="M534" s="26"/>
      <c r="N534" s="27"/>
    </row>
    <row r="535" spans="2:14" ht="14.4" thickBot="1">
      <c r="B535" s="19">
        <v>25</v>
      </c>
      <c r="C535" s="24"/>
      <c r="D535" s="25"/>
      <c r="E535" s="26"/>
      <c r="F535" s="25"/>
      <c r="G535" s="26"/>
      <c r="H535" s="25"/>
      <c r="I535" s="26"/>
      <c r="J535" s="25"/>
      <c r="K535" s="26"/>
      <c r="L535" s="25"/>
      <c r="M535" s="26"/>
      <c r="N535" s="27"/>
    </row>
    <row r="536" spans="2:14" ht="14.4" thickBot="1">
      <c r="B536" s="19">
        <v>26</v>
      </c>
      <c r="C536" s="24"/>
      <c r="D536" s="25"/>
      <c r="E536" s="26"/>
      <c r="F536" s="25"/>
      <c r="G536" s="26"/>
      <c r="H536" s="25"/>
      <c r="I536" s="26"/>
      <c r="J536" s="25"/>
      <c r="K536" s="26"/>
      <c r="L536" s="25"/>
      <c r="M536" s="26"/>
      <c r="N536" s="27"/>
    </row>
    <row r="537" spans="2:14" ht="14.4" thickBot="1">
      <c r="B537" s="19">
        <v>27</v>
      </c>
      <c r="C537" s="24"/>
      <c r="D537" s="25"/>
      <c r="E537" s="26"/>
      <c r="F537" s="25"/>
      <c r="G537" s="26"/>
      <c r="H537" s="25"/>
      <c r="I537" s="26"/>
      <c r="J537" s="25"/>
      <c r="K537" s="26"/>
      <c r="L537" s="25"/>
      <c r="M537" s="26"/>
      <c r="N537" s="27"/>
    </row>
    <row r="538" spans="2:14" ht="14.4" thickBot="1">
      <c r="B538" s="19">
        <v>28</v>
      </c>
      <c r="C538" s="24"/>
      <c r="D538" s="25"/>
      <c r="E538" s="26"/>
      <c r="F538" s="25"/>
      <c r="G538" s="26"/>
      <c r="H538" s="25"/>
      <c r="I538" s="26"/>
      <c r="J538" s="25"/>
      <c r="K538" s="26"/>
      <c r="L538" s="25"/>
      <c r="M538" s="26"/>
      <c r="N538" s="27"/>
    </row>
    <row r="539" spans="2:14" ht="14.4" thickBot="1">
      <c r="B539" s="19">
        <v>29</v>
      </c>
      <c r="C539" s="24"/>
      <c r="D539" s="25"/>
      <c r="E539" s="26"/>
      <c r="F539" s="25"/>
      <c r="G539" s="26"/>
      <c r="H539" s="25"/>
      <c r="I539" s="26"/>
      <c r="J539" s="25"/>
      <c r="K539" s="26"/>
      <c r="L539" s="25"/>
      <c r="M539" s="26"/>
      <c r="N539" s="27"/>
    </row>
    <row r="540" spans="2:14" ht="14.4" thickBot="1">
      <c r="B540" s="19">
        <v>30</v>
      </c>
      <c r="C540" s="28"/>
      <c r="D540" s="29"/>
      <c r="E540" s="30"/>
      <c r="F540" s="29"/>
      <c r="G540" s="30"/>
      <c r="H540" s="29"/>
      <c r="I540" s="30"/>
      <c r="J540" s="29"/>
      <c r="K540" s="30"/>
      <c r="L540" s="29"/>
      <c r="M540" s="30"/>
      <c r="N540" s="31"/>
    </row>
    <row r="541" spans="2:14" ht="16.2" thickBot="1">
      <c r="B541" s="32" t="s">
        <v>19</v>
      </c>
      <c r="C541" s="36">
        <f t="shared" ref="C541:N541" si="74">SUM(C531:C540)</f>
        <v>0</v>
      </c>
      <c r="D541" s="37">
        <f t="shared" si="74"/>
        <v>0</v>
      </c>
      <c r="E541" s="37">
        <f t="shared" si="74"/>
        <v>0</v>
      </c>
      <c r="F541" s="37">
        <f t="shared" si="74"/>
        <v>0</v>
      </c>
      <c r="G541" s="37">
        <f t="shared" si="74"/>
        <v>0</v>
      </c>
      <c r="H541" s="37">
        <f t="shared" si="74"/>
        <v>0</v>
      </c>
      <c r="I541" s="37">
        <f t="shared" si="74"/>
        <v>0</v>
      </c>
      <c r="J541" s="37">
        <f t="shared" si="74"/>
        <v>0</v>
      </c>
      <c r="K541" s="37">
        <f t="shared" si="74"/>
        <v>0</v>
      </c>
      <c r="L541" s="37">
        <f t="shared" si="74"/>
        <v>0</v>
      </c>
      <c r="M541" s="37">
        <f t="shared" si="74"/>
        <v>0</v>
      </c>
      <c r="N541" s="38">
        <f t="shared" si="74"/>
        <v>0</v>
      </c>
    </row>
    <row r="542" spans="2:14" ht="16.2" thickBot="1">
      <c r="B542" s="39" t="s">
        <v>20</v>
      </c>
      <c r="C542" s="40">
        <v>0</v>
      </c>
      <c r="D542" s="41">
        <f t="shared" ref="D542:N542" si="75">ROUND(C545,9)</f>
        <v>0</v>
      </c>
      <c r="E542" s="41">
        <f t="shared" si="75"/>
        <v>0</v>
      </c>
      <c r="F542" s="41">
        <f t="shared" si="75"/>
        <v>0</v>
      </c>
      <c r="G542" s="41">
        <f t="shared" si="75"/>
        <v>0</v>
      </c>
      <c r="H542" s="41">
        <f t="shared" si="75"/>
        <v>0</v>
      </c>
      <c r="I542" s="41">
        <f t="shared" si="75"/>
        <v>0</v>
      </c>
      <c r="J542" s="41">
        <f t="shared" si="75"/>
        <v>0</v>
      </c>
      <c r="K542" s="41">
        <f t="shared" si="75"/>
        <v>0</v>
      </c>
      <c r="L542" s="41">
        <f t="shared" si="75"/>
        <v>0</v>
      </c>
      <c r="M542" s="41">
        <f t="shared" si="75"/>
        <v>0</v>
      </c>
      <c r="N542" s="42">
        <f t="shared" si="75"/>
        <v>0</v>
      </c>
    </row>
    <row r="543" spans="2:14" ht="16.2" thickBot="1">
      <c r="B543" s="39" t="s">
        <v>21</v>
      </c>
      <c r="C543" s="44">
        <v>0</v>
      </c>
      <c r="D543" s="45">
        <v>0</v>
      </c>
      <c r="E543" s="45">
        <v>0</v>
      </c>
      <c r="F543" s="45">
        <v>0</v>
      </c>
      <c r="G543" s="45">
        <v>0</v>
      </c>
      <c r="H543" s="45">
        <v>0</v>
      </c>
      <c r="I543" s="45">
        <v>0</v>
      </c>
      <c r="J543" s="45">
        <v>0</v>
      </c>
      <c r="K543" s="45">
        <v>0</v>
      </c>
      <c r="L543" s="45">
        <v>0</v>
      </c>
      <c r="M543" s="45">
        <v>0</v>
      </c>
      <c r="N543" s="46">
        <v>0</v>
      </c>
    </row>
    <row r="544" spans="2:14" ht="16.2" thickBot="1">
      <c r="B544" s="39" t="s">
        <v>22</v>
      </c>
      <c r="C544" s="47">
        <f t="shared" ref="C544:N544" si="76">SUM(C519,C530,C541)</f>
        <v>0</v>
      </c>
      <c r="D544" s="48">
        <f t="shared" si="76"/>
        <v>0</v>
      </c>
      <c r="E544" s="48">
        <f t="shared" si="76"/>
        <v>0</v>
      </c>
      <c r="F544" s="48">
        <f t="shared" si="76"/>
        <v>0</v>
      </c>
      <c r="G544" s="48">
        <f t="shared" si="76"/>
        <v>0</v>
      </c>
      <c r="H544" s="48">
        <f t="shared" si="76"/>
        <v>0</v>
      </c>
      <c r="I544" s="48">
        <f t="shared" si="76"/>
        <v>0</v>
      </c>
      <c r="J544" s="48">
        <f t="shared" si="76"/>
        <v>0</v>
      </c>
      <c r="K544" s="48">
        <f t="shared" si="76"/>
        <v>0</v>
      </c>
      <c r="L544" s="48">
        <f t="shared" si="76"/>
        <v>0</v>
      </c>
      <c r="M544" s="48">
        <f t="shared" si="76"/>
        <v>0</v>
      </c>
      <c r="N544" s="49">
        <f t="shared" si="76"/>
        <v>0</v>
      </c>
    </row>
    <row r="545" spans="2:14" ht="16.2" thickBot="1">
      <c r="B545" s="50" t="s">
        <v>23</v>
      </c>
      <c r="C545" s="51">
        <f t="shared" ref="C545:N545" si="77">C542+C543-C544</f>
        <v>0</v>
      </c>
      <c r="D545" s="52">
        <f t="shared" si="77"/>
        <v>0</v>
      </c>
      <c r="E545" s="52">
        <f t="shared" si="77"/>
        <v>0</v>
      </c>
      <c r="F545" s="52">
        <f t="shared" si="77"/>
        <v>0</v>
      </c>
      <c r="G545" s="52">
        <f t="shared" si="77"/>
        <v>0</v>
      </c>
      <c r="H545" s="52">
        <f t="shared" si="77"/>
        <v>0</v>
      </c>
      <c r="I545" s="52">
        <f t="shared" si="77"/>
        <v>0</v>
      </c>
      <c r="J545" s="52">
        <f t="shared" si="77"/>
        <v>0</v>
      </c>
      <c r="K545" s="52">
        <f t="shared" si="77"/>
        <v>0</v>
      </c>
      <c r="L545" s="52">
        <f t="shared" si="77"/>
        <v>0</v>
      </c>
      <c r="M545" s="52">
        <f t="shared" si="77"/>
        <v>0</v>
      </c>
      <c r="N545" s="53">
        <f t="shared" si="77"/>
        <v>0</v>
      </c>
    </row>
    <row r="546" spans="2:14" ht="13.8" thickTop="1"/>
    <row r="547" spans="2:14" ht="16.5" customHeight="1" thickBot="1">
      <c r="B547" s="105">
        <f ca="1">NOW()</f>
        <v>41710.291470833334</v>
      </c>
      <c r="C547" s="105"/>
      <c r="D547" s="105"/>
      <c r="E547" s="1"/>
      <c r="F547" s="1"/>
      <c r="G547" s="2"/>
      <c r="H547" s="3"/>
      <c r="I547" s="2"/>
      <c r="J547" s="1"/>
      <c r="K547" s="1"/>
      <c r="L547" s="1"/>
      <c r="M547" s="1"/>
      <c r="N547" s="4"/>
    </row>
    <row r="548" spans="2:14" ht="30.75" customHeight="1" thickTop="1">
      <c r="B548" s="6" t="s">
        <v>0</v>
      </c>
      <c r="C548" s="106">
        <v>549066400</v>
      </c>
      <c r="D548" s="107"/>
      <c r="E548" s="108" t="s">
        <v>30</v>
      </c>
      <c r="F548" s="109"/>
      <c r="G548" s="109"/>
      <c r="H548" s="109"/>
      <c r="I548" s="110"/>
      <c r="J548" s="7" t="s">
        <v>31</v>
      </c>
      <c r="K548" s="8" t="s">
        <v>1</v>
      </c>
      <c r="L548" s="96">
        <v>39537</v>
      </c>
      <c r="M548" s="97"/>
      <c r="N548" s="98">
        <v>14</v>
      </c>
    </row>
    <row r="549" spans="2:14" ht="16.2" thickBot="1">
      <c r="B549" s="100" t="s">
        <v>2</v>
      </c>
      <c r="C549" s="101"/>
      <c r="D549" s="102"/>
      <c r="E549" s="10">
        <f>AVERAGE(C586:N586)</f>
        <v>0</v>
      </c>
      <c r="F549" s="103" t="s">
        <v>3</v>
      </c>
      <c r="G549" s="101"/>
      <c r="H549" s="102"/>
      <c r="I549" s="104">
        <f>C584+C585-C586+D585-D586+E585-E586+F585-F586+G585-G586+H585-H586+I585-I586+J585-J586+K585-K586+L585-L586+M585-M586+N585-N586</f>
        <v>0</v>
      </c>
      <c r="J549" s="104"/>
      <c r="K549" s="11" t="s">
        <v>4</v>
      </c>
      <c r="L549" s="12">
        <f ca="1">DAYS360(B547,L548,TRUE)</f>
        <v>-2142</v>
      </c>
      <c r="M549" s="13" t="s">
        <v>5</v>
      </c>
      <c r="N549" s="99"/>
    </row>
    <row r="550" spans="2:14" ht="16.8" thickTop="1" thickBot="1">
      <c r="B550" s="15" t="s">
        <v>6</v>
      </c>
      <c r="C550" s="16" t="s">
        <v>7</v>
      </c>
      <c r="D550" s="17" t="s">
        <v>8</v>
      </c>
      <c r="E550" s="17" t="s">
        <v>9</v>
      </c>
      <c r="F550" s="17" t="s">
        <v>10</v>
      </c>
      <c r="G550" s="17" t="s">
        <v>11</v>
      </c>
      <c r="H550" s="17" t="s">
        <v>12</v>
      </c>
      <c r="I550" s="17" t="s">
        <v>13</v>
      </c>
      <c r="J550" s="17" t="s">
        <v>14</v>
      </c>
      <c r="K550" s="17" t="s">
        <v>15</v>
      </c>
      <c r="L550" s="17" t="s">
        <v>16</v>
      </c>
      <c r="M550" s="17" t="s">
        <v>17</v>
      </c>
      <c r="N550" s="18" t="s">
        <v>18</v>
      </c>
    </row>
    <row r="551" spans="2:14" ht="14.4" thickBot="1">
      <c r="B551" s="19">
        <v>1</v>
      </c>
      <c r="C551" s="20"/>
      <c r="D551" s="21"/>
      <c r="E551" s="22"/>
      <c r="F551" s="21"/>
      <c r="G551" s="22"/>
      <c r="H551" s="21"/>
      <c r="I551" s="22"/>
      <c r="J551" s="21"/>
      <c r="K551" s="22"/>
      <c r="L551" s="21"/>
      <c r="M551" s="22"/>
      <c r="N551" s="23"/>
    </row>
    <row r="552" spans="2:14" ht="14.4" thickBot="1">
      <c r="B552" s="19">
        <v>2</v>
      </c>
      <c r="C552" s="24"/>
      <c r="D552" s="25"/>
      <c r="E552" s="26"/>
      <c r="F552" s="25"/>
      <c r="G552" s="26"/>
      <c r="H552" s="25"/>
      <c r="I552" s="26"/>
      <c r="J552" s="25"/>
      <c r="K552" s="26"/>
      <c r="L552" s="25"/>
      <c r="M552" s="26"/>
      <c r="N552" s="27"/>
    </row>
    <row r="553" spans="2:14" ht="14.4" thickBot="1">
      <c r="B553" s="19">
        <v>3</v>
      </c>
      <c r="C553" s="24"/>
      <c r="D553" s="25"/>
      <c r="E553" s="26"/>
      <c r="F553" s="25"/>
      <c r="G553" s="26"/>
      <c r="H553" s="25"/>
      <c r="I553" s="26"/>
      <c r="J553" s="25"/>
      <c r="K553" s="26"/>
      <c r="L553" s="25"/>
      <c r="M553" s="26"/>
      <c r="N553" s="27"/>
    </row>
    <row r="554" spans="2:14" ht="14.4" thickBot="1">
      <c r="B554" s="19">
        <v>4</v>
      </c>
      <c r="C554" s="24"/>
      <c r="D554" s="25"/>
      <c r="E554" s="26"/>
      <c r="F554" s="25"/>
      <c r="G554" s="26"/>
      <c r="H554" s="25"/>
      <c r="I554" s="26"/>
      <c r="J554" s="25"/>
      <c r="K554" s="26"/>
      <c r="L554" s="25"/>
      <c r="M554" s="26"/>
      <c r="N554" s="27"/>
    </row>
    <row r="555" spans="2:14" ht="14.4" thickBot="1">
      <c r="B555" s="19">
        <v>5</v>
      </c>
      <c r="C555" s="24"/>
      <c r="D555" s="25"/>
      <c r="E555" s="26"/>
      <c r="F555" s="25"/>
      <c r="G555" s="26"/>
      <c r="H555" s="25"/>
      <c r="I555" s="26"/>
      <c r="J555" s="25"/>
      <c r="K555" s="26"/>
      <c r="L555" s="25"/>
      <c r="M555" s="26"/>
      <c r="N555" s="27"/>
    </row>
    <row r="556" spans="2:14" ht="14.4" thickBot="1">
      <c r="B556" s="19">
        <v>6</v>
      </c>
      <c r="C556" s="24"/>
      <c r="D556" s="25"/>
      <c r="E556" s="26"/>
      <c r="F556" s="25"/>
      <c r="G556" s="26"/>
      <c r="H556" s="25"/>
      <c r="I556" s="26"/>
      <c r="J556" s="25"/>
      <c r="K556" s="26"/>
      <c r="L556" s="25"/>
      <c r="M556" s="26"/>
      <c r="N556" s="27"/>
    </row>
    <row r="557" spans="2:14" ht="14.4" thickBot="1">
      <c r="B557" s="19">
        <v>7</v>
      </c>
      <c r="C557" s="24"/>
      <c r="D557" s="25"/>
      <c r="E557" s="26"/>
      <c r="F557" s="25"/>
      <c r="G557" s="26"/>
      <c r="H557" s="25"/>
      <c r="I557" s="26"/>
      <c r="J557" s="25"/>
      <c r="K557" s="26"/>
      <c r="L557" s="25"/>
      <c r="M557" s="26"/>
      <c r="N557" s="27"/>
    </row>
    <row r="558" spans="2:14" ht="14.4" thickBot="1">
      <c r="B558" s="19">
        <v>8</v>
      </c>
      <c r="C558" s="24"/>
      <c r="D558" s="25"/>
      <c r="E558" s="26"/>
      <c r="F558" s="25"/>
      <c r="G558" s="26"/>
      <c r="H558" s="25"/>
      <c r="I558" s="26"/>
      <c r="J558" s="25"/>
      <c r="K558" s="26"/>
      <c r="L558" s="25"/>
      <c r="M558" s="26"/>
      <c r="N558" s="27"/>
    </row>
    <row r="559" spans="2:14" ht="14.4" thickBot="1">
      <c r="B559" s="19">
        <v>9</v>
      </c>
      <c r="C559" s="24"/>
      <c r="D559" s="25"/>
      <c r="E559" s="26"/>
      <c r="F559" s="25"/>
      <c r="G559" s="26"/>
      <c r="H559" s="25"/>
      <c r="I559" s="26"/>
      <c r="J559" s="25"/>
      <c r="K559" s="26"/>
      <c r="L559" s="25"/>
      <c r="M559" s="26"/>
      <c r="N559" s="27"/>
    </row>
    <row r="560" spans="2:14" ht="14.4" thickBot="1">
      <c r="B560" s="19">
        <v>10</v>
      </c>
      <c r="C560" s="28"/>
      <c r="D560" s="29"/>
      <c r="E560" s="30"/>
      <c r="F560" s="29"/>
      <c r="G560" s="30"/>
      <c r="H560" s="29"/>
      <c r="I560" s="30"/>
      <c r="J560" s="29"/>
      <c r="K560" s="30"/>
      <c r="L560" s="29"/>
      <c r="M560" s="30"/>
      <c r="N560" s="31"/>
    </row>
    <row r="561" spans="2:14" ht="16.2" thickBot="1">
      <c r="B561" s="32" t="s">
        <v>19</v>
      </c>
      <c r="C561" s="33">
        <f t="shared" ref="C561:N561" si="78">SUM(C551:C560)</f>
        <v>0</v>
      </c>
      <c r="D561" s="34">
        <f t="shared" si="78"/>
        <v>0</v>
      </c>
      <c r="E561" s="34">
        <f t="shared" si="78"/>
        <v>0</v>
      </c>
      <c r="F561" s="34">
        <f t="shared" si="78"/>
        <v>0</v>
      </c>
      <c r="G561" s="34">
        <f t="shared" si="78"/>
        <v>0</v>
      </c>
      <c r="H561" s="34">
        <f t="shared" si="78"/>
        <v>0</v>
      </c>
      <c r="I561" s="34">
        <f t="shared" si="78"/>
        <v>0</v>
      </c>
      <c r="J561" s="34">
        <f t="shared" si="78"/>
        <v>0</v>
      </c>
      <c r="K561" s="34">
        <f t="shared" si="78"/>
        <v>0</v>
      </c>
      <c r="L561" s="34">
        <f t="shared" si="78"/>
        <v>0</v>
      </c>
      <c r="M561" s="34">
        <f t="shared" si="78"/>
        <v>0</v>
      </c>
      <c r="N561" s="35">
        <f t="shared" si="78"/>
        <v>0</v>
      </c>
    </row>
    <row r="562" spans="2:14" ht="14.4" thickBot="1">
      <c r="B562" s="19">
        <v>11</v>
      </c>
      <c r="C562" s="20"/>
      <c r="D562" s="21"/>
      <c r="E562" s="22"/>
      <c r="F562" s="21"/>
      <c r="G562" s="22"/>
      <c r="H562" s="21"/>
      <c r="I562" s="22"/>
      <c r="J562" s="21"/>
      <c r="K562" s="22"/>
      <c r="L562" s="21"/>
      <c r="M562" s="22"/>
      <c r="N562" s="23"/>
    </row>
    <row r="563" spans="2:14" ht="14.4" thickBot="1">
      <c r="B563" s="19">
        <v>12</v>
      </c>
      <c r="C563" s="24"/>
      <c r="D563" s="25"/>
      <c r="E563" s="26"/>
      <c r="F563" s="25"/>
      <c r="G563" s="26"/>
      <c r="H563" s="25"/>
      <c r="I563" s="26"/>
      <c r="J563" s="25"/>
      <c r="K563" s="26"/>
      <c r="L563" s="25"/>
      <c r="M563" s="26"/>
      <c r="N563" s="27"/>
    </row>
    <row r="564" spans="2:14" ht="14.4" thickBot="1">
      <c r="B564" s="19">
        <v>13</v>
      </c>
      <c r="C564" s="24"/>
      <c r="D564" s="25"/>
      <c r="E564" s="26"/>
      <c r="F564" s="25"/>
      <c r="G564" s="26"/>
      <c r="H564" s="25"/>
      <c r="I564" s="26"/>
      <c r="J564" s="25"/>
      <c r="K564" s="26"/>
      <c r="L564" s="25"/>
      <c r="M564" s="26"/>
      <c r="N564" s="27"/>
    </row>
    <row r="565" spans="2:14" ht="14.4" thickBot="1">
      <c r="B565" s="19">
        <v>14</v>
      </c>
      <c r="C565" s="24"/>
      <c r="D565" s="25"/>
      <c r="E565" s="26"/>
      <c r="F565" s="25"/>
      <c r="G565" s="26"/>
      <c r="H565" s="25"/>
      <c r="I565" s="26"/>
      <c r="J565" s="25"/>
      <c r="K565" s="26"/>
      <c r="L565" s="25"/>
      <c r="M565" s="26"/>
      <c r="N565" s="27"/>
    </row>
    <row r="566" spans="2:14" ht="14.4" thickBot="1">
      <c r="B566" s="19">
        <v>15</v>
      </c>
      <c r="C566" s="24"/>
      <c r="D566" s="25"/>
      <c r="E566" s="26"/>
      <c r="F566" s="25"/>
      <c r="G566" s="26"/>
      <c r="H566" s="25"/>
      <c r="I566" s="26"/>
      <c r="J566" s="25"/>
      <c r="K566" s="26"/>
      <c r="L566" s="25"/>
      <c r="M566" s="26"/>
      <c r="N566" s="27"/>
    </row>
    <row r="567" spans="2:14" ht="14.4" thickBot="1">
      <c r="B567" s="19">
        <v>16</v>
      </c>
      <c r="C567" s="24"/>
      <c r="D567" s="25"/>
      <c r="E567" s="26"/>
      <c r="F567" s="25"/>
      <c r="G567" s="26"/>
      <c r="H567" s="25"/>
      <c r="I567" s="26"/>
      <c r="J567" s="25"/>
      <c r="K567" s="26"/>
      <c r="L567" s="25"/>
      <c r="M567" s="26"/>
      <c r="N567" s="27"/>
    </row>
    <row r="568" spans="2:14" ht="14.4" thickBot="1">
      <c r="B568" s="19">
        <v>17</v>
      </c>
      <c r="C568" s="24"/>
      <c r="D568" s="25"/>
      <c r="E568" s="26"/>
      <c r="F568" s="25"/>
      <c r="G568" s="26"/>
      <c r="H568" s="25"/>
      <c r="I568" s="26"/>
      <c r="J568" s="25"/>
      <c r="K568" s="26"/>
      <c r="L568" s="25"/>
      <c r="M568" s="26"/>
      <c r="N568" s="27"/>
    </row>
    <row r="569" spans="2:14" ht="14.4" thickBot="1">
      <c r="B569" s="19">
        <v>18</v>
      </c>
      <c r="C569" s="24"/>
      <c r="D569" s="25"/>
      <c r="E569" s="26"/>
      <c r="F569" s="25"/>
      <c r="G569" s="26"/>
      <c r="H569" s="25"/>
      <c r="I569" s="26"/>
      <c r="J569" s="25"/>
      <c r="K569" s="26"/>
      <c r="L569" s="25"/>
      <c r="M569" s="26"/>
      <c r="N569" s="27"/>
    </row>
    <row r="570" spans="2:14" ht="14.4" thickBot="1">
      <c r="B570" s="19">
        <v>19</v>
      </c>
      <c r="C570" s="24"/>
      <c r="D570" s="25"/>
      <c r="E570" s="26"/>
      <c r="F570" s="25"/>
      <c r="G570" s="26"/>
      <c r="H570" s="25"/>
      <c r="I570" s="26"/>
      <c r="J570" s="25"/>
      <c r="K570" s="26"/>
      <c r="L570" s="25"/>
      <c r="M570" s="26"/>
      <c r="N570" s="27"/>
    </row>
    <row r="571" spans="2:14" ht="14.4" thickBot="1">
      <c r="B571" s="19">
        <v>20</v>
      </c>
      <c r="C571" s="28"/>
      <c r="D571" s="29"/>
      <c r="E571" s="30"/>
      <c r="F571" s="29"/>
      <c r="G571" s="30"/>
      <c r="H571" s="29"/>
      <c r="I571" s="30"/>
      <c r="J571" s="29"/>
      <c r="K571" s="30"/>
      <c r="L571" s="29"/>
      <c r="M571" s="30"/>
      <c r="N571" s="31"/>
    </row>
    <row r="572" spans="2:14" ht="16.2" thickBot="1">
      <c r="B572" s="32" t="s">
        <v>19</v>
      </c>
      <c r="C572" s="33">
        <f t="shared" ref="C572:N572" si="79">SUM(C562:C571)</f>
        <v>0</v>
      </c>
      <c r="D572" s="34">
        <f t="shared" si="79"/>
        <v>0</v>
      </c>
      <c r="E572" s="34">
        <f t="shared" si="79"/>
        <v>0</v>
      </c>
      <c r="F572" s="34">
        <f t="shared" si="79"/>
        <v>0</v>
      </c>
      <c r="G572" s="34">
        <f t="shared" si="79"/>
        <v>0</v>
      </c>
      <c r="H572" s="34">
        <f t="shared" si="79"/>
        <v>0</v>
      </c>
      <c r="I572" s="34">
        <f t="shared" si="79"/>
        <v>0</v>
      </c>
      <c r="J572" s="34">
        <f t="shared" si="79"/>
        <v>0</v>
      </c>
      <c r="K572" s="34">
        <f t="shared" si="79"/>
        <v>0</v>
      </c>
      <c r="L572" s="34">
        <f t="shared" si="79"/>
        <v>0</v>
      </c>
      <c r="M572" s="34">
        <f t="shared" si="79"/>
        <v>0</v>
      </c>
      <c r="N572" s="35">
        <f t="shared" si="79"/>
        <v>0</v>
      </c>
    </row>
    <row r="573" spans="2:14" ht="14.4" thickBot="1">
      <c r="B573" s="19">
        <v>21</v>
      </c>
      <c r="C573" s="20"/>
      <c r="D573" s="21"/>
      <c r="E573" s="22"/>
      <c r="F573" s="21"/>
      <c r="G573" s="22"/>
      <c r="H573" s="21"/>
      <c r="I573" s="22"/>
      <c r="J573" s="21"/>
      <c r="K573" s="22"/>
      <c r="L573" s="21"/>
      <c r="M573" s="22"/>
      <c r="N573" s="23"/>
    </row>
    <row r="574" spans="2:14" ht="14.4" thickBot="1">
      <c r="B574" s="19">
        <v>22</v>
      </c>
      <c r="C574" s="24"/>
      <c r="D574" s="25"/>
      <c r="E574" s="26"/>
      <c r="F574" s="25"/>
      <c r="G574" s="26"/>
      <c r="H574" s="25"/>
      <c r="I574" s="26"/>
      <c r="J574" s="25"/>
      <c r="K574" s="26"/>
      <c r="L574" s="25"/>
      <c r="M574" s="26"/>
      <c r="N574" s="27"/>
    </row>
    <row r="575" spans="2:14" ht="14.4" thickBot="1">
      <c r="B575" s="19">
        <v>23</v>
      </c>
      <c r="C575" s="24"/>
      <c r="D575" s="25"/>
      <c r="E575" s="26"/>
      <c r="F575" s="25"/>
      <c r="G575" s="26"/>
      <c r="H575" s="25"/>
      <c r="I575" s="26"/>
      <c r="J575" s="25"/>
      <c r="K575" s="26"/>
      <c r="L575" s="25"/>
      <c r="M575" s="26"/>
      <c r="N575" s="27"/>
    </row>
    <row r="576" spans="2:14" ht="14.4" thickBot="1">
      <c r="B576" s="19">
        <v>24</v>
      </c>
      <c r="C576" s="24"/>
      <c r="D576" s="25"/>
      <c r="E576" s="26"/>
      <c r="F576" s="25"/>
      <c r="G576" s="26"/>
      <c r="H576" s="25"/>
      <c r="I576" s="26"/>
      <c r="J576" s="25"/>
      <c r="K576" s="26"/>
      <c r="L576" s="25"/>
      <c r="M576" s="26"/>
      <c r="N576" s="27"/>
    </row>
    <row r="577" spans="2:14" ht="14.4" thickBot="1">
      <c r="B577" s="19">
        <v>25</v>
      </c>
      <c r="C577" s="24"/>
      <c r="D577" s="25"/>
      <c r="E577" s="26"/>
      <c r="F577" s="25"/>
      <c r="G577" s="26"/>
      <c r="H577" s="25"/>
      <c r="I577" s="26"/>
      <c r="J577" s="25"/>
      <c r="K577" s="26"/>
      <c r="L577" s="25"/>
      <c r="M577" s="26"/>
      <c r="N577" s="27"/>
    </row>
    <row r="578" spans="2:14" ht="14.4" thickBot="1">
      <c r="B578" s="19">
        <v>26</v>
      </c>
      <c r="C578" s="24"/>
      <c r="D578" s="25"/>
      <c r="E578" s="26"/>
      <c r="F578" s="25"/>
      <c r="G578" s="26"/>
      <c r="H578" s="25"/>
      <c r="I578" s="26"/>
      <c r="J578" s="25"/>
      <c r="K578" s="26"/>
      <c r="L578" s="25"/>
      <c r="M578" s="26"/>
      <c r="N578" s="27"/>
    </row>
    <row r="579" spans="2:14" ht="14.4" thickBot="1">
      <c r="B579" s="19">
        <v>27</v>
      </c>
      <c r="C579" s="24"/>
      <c r="D579" s="25"/>
      <c r="E579" s="26"/>
      <c r="F579" s="25"/>
      <c r="G579" s="26"/>
      <c r="H579" s="25"/>
      <c r="I579" s="26"/>
      <c r="J579" s="25"/>
      <c r="K579" s="26"/>
      <c r="L579" s="25"/>
      <c r="M579" s="26"/>
      <c r="N579" s="27"/>
    </row>
    <row r="580" spans="2:14" ht="14.4" thickBot="1">
      <c r="B580" s="19">
        <v>28</v>
      </c>
      <c r="C580" s="24"/>
      <c r="D580" s="25"/>
      <c r="E580" s="26"/>
      <c r="F580" s="25"/>
      <c r="G580" s="26"/>
      <c r="H580" s="25"/>
      <c r="I580" s="26"/>
      <c r="J580" s="25"/>
      <c r="K580" s="26"/>
      <c r="L580" s="25"/>
      <c r="M580" s="26"/>
      <c r="N580" s="27"/>
    </row>
    <row r="581" spans="2:14" ht="14.4" thickBot="1">
      <c r="B581" s="19">
        <v>29</v>
      </c>
      <c r="C581" s="24"/>
      <c r="D581" s="25"/>
      <c r="E581" s="26"/>
      <c r="F581" s="25"/>
      <c r="G581" s="26"/>
      <c r="H581" s="25"/>
      <c r="I581" s="26"/>
      <c r="J581" s="25"/>
      <c r="K581" s="26"/>
      <c r="L581" s="25"/>
      <c r="M581" s="26"/>
      <c r="N581" s="27"/>
    </row>
    <row r="582" spans="2:14" ht="14.4" thickBot="1">
      <c r="B582" s="19">
        <v>30</v>
      </c>
      <c r="C582" s="28"/>
      <c r="D582" s="29"/>
      <c r="E582" s="30"/>
      <c r="F582" s="29"/>
      <c r="G582" s="30"/>
      <c r="H582" s="29"/>
      <c r="I582" s="30"/>
      <c r="J582" s="29"/>
      <c r="K582" s="30"/>
      <c r="L582" s="29"/>
      <c r="M582" s="30"/>
      <c r="N582" s="31"/>
    </row>
    <row r="583" spans="2:14" ht="16.2" thickBot="1">
      <c r="B583" s="32" t="s">
        <v>19</v>
      </c>
      <c r="C583" s="36">
        <f t="shared" ref="C583:N583" si="80">SUM(C573:C582)</f>
        <v>0</v>
      </c>
      <c r="D583" s="37">
        <f t="shared" si="80"/>
        <v>0</v>
      </c>
      <c r="E583" s="37">
        <f t="shared" si="80"/>
        <v>0</v>
      </c>
      <c r="F583" s="37">
        <f t="shared" si="80"/>
        <v>0</v>
      </c>
      <c r="G583" s="37">
        <f t="shared" si="80"/>
        <v>0</v>
      </c>
      <c r="H583" s="37">
        <f t="shared" si="80"/>
        <v>0</v>
      </c>
      <c r="I583" s="37">
        <f t="shared" si="80"/>
        <v>0</v>
      </c>
      <c r="J583" s="37">
        <f t="shared" si="80"/>
        <v>0</v>
      </c>
      <c r="K583" s="37">
        <f t="shared" si="80"/>
        <v>0</v>
      </c>
      <c r="L583" s="37">
        <f t="shared" si="80"/>
        <v>0</v>
      </c>
      <c r="M583" s="37">
        <f t="shared" si="80"/>
        <v>0</v>
      </c>
      <c r="N583" s="38">
        <f t="shared" si="80"/>
        <v>0</v>
      </c>
    </row>
    <row r="584" spans="2:14" ht="16.2" thickBot="1">
      <c r="B584" s="39" t="s">
        <v>20</v>
      </c>
      <c r="C584" s="40">
        <v>0</v>
      </c>
      <c r="D584" s="41">
        <f t="shared" ref="D584:N584" si="81">ROUND(C587,9)</f>
        <v>0</v>
      </c>
      <c r="E584" s="41">
        <f t="shared" si="81"/>
        <v>0</v>
      </c>
      <c r="F584" s="41">
        <f t="shared" si="81"/>
        <v>0</v>
      </c>
      <c r="G584" s="41">
        <f t="shared" si="81"/>
        <v>0</v>
      </c>
      <c r="H584" s="41">
        <f t="shared" si="81"/>
        <v>0</v>
      </c>
      <c r="I584" s="41">
        <f t="shared" si="81"/>
        <v>0</v>
      </c>
      <c r="J584" s="41">
        <f t="shared" si="81"/>
        <v>0</v>
      </c>
      <c r="K584" s="41">
        <f t="shared" si="81"/>
        <v>0</v>
      </c>
      <c r="L584" s="41">
        <f t="shared" si="81"/>
        <v>0</v>
      </c>
      <c r="M584" s="41">
        <f t="shared" si="81"/>
        <v>0</v>
      </c>
      <c r="N584" s="42">
        <f t="shared" si="81"/>
        <v>0</v>
      </c>
    </row>
    <row r="585" spans="2:14" ht="16.2" thickBot="1">
      <c r="B585" s="39" t="s">
        <v>21</v>
      </c>
      <c r="C585" s="44">
        <v>0</v>
      </c>
      <c r="D585" s="45">
        <v>0</v>
      </c>
      <c r="E585" s="45">
        <v>0</v>
      </c>
      <c r="F585" s="45">
        <v>0</v>
      </c>
      <c r="G585" s="45">
        <v>0</v>
      </c>
      <c r="H585" s="45">
        <v>0</v>
      </c>
      <c r="I585" s="45">
        <v>0</v>
      </c>
      <c r="J585" s="45">
        <v>0</v>
      </c>
      <c r="K585" s="45">
        <v>0</v>
      </c>
      <c r="L585" s="45">
        <v>0</v>
      </c>
      <c r="M585" s="45">
        <v>0</v>
      </c>
      <c r="N585" s="46">
        <v>0</v>
      </c>
    </row>
    <row r="586" spans="2:14" ht="16.2" thickBot="1">
      <c r="B586" s="39" t="s">
        <v>22</v>
      </c>
      <c r="C586" s="47">
        <f t="shared" ref="C586:N586" si="82">SUM(C561,C572,C583)</f>
        <v>0</v>
      </c>
      <c r="D586" s="48">
        <f t="shared" si="82"/>
        <v>0</v>
      </c>
      <c r="E586" s="48">
        <f t="shared" si="82"/>
        <v>0</v>
      </c>
      <c r="F586" s="48">
        <f t="shared" si="82"/>
        <v>0</v>
      </c>
      <c r="G586" s="48">
        <f t="shared" si="82"/>
        <v>0</v>
      </c>
      <c r="H586" s="48">
        <f t="shared" si="82"/>
        <v>0</v>
      </c>
      <c r="I586" s="48">
        <f t="shared" si="82"/>
        <v>0</v>
      </c>
      <c r="J586" s="48">
        <f t="shared" si="82"/>
        <v>0</v>
      </c>
      <c r="K586" s="48">
        <f t="shared" si="82"/>
        <v>0</v>
      </c>
      <c r="L586" s="48">
        <f t="shared" si="82"/>
        <v>0</v>
      </c>
      <c r="M586" s="48">
        <f t="shared" si="82"/>
        <v>0</v>
      </c>
      <c r="N586" s="49">
        <f t="shared" si="82"/>
        <v>0</v>
      </c>
    </row>
    <row r="587" spans="2:14" ht="16.2" thickBot="1">
      <c r="B587" s="50" t="s">
        <v>23</v>
      </c>
      <c r="C587" s="51">
        <f t="shared" ref="C587:N587" si="83">C584+C585-C586</f>
        <v>0</v>
      </c>
      <c r="D587" s="52">
        <f t="shared" si="83"/>
        <v>0</v>
      </c>
      <c r="E587" s="52">
        <f t="shared" si="83"/>
        <v>0</v>
      </c>
      <c r="F587" s="52">
        <f t="shared" si="83"/>
        <v>0</v>
      </c>
      <c r="G587" s="52">
        <f t="shared" si="83"/>
        <v>0</v>
      </c>
      <c r="H587" s="52">
        <f t="shared" si="83"/>
        <v>0</v>
      </c>
      <c r="I587" s="52">
        <f t="shared" si="83"/>
        <v>0</v>
      </c>
      <c r="J587" s="52">
        <f t="shared" si="83"/>
        <v>0</v>
      </c>
      <c r="K587" s="52">
        <f t="shared" si="83"/>
        <v>0</v>
      </c>
      <c r="L587" s="52">
        <f t="shared" si="83"/>
        <v>0</v>
      </c>
      <c r="M587" s="52">
        <f t="shared" si="83"/>
        <v>0</v>
      </c>
      <c r="N587" s="53">
        <f t="shared" si="83"/>
        <v>0</v>
      </c>
    </row>
    <row r="588" spans="2:14" ht="13.8" thickTop="1"/>
    <row r="589" spans="2:14" ht="16.5" customHeight="1" thickBot="1">
      <c r="B589" s="105">
        <f ca="1">NOW()</f>
        <v>41710.291470833334</v>
      </c>
      <c r="C589" s="105"/>
      <c r="D589" s="105"/>
      <c r="E589" s="1"/>
      <c r="F589" s="1"/>
      <c r="G589" s="2"/>
      <c r="H589" s="3"/>
      <c r="I589" s="2"/>
      <c r="J589" s="1"/>
      <c r="K589" s="1"/>
      <c r="L589" s="1"/>
      <c r="M589" s="1"/>
      <c r="N589" s="4"/>
    </row>
    <row r="590" spans="2:14" ht="33.75" customHeight="1" thickTop="1">
      <c r="B590" s="6" t="s">
        <v>0</v>
      </c>
      <c r="C590" s="106">
        <v>546031230</v>
      </c>
      <c r="D590" s="107"/>
      <c r="E590" s="108" t="s">
        <v>160</v>
      </c>
      <c r="F590" s="109"/>
      <c r="G590" s="109"/>
      <c r="H590" s="109"/>
      <c r="I590" s="110"/>
      <c r="J590" s="7" t="s">
        <v>157</v>
      </c>
      <c r="K590" s="8" t="s">
        <v>1</v>
      </c>
      <c r="L590" s="96">
        <v>40118</v>
      </c>
      <c r="M590" s="97"/>
      <c r="N590" s="98">
        <v>15</v>
      </c>
    </row>
    <row r="591" spans="2:14" ht="16.2" thickBot="1">
      <c r="B591" s="100" t="s">
        <v>2</v>
      </c>
      <c r="C591" s="101"/>
      <c r="D591" s="102"/>
      <c r="E591" s="10">
        <f>AVERAGE(C628:N628)</f>
        <v>0</v>
      </c>
      <c r="F591" s="103" t="s">
        <v>3</v>
      </c>
      <c r="G591" s="101"/>
      <c r="H591" s="102"/>
      <c r="I591" s="104">
        <f>C626+C627-C628+D627-D628+E627-E628+F627-F628+G627-G628+H627-H628+I627-I628+J627-J628+K627-K628+L627-L628+M627-M628+N627-N628</f>
        <v>0</v>
      </c>
      <c r="J591" s="104"/>
      <c r="K591" s="11" t="s">
        <v>4</v>
      </c>
      <c r="L591" s="12">
        <f ca="1">DAYS360(B589,L590,TRUE)</f>
        <v>-1571</v>
      </c>
      <c r="M591" s="13" t="s">
        <v>5</v>
      </c>
      <c r="N591" s="99"/>
    </row>
    <row r="592" spans="2:14" ht="16.8" thickTop="1" thickBot="1">
      <c r="B592" s="15" t="s">
        <v>6</v>
      </c>
      <c r="C592" s="16" t="s">
        <v>7</v>
      </c>
      <c r="D592" s="17" t="s">
        <v>8</v>
      </c>
      <c r="E592" s="17" t="s">
        <v>9</v>
      </c>
      <c r="F592" s="17" t="s">
        <v>10</v>
      </c>
      <c r="G592" s="17" t="s">
        <v>11</v>
      </c>
      <c r="H592" s="17" t="s">
        <v>12</v>
      </c>
      <c r="I592" s="17" t="s">
        <v>13</v>
      </c>
      <c r="J592" s="17" t="s">
        <v>14</v>
      </c>
      <c r="K592" s="17" t="s">
        <v>15</v>
      </c>
      <c r="L592" s="17" t="s">
        <v>16</v>
      </c>
      <c r="M592" s="17" t="s">
        <v>17</v>
      </c>
      <c r="N592" s="18" t="s">
        <v>18</v>
      </c>
    </row>
    <row r="593" spans="2:14" ht="14.4" thickBot="1">
      <c r="B593" s="19">
        <v>1</v>
      </c>
      <c r="C593" s="20"/>
      <c r="D593" s="21"/>
      <c r="E593" s="22"/>
      <c r="F593" s="21"/>
      <c r="G593" s="22"/>
      <c r="H593" s="21"/>
      <c r="I593" s="22"/>
      <c r="J593" s="21"/>
      <c r="K593" s="22"/>
      <c r="L593" s="21"/>
      <c r="M593" s="22"/>
      <c r="N593" s="23"/>
    </row>
    <row r="594" spans="2:14" ht="14.4" thickBot="1">
      <c r="B594" s="19">
        <v>2</v>
      </c>
      <c r="C594" s="24"/>
      <c r="D594" s="25"/>
      <c r="E594" s="26"/>
      <c r="F594" s="25"/>
      <c r="G594" s="26"/>
      <c r="H594" s="25"/>
      <c r="I594" s="26"/>
      <c r="J594" s="25"/>
      <c r="K594" s="26"/>
      <c r="L594" s="25"/>
      <c r="M594" s="26"/>
      <c r="N594" s="27"/>
    </row>
    <row r="595" spans="2:14" ht="14.4" thickBot="1">
      <c r="B595" s="19">
        <v>3</v>
      </c>
      <c r="C595" s="24"/>
      <c r="D595" s="25"/>
      <c r="E595" s="26"/>
      <c r="F595" s="25"/>
      <c r="G595" s="26"/>
      <c r="H595" s="25"/>
      <c r="I595" s="26"/>
      <c r="J595" s="25"/>
      <c r="K595" s="26"/>
      <c r="L595" s="25"/>
      <c r="M595" s="26"/>
      <c r="N595" s="27"/>
    </row>
    <row r="596" spans="2:14" ht="14.4" thickBot="1">
      <c r="B596" s="19">
        <v>4</v>
      </c>
      <c r="C596" s="24"/>
      <c r="D596" s="25"/>
      <c r="E596" s="26"/>
      <c r="F596" s="25"/>
      <c r="G596" s="26"/>
      <c r="H596" s="25"/>
      <c r="I596" s="26"/>
      <c r="J596" s="25"/>
      <c r="K596" s="26"/>
      <c r="L596" s="25"/>
      <c r="M596" s="26"/>
      <c r="N596" s="27"/>
    </row>
    <row r="597" spans="2:14" ht="14.4" thickBot="1">
      <c r="B597" s="19">
        <v>5</v>
      </c>
      <c r="C597" s="24"/>
      <c r="D597" s="25"/>
      <c r="E597" s="26"/>
      <c r="F597" s="25"/>
      <c r="G597" s="26"/>
      <c r="H597" s="25"/>
      <c r="I597" s="26"/>
      <c r="J597" s="25"/>
      <c r="K597" s="26"/>
      <c r="L597" s="25"/>
      <c r="M597" s="26"/>
      <c r="N597" s="27"/>
    </row>
    <row r="598" spans="2:14" ht="14.4" thickBot="1">
      <c r="B598" s="19">
        <v>6</v>
      </c>
      <c r="C598" s="24"/>
      <c r="D598" s="25"/>
      <c r="E598" s="26"/>
      <c r="F598" s="25"/>
      <c r="G598" s="26"/>
      <c r="H598" s="25"/>
      <c r="I598" s="26"/>
      <c r="J598" s="25"/>
      <c r="K598" s="26"/>
      <c r="L598" s="25"/>
      <c r="M598" s="26"/>
      <c r="N598" s="27"/>
    </row>
    <row r="599" spans="2:14" ht="14.4" thickBot="1">
      <c r="B599" s="19">
        <v>7</v>
      </c>
      <c r="C599" s="24"/>
      <c r="D599" s="25"/>
      <c r="E599" s="26"/>
      <c r="F599" s="25"/>
      <c r="G599" s="26"/>
      <c r="H599" s="25"/>
      <c r="I599" s="26"/>
      <c r="J599" s="25"/>
      <c r="K599" s="26"/>
      <c r="L599" s="25"/>
      <c r="M599" s="26"/>
      <c r="N599" s="27"/>
    </row>
    <row r="600" spans="2:14" ht="14.4" thickBot="1">
      <c r="B600" s="19">
        <v>8</v>
      </c>
      <c r="C600" s="24"/>
      <c r="D600" s="25"/>
      <c r="E600" s="26"/>
      <c r="F600" s="25"/>
      <c r="G600" s="26"/>
      <c r="H600" s="25"/>
      <c r="I600" s="26"/>
      <c r="J600" s="25"/>
      <c r="K600" s="26"/>
      <c r="L600" s="25"/>
      <c r="M600" s="26"/>
      <c r="N600" s="27"/>
    </row>
    <row r="601" spans="2:14" ht="14.4" thickBot="1">
      <c r="B601" s="19">
        <v>9</v>
      </c>
      <c r="C601" s="24"/>
      <c r="D601" s="25"/>
      <c r="E601" s="26"/>
      <c r="F601" s="25"/>
      <c r="G601" s="26"/>
      <c r="H601" s="25"/>
      <c r="I601" s="26"/>
      <c r="J601" s="25"/>
      <c r="K601" s="26"/>
      <c r="L601" s="25"/>
      <c r="M601" s="26"/>
      <c r="N601" s="27"/>
    </row>
    <row r="602" spans="2:14" ht="14.4" thickBot="1">
      <c r="B602" s="19">
        <v>10</v>
      </c>
      <c r="C602" s="28"/>
      <c r="D602" s="29"/>
      <c r="E602" s="30"/>
      <c r="F602" s="29"/>
      <c r="G602" s="30"/>
      <c r="H602" s="29"/>
      <c r="I602" s="30"/>
      <c r="J602" s="29"/>
      <c r="K602" s="30"/>
      <c r="L602" s="29"/>
      <c r="M602" s="30"/>
      <c r="N602" s="31"/>
    </row>
    <row r="603" spans="2:14" ht="16.2" thickBot="1">
      <c r="B603" s="32" t="s">
        <v>19</v>
      </c>
      <c r="C603" s="33">
        <f t="shared" ref="C603:N603" si="84">SUM(C593:C602)</f>
        <v>0</v>
      </c>
      <c r="D603" s="34">
        <f t="shared" si="84"/>
        <v>0</v>
      </c>
      <c r="E603" s="34">
        <f t="shared" si="84"/>
        <v>0</v>
      </c>
      <c r="F603" s="34">
        <f t="shared" si="84"/>
        <v>0</v>
      </c>
      <c r="G603" s="34">
        <f t="shared" si="84"/>
        <v>0</v>
      </c>
      <c r="H603" s="34">
        <f t="shared" si="84"/>
        <v>0</v>
      </c>
      <c r="I603" s="34">
        <f t="shared" si="84"/>
        <v>0</v>
      </c>
      <c r="J603" s="34">
        <f t="shared" si="84"/>
        <v>0</v>
      </c>
      <c r="K603" s="34">
        <f t="shared" si="84"/>
        <v>0</v>
      </c>
      <c r="L603" s="34">
        <f t="shared" si="84"/>
        <v>0</v>
      </c>
      <c r="M603" s="34">
        <f t="shared" si="84"/>
        <v>0</v>
      </c>
      <c r="N603" s="35">
        <f t="shared" si="84"/>
        <v>0</v>
      </c>
    </row>
    <row r="604" spans="2:14" ht="14.4" thickBot="1">
      <c r="B604" s="19">
        <v>11</v>
      </c>
      <c r="C604" s="20"/>
      <c r="D604" s="21"/>
      <c r="E604" s="22"/>
      <c r="F604" s="21"/>
      <c r="G604" s="22"/>
      <c r="H604" s="21"/>
      <c r="I604" s="22"/>
      <c r="J604" s="21"/>
      <c r="K604" s="22"/>
      <c r="L604" s="21"/>
      <c r="M604" s="22"/>
      <c r="N604" s="23"/>
    </row>
    <row r="605" spans="2:14" ht="14.4" thickBot="1">
      <c r="B605" s="19">
        <v>12</v>
      </c>
      <c r="C605" s="24"/>
      <c r="D605" s="25"/>
      <c r="E605" s="26"/>
      <c r="F605" s="25"/>
      <c r="G605" s="26"/>
      <c r="H605" s="25"/>
      <c r="I605" s="26"/>
      <c r="J605" s="25"/>
      <c r="K605" s="26"/>
      <c r="L605" s="25"/>
      <c r="M605" s="26"/>
      <c r="N605" s="27"/>
    </row>
    <row r="606" spans="2:14" ht="14.4" thickBot="1">
      <c r="B606" s="19">
        <v>13</v>
      </c>
      <c r="C606" s="24"/>
      <c r="D606" s="25"/>
      <c r="E606" s="26"/>
      <c r="F606" s="25"/>
      <c r="G606" s="26"/>
      <c r="H606" s="25"/>
      <c r="I606" s="26"/>
      <c r="J606" s="25"/>
      <c r="K606" s="26"/>
      <c r="L606" s="25"/>
      <c r="M606" s="26"/>
      <c r="N606" s="27"/>
    </row>
    <row r="607" spans="2:14" ht="14.4" thickBot="1">
      <c r="B607" s="19">
        <v>14</v>
      </c>
      <c r="C607" s="24"/>
      <c r="D607" s="25"/>
      <c r="E607" s="26"/>
      <c r="F607" s="25"/>
      <c r="G607" s="26"/>
      <c r="H607" s="25"/>
      <c r="I607" s="26"/>
      <c r="J607" s="25"/>
      <c r="K607" s="26"/>
      <c r="L607" s="25"/>
      <c r="M607" s="26"/>
      <c r="N607" s="27"/>
    </row>
    <row r="608" spans="2:14" ht="14.4" thickBot="1">
      <c r="B608" s="19">
        <v>15</v>
      </c>
      <c r="C608" s="24"/>
      <c r="D608" s="25"/>
      <c r="E608" s="26"/>
      <c r="F608" s="25"/>
      <c r="G608" s="26"/>
      <c r="H608" s="25"/>
      <c r="I608" s="26"/>
      <c r="J608" s="25"/>
      <c r="K608" s="26"/>
      <c r="L608" s="25"/>
      <c r="M608" s="26"/>
      <c r="N608" s="27"/>
    </row>
    <row r="609" spans="2:14" ht="14.4" thickBot="1">
      <c r="B609" s="19">
        <v>16</v>
      </c>
      <c r="C609" s="24"/>
      <c r="D609" s="25"/>
      <c r="E609" s="26"/>
      <c r="F609" s="25"/>
      <c r="G609" s="26"/>
      <c r="H609" s="25"/>
      <c r="I609" s="26"/>
      <c r="J609" s="25"/>
      <c r="K609" s="26"/>
      <c r="L609" s="25"/>
      <c r="M609" s="26"/>
      <c r="N609" s="27"/>
    </row>
    <row r="610" spans="2:14" ht="14.4" thickBot="1">
      <c r="B610" s="19">
        <v>17</v>
      </c>
      <c r="C610" s="24"/>
      <c r="D610" s="25"/>
      <c r="E610" s="26"/>
      <c r="F610" s="25"/>
      <c r="G610" s="26"/>
      <c r="H610" s="25"/>
      <c r="I610" s="26"/>
      <c r="J610" s="25"/>
      <c r="K610" s="26"/>
      <c r="L610" s="25"/>
      <c r="M610" s="26"/>
      <c r="N610" s="27"/>
    </row>
    <row r="611" spans="2:14" ht="14.4" thickBot="1">
      <c r="B611" s="19">
        <v>18</v>
      </c>
      <c r="C611" s="24"/>
      <c r="D611" s="25"/>
      <c r="E611" s="26"/>
      <c r="F611" s="25"/>
      <c r="G611" s="26"/>
      <c r="H611" s="25"/>
      <c r="I611" s="26"/>
      <c r="J611" s="25"/>
      <c r="K611" s="26"/>
      <c r="L611" s="25"/>
      <c r="M611" s="26"/>
      <c r="N611" s="27"/>
    </row>
    <row r="612" spans="2:14" ht="14.4" thickBot="1">
      <c r="B612" s="19">
        <v>19</v>
      </c>
      <c r="C612" s="24"/>
      <c r="D612" s="25"/>
      <c r="E612" s="26"/>
      <c r="F612" s="25"/>
      <c r="G612" s="26"/>
      <c r="H612" s="25"/>
      <c r="I612" s="26"/>
      <c r="J612" s="25"/>
      <c r="K612" s="26"/>
      <c r="L612" s="25"/>
      <c r="M612" s="26"/>
      <c r="N612" s="27"/>
    </row>
    <row r="613" spans="2:14" ht="14.4" thickBot="1">
      <c r="B613" s="19">
        <v>20</v>
      </c>
      <c r="C613" s="28"/>
      <c r="D613" s="29"/>
      <c r="E613" s="30"/>
      <c r="F613" s="29"/>
      <c r="G613" s="30"/>
      <c r="H613" s="29"/>
      <c r="I613" s="30"/>
      <c r="J613" s="29"/>
      <c r="K613" s="30"/>
      <c r="L613" s="29"/>
      <c r="M613" s="30"/>
      <c r="N613" s="31"/>
    </row>
    <row r="614" spans="2:14" ht="16.2" thickBot="1">
      <c r="B614" s="32" t="s">
        <v>19</v>
      </c>
      <c r="C614" s="33">
        <f t="shared" ref="C614:N614" si="85">SUM(C604:C613)</f>
        <v>0</v>
      </c>
      <c r="D614" s="34">
        <f t="shared" si="85"/>
        <v>0</v>
      </c>
      <c r="E614" s="34">
        <f t="shared" si="85"/>
        <v>0</v>
      </c>
      <c r="F614" s="34">
        <f t="shared" si="85"/>
        <v>0</v>
      </c>
      <c r="G614" s="34">
        <f t="shared" si="85"/>
        <v>0</v>
      </c>
      <c r="H614" s="34">
        <f t="shared" si="85"/>
        <v>0</v>
      </c>
      <c r="I614" s="34">
        <f t="shared" si="85"/>
        <v>0</v>
      </c>
      <c r="J614" s="34">
        <f t="shared" si="85"/>
        <v>0</v>
      </c>
      <c r="K614" s="34">
        <f t="shared" si="85"/>
        <v>0</v>
      </c>
      <c r="L614" s="34">
        <f t="shared" si="85"/>
        <v>0</v>
      </c>
      <c r="M614" s="34">
        <f t="shared" si="85"/>
        <v>0</v>
      </c>
      <c r="N614" s="35">
        <f t="shared" si="85"/>
        <v>0</v>
      </c>
    </row>
    <row r="615" spans="2:14" ht="14.4" thickBot="1">
      <c r="B615" s="19">
        <v>21</v>
      </c>
      <c r="C615" s="20"/>
      <c r="D615" s="21"/>
      <c r="E615" s="22"/>
      <c r="F615" s="21"/>
      <c r="G615" s="22"/>
      <c r="H615" s="21"/>
      <c r="I615" s="22"/>
      <c r="J615" s="21"/>
      <c r="K615" s="22"/>
      <c r="L615" s="21"/>
      <c r="M615" s="22"/>
      <c r="N615" s="23"/>
    </row>
    <row r="616" spans="2:14" ht="14.4" thickBot="1">
      <c r="B616" s="19">
        <v>22</v>
      </c>
      <c r="C616" s="24"/>
      <c r="D616" s="25"/>
      <c r="E616" s="26"/>
      <c r="F616" s="25"/>
      <c r="G616" s="26"/>
      <c r="H616" s="25"/>
      <c r="I616" s="26"/>
      <c r="J616" s="25"/>
      <c r="K616" s="26"/>
      <c r="L616" s="25"/>
      <c r="M616" s="26"/>
      <c r="N616" s="27"/>
    </row>
    <row r="617" spans="2:14" ht="14.4" thickBot="1">
      <c r="B617" s="19">
        <v>23</v>
      </c>
      <c r="C617" s="24"/>
      <c r="D617" s="25"/>
      <c r="E617" s="26"/>
      <c r="F617" s="25"/>
      <c r="G617" s="26"/>
      <c r="H617" s="25"/>
      <c r="I617" s="26"/>
      <c r="J617" s="25"/>
      <c r="K617" s="26"/>
      <c r="L617" s="25"/>
      <c r="M617" s="26"/>
      <c r="N617" s="27"/>
    </row>
    <row r="618" spans="2:14" ht="14.4" thickBot="1">
      <c r="B618" s="19">
        <v>24</v>
      </c>
      <c r="C618" s="24"/>
      <c r="D618" s="25"/>
      <c r="E618" s="26"/>
      <c r="F618" s="25"/>
      <c r="G618" s="26"/>
      <c r="H618" s="25"/>
      <c r="I618" s="26"/>
      <c r="J618" s="25"/>
      <c r="K618" s="26"/>
      <c r="L618" s="25"/>
      <c r="M618" s="26"/>
      <c r="N618" s="27"/>
    </row>
    <row r="619" spans="2:14" ht="14.4" thickBot="1">
      <c r="B619" s="19">
        <v>25</v>
      </c>
      <c r="C619" s="24"/>
      <c r="D619" s="25"/>
      <c r="E619" s="26"/>
      <c r="F619" s="25"/>
      <c r="G619" s="26"/>
      <c r="H619" s="25"/>
      <c r="I619" s="26"/>
      <c r="J619" s="25"/>
      <c r="K619" s="26"/>
      <c r="L619" s="25"/>
      <c r="M619" s="26"/>
      <c r="N619" s="27"/>
    </row>
    <row r="620" spans="2:14" ht="14.4" thickBot="1">
      <c r="B620" s="19">
        <v>26</v>
      </c>
      <c r="C620" s="24"/>
      <c r="D620" s="25"/>
      <c r="E620" s="26"/>
      <c r="F620" s="25"/>
      <c r="G620" s="26"/>
      <c r="H620" s="25"/>
      <c r="I620" s="26"/>
      <c r="J620" s="25"/>
      <c r="K620" s="26"/>
      <c r="L620" s="25"/>
      <c r="M620" s="26"/>
      <c r="N620" s="27"/>
    </row>
    <row r="621" spans="2:14" ht="14.4" thickBot="1">
      <c r="B621" s="19">
        <v>27</v>
      </c>
      <c r="C621" s="24"/>
      <c r="D621" s="25"/>
      <c r="E621" s="26"/>
      <c r="F621" s="25"/>
      <c r="G621" s="26"/>
      <c r="H621" s="25"/>
      <c r="I621" s="26"/>
      <c r="J621" s="25"/>
      <c r="K621" s="26"/>
      <c r="L621" s="25"/>
      <c r="M621" s="26"/>
      <c r="N621" s="27"/>
    </row>
    <row r="622" spans="2:14" ht="14.4" thickBot="1">
      <c r="B622" s="19">
        <v>28</v>
      </c>
      <c r="C622" s="24"/>
      <c r="D622" s="25"/>
      <c r="E622" s="26"/>
      <c r="F622" s="25"/>
      <c r="G622" s="26"/>
      <c r="H622" s="25"/>
      <c r="I622" s="26"/>
      <c r="J622" s="25"/>
      <c r="K622" s="26"/>
      <c r="L622" s="25"/>
      <c r="M622" s="26"/>
      <c r="N622" s="27"/>
    </row>
    <row r="623" spans="2:14" ht="14.4" thickBot="1">
      <c r="B623" s="19">
        <v>29</v>
      </c>
      <c r="C623" s="24"/>
      <c r="D623" s="25"/>
      <c r="E623" s="26"/>
      <c r="F623" s="25"/>
      <c r="G623" s="26"/>
      <c r="H623" s="25"/>
      <c r="I623" s="26"/>
      <c r="J623" s="25"/>
      <c r="K623" s="26"/>
      <c r="L623" s="25"/>
      <c r="M623" s="26"/>
      <c r="N623" s="27"/>
    </row>
    <row r="624" spans="2:14" ht="14.4" thickBot="1">
      <c r="B624" s="19">
        <v>30</v>
      </c>
      <c r="C624" s="28"/>
      <c r="D624" s="29"/>
      <c r="E624" s="30"/>
      <c r="F624" s="29"/>
      <c r="G624" s="30"/>
      <c r="H624" s="29"/>
      <c r="I624" s="30"/>
      <c r="J624" s="29"/>
      <c r="K624" s="30"/>
      <c r="L624" s="29"/>
      <c r="M624" s="30"/>
      <c r="N624" s="31"/>
    </row>
    <row r="625" spans="2:14" ht="16.2" thickBot="1">
      <c r="B625" s="32" t="s">
        <v>19</v>
      </c>
      <c r="C625" s="36">
        <f t="shared" ref="C625:N625" si="86">SUM(C615:C624)</f>
        <v>0</v>
      </c>
      <c r="D625" s="37">
        <f t="shared" si="86"/>
        <v>0</v>
      </c>
      <c r="E625" s="37">
        <f t="shared" si="86"/>
        <v>0</v>
      </c>
      <c r="F625" s="37">
        <f t="shared" si="86"/>
        <v>0</v>
      </c>
      <c r="G625" s="37">
        <f t="shared" si="86"/>
        <v>0</v>
      </c>
      <c r="H625" s="37">
        <f t="shared" si="86"/>
        <v>0</v>
      </c>
      <c r="I625" s="37">
        <f t="shared" si="86"/>
        <v>0</v>
      </c>
      <c r="J625" s="37">
        <f t="shared" si="86"/>
        <v>0</v>
      </c>
      <c r="K625" s="37">
        <f t="shared" si="86"/>
        <v>0</v>
      </c>
      <c r="L625" s="37">
        <f t="shared" si="86"/>
        <v>0</v>
      </c>
      <c r="M625" s="37">
        <f t="shared" si="86"/>
        <v>0</v>
      </c>
      <c r="N625" s="38">
        <f t="shared" si="86"/>
        <v>0</v>
      </c>
    </row>
    <row r="626" spans="2:14" ht="16.2" thickBot="1">
      <c r="B626" s="39" t="s">
        <v>20</v>
      </c>
      <c r="C626" s="40">
        <v>0</v>
      </c>
      <c r="D626" s="41">
        <f t="shared" ref="D626:N626" si="87">ROUND(C629,9)</f>
        <v>0</v>
      </c>
      <c r="E626" s="41">
        <f t="shared" si="87"/>
        <v>0</v>
      </c>
      <c r="F626" s="41">
        <f t="shared" si="87"/>
        <v>0</v>
      </c>
      <c r="G626" s="41">
        <f t="shared" si="87"/>
        <v>0</v>
      </c>
      <c r="H626" s="41">
        <f t="shared" si="87"/>
        <v>0</v>
      </c>
      <c r="I626" s="41">
        <f t="shared" si="87"/>
        <v>0</v>
      </c>
      <c r="J626" s="41">
        <f t="shared" si="87"/>
        <v>0</v>
      </c>
      <c r="K626" s="41">
        <f t="shared" si="87"/>
        <v>0</v>
      </c>
      <c r="L626" s="41">
        <f t="shared" si="87"/>
        <v>0</v>
      </c>
      <c r="M626" s="41">
        <f t="shared" si="87"/>
        <v>0</v>
      </c>
      <c r="N626" s="42">
        <f t="shared" si="87"/>
        <v>0</v>
      </c>
    </row>
    <row r="627" spans="2:14" ht="16.2" thickBot="1">
      <c r="B627" s="39" t="s">
        <v>21</v>
      </c>
      <c r="C627" s="44">
        <v>0</v>
      </c>
      <c r="D627" s="45">
        <v>0</v>
      </c>
      <c r="E627" s="45">
        <v>0</v>
      </c>
      <c r="F627" s="45">
        <v>0</v>
      </c>
      <c r="G627" s="45">
        <v>0</v>
      </c>
      <c r="H627" s="45">
        <v>0</v>
      </c>
      <c r="I627" s="45">
        <v>0</v>
      </c>
      <c r="J627" s="45">
        <v>0</v>
      </c>
      <c r="K627" s="45">
        <v>0</v>
      </c>
      <c r="L627" s="45">
        <v>0</v>
      </c>
      <c r="M627" s="45">
        <v>0</v>
      </c>
      <c r="N627" s="46">
        <v>0</v>
      </c>
    </row>
    <row r="628" spans="2:14" ht="16.2" thickBot="1">
      <c r="B628" s="39" t="s">
        <v>22</v>
      </c>
      <c r="C628" s="47">
        <f t="shared" ref="C628:N628" si="88">SUM(C603,C614,C625)</f>
        <v>0</v>
      </c>
      <c r="D628" s="48">
        <f t="shared" si="88"/>
        <v>0</v>
      </c>
      <c r="E628" s="48">
        <f t="shared" si="88"/>
        <v>0</v>
      </c>
      <c r="F628" s="48">
        <f t="shared" si="88"/>
        <v>0</v>
      </c>
      <c r="G628" s="48">
        <f t="shared" si="88"/>
        <v>0</v>
      </c>
      <c r="H628" s="48">
        <f t="shared" si="88"/>
        <v>0</v>
      </c>
      <c r="I628" s="48">
        <f t="shared" si="88"/>
        <v>0</v>
      </c>
      <c r="J628" s="48">
        <f t="shared" si="88"/>
        <v>0</v>
      </c>
      <c r="K628" s="48">
        <f t="shared" si="88"/>
        <v>0</v>
      </c>
      <c r="L628" s="48">
        <f t="shared" si="88"/>
        <v>0</v>
      </c>
      <c r="M628" s="48">
        <f t="shared" si="88"/>
        <v>0</v>
      </c>
      <c r="N628" s="49">
        <f t="shared" si="88"/>
        <v>0</v>
      </c>
    </row>
    <row r="629" spans="2:14" ht="16.2" thickBot="1">
      <c r="B629" s="50" t="s">
        <v>23</v>
      </c>
      <c r="C629" s="51">
        <f t="shared" ref="C629:N629" si="89">C626+C627-C628</f>
        <v>0</v>
      </c>
      <c r="D629" s="52">
        <f t="shared" si="89"/>
        <v>0</v>
      </c>
      <c r="E629" s="52">
        <f t="shared" si="89"/>
        <v>0</v>
      </c>
      <c r="F629" s="52">
        <f t="shared" si="89"/>
        <v>0</v>
      </c>
      <c r="G629" s="52">
        <f t="shared" si="89"/>
        <v>0</v>
      </c>
      <c r="H629" s="52">
        <f t="shared" si="89"/>
        <v>0</v>
      </c>
      <c r="I629" s="52">
        <f t="shared" si="89"/>
        <v>0</v>
      </c>
      <c r="J629" s="52">
        <f t="shared" si="89"/>
        <v>0</v>
      </c>
      <c r="K629" s="52">
        <f t="shared" si="89"/>
        <v>0</v>
      </c>
      <c r="L629" s="52">
        <f t="shared" si="89"/>
        <v>0</v>
      </c>
      <c r="M629" s="52">
        <f t="shared" si="89"/>
        <v>0</v>
      </c>
      <c r="N629" s="53">
        <f t="shared" si="89"/>
        <v>0</v>
      </c>
    </row>
    <row r="630" spans="2:14" ht="13.8" thickTop="1"/>
    <row r="631" spans="2:14" ht="16.5" customHeight="1" thickBot="1">
      <c r="B631" s="105">
        <f ca="1">NOW()</f>
        <v>41710.291470833334</v>
      </c>
      <c r="C631" s="105"/>
      <c r="D631" s="105"/>
      <c r="E631" s="1"/>
      <c r="F631" s="1"/>
      <c r="G631" s="2"/>
      <c r="H631" s="3"/>
      <c r="I631" s="2"/>
      <c r="J631" s="1"/>
      <c r="K631" s="1"/>
      <c r="L631" s="1"/>
      <c r="M631" s="1"/>
      <c r="N631" s="4"/>
    </row>
    <row r="632" spans="2:14" ht="34.5" customHeight="1" thickTop="1">
      <c r="B632" s="6" t="s">
        <v>0</v>
      </c>
      <c r="C632" s="106"/>
      <c r="D632" s="107"/>
      <c r="E632" s="108" t="s">
        <v>163</v>
      </c>
      <c r="F632" s="109"/>
      <c r="G632" s="109"/>
      <c r="H632" s="109"/>
      <c r="I632" s="110"/>
      <c r="J632" s="7" t="s">
        <v>164</v>
      </c>
      <c r="K632" s="8" t="s">
        <v>1</v>
      </c>
      <c r="L632" s="96">
        <v>39995</v>
      </c>
      <c r="M632" s="97"/>
      <c r="N632" s="98">
        <v>16</v>
      </c>
    </row>
    <row r="633" spans="2:14" ht="16.2" thickBot="1">
      <c r="B633" s="100" t="s">
        <v>2</v>
      </c>
      <c r="C633" s="101"/>
      <c r="D633" s="102"/>
      <c r="E633" s="10">
        <f>AVERAGE(C670:N670)</f>
        <v>0</v>
      </c>
      <c r="F633" s="103" t="s">
        <v>3</v>
      </c>
      <c r="G633" s="101"/>
      <c r="H633" s="102"/>
      <c r="I633" s="104">
        <f>C668+C669-C670+D669-D670+E669-E670+F669-F670+G669-G670+H669-H670+I669-I670+J669-J670+K669-K670+L669-L670+M669-M670+N669-N670</f>
        <v>0</v>
      </c>
      <c r="J633" s="104"/>
      <c r="K633" s="11" t="s">
        <v>4</v>
      </c>
      <c r="L633" s="12">
        <f ca="1">DAYS360(B631,L632,TRUE)</f>
        <v>-1691</v>
      </c>
      <c r="M633" s="13" t="s">
        <v>5</v>
      </c>
      <c r="N633" s="99"/>
    </row>
    <row r="634" spans="2:14" ht="16.8" thickTop="1" thickBot="1">
      <c r="B634" s="15" t="s">
        <v>6</v>
      </c>
      <c r="C634" s="16" t="s">
        <v>7</v>
      </c>
      <c r="D634" s="17" t="s">
        <v>8</v>
      </c>
      <c r="E634" s="17" t="s">
        <v>9</v>
      </c>
      <c r="F634" s="17" t="s">
        <v>10</v>
      </c>
      <c r="G634" s="17" t="s">
        <v>11</v>
      </c>
      <c r="H634" s="17" t="s">
        <v>12</v>
      </c>
      <c r="I634" s="17" t="s">
        <v>13</v>
      </c>
      <c r="J634" s="17" t="s">
        <v>14</v>
      </c>
      <c r="K634" s="17" t="s">
        <v>15</v>
      </c>
      <c r="L634" s="17" t="s">
        <v>16</v>
      </c>
      <c r="M634" s="17" t="s">
        <v>17</v>
      </c>
      <c r="N634" s="18" t="s">
        <v>18</v>
      </c>
    </row>
    <row r="635" spans="2:14" ht="14.4" thickBot="1">
      <c r="B635" s="19">
        <v>1</v>
      </c>
      <c r="C635" s="20"/>
      <c r="D635" s="21"/>
      <c r="E635" s="22"/>
      <c r="F635" s="21"/>
      <c r="G635" s="22"/>
      <c r="H635" s="21"/>
      <c r="I635" s="22"/>
      <c r="J635" s="21"/>
      <c r="K635" s="22"/>
      <c r="L635" s="21"/>
      <c r="M635" s="22"/>
      <c r="N635" s="23"/>
    </row>
    <row r="636" spans="2:14" ht="14.4" thickBot="1">
      <c r="B636" s="19">
        <v>2</v>
      </c>
      <c r="C636" s="24"/>
      <c r="D636" s="25"/>
      <c r="E636" s="26"/>
      <c r="F636" s="25"/>
      <c r="G636" s="26"/>
      <c r="H636" s="25"/>
      <c r="I636" s="26"/>
      <c r="J636" s="25"/>
      <c r="K636" s="26"/>
      <c r="L636" s="25"/>
      <c r="M636" s="26"/>
      <c r="N636" s="27"/>
    </row>
    <row r="637" spans="2:14" ht="14.4" thickBot="1">
      <c r="B637" s="19">
        <v>3</v>
      </c>
      <c r="C637" s="24"/>
      <c r="D637" s="25"/>
      <c r="E637" s="26"/>
      <c r="F637" s="25"/>
      <c r="G637" s="26"/>
      <c r="H637" s="25"/>
      <c r="I637" s="26"/>
      <c r="J637" s="25"/>
      <c r="K637" s="26"/>
      <c r="L637" s="25"/>
      <c r="M637" s="26"/>
      <c r="N637" s="27"/>
    </row>
    <row r="638" spans="2:14" ht="14.4" thickBot="1">
      <c r="B638" s="19">
        <v>4</v>
      </c>
      <c r="C638" s="24"/>
      <c r="D638" s="25"/>
      <c r="E638" s="26"/>
      <c r="F638" s="25"/>
      <c r="G638" s="26"/>
      <c r="H638" s="25"/>
      <c r="I638" s="26"/>
      <c r="J638" s="25"/>
      <c r="K638" s="26"/>
      <c r="L638" s="25"/>
      <c r="M638" s="26"/>
      <c r="N638" s="27"/>
    </row>
    <row r="639" spans="2:14" ht="14.4" thickBot="1">
      <c r="B639" s="19">
        <v>5</v>
      </c>
      <c r="C639" s="24"/>
      <c r="D639" s="25"/>
      <c r="E639" s="26"/>
      <c r="F639" s="25"/>
      <c r="G639" s="26"/>
      <c r="H639" s="25"/>
      <c r="I639" s="26"/>
      <c r="J639" s="25"/>
      <c r="K639" s="26"/>
      <c r="L639" s="25"/>
      <c r="M639" s="26"/>
      <c r="N639" s="27"/>
    </row>
    <row r="640" spans="2:14" ht="14.4" thickBot="1">
      <c r="B640" s="19">
        <v>6</v>
      </c>
      <c r="C640" s="24"/>
      <c r="D640" s="25"/>
      <c r="E640" s="26"/>
      <c r="F640" s="25"/>
      <c r="G640" s="26"/>
      <c r="H640" s="25"/>
      <c r="I640" s="26"/>
      <c r="J640" s="25"/>
      <c r="K640" s="26"/>
      <c r="L640" s="25"/>
      <c r="M640" s="26"/>
      <c r="N640" s="27"/>
    </row>
    <row r="641" spans="2:14" ht="14.4" thickBot="1">
      <c r="B641" s="19">
        <v>7</v>
      </c>
      <c r="C641" s="24"/>
      <c r="D641" s="25"/>
      <c r="E641" s="26"/>
      <c r="F641" s="25"/>
      <c r="G641" s="26"/>
      <c r="H641" s="25"/>
      <c r="I641" s="26"/>
      <c r="J641" s="25"/>
      <c r="K641" s="26"/>
      <c r="L641" s="25"/>
      <c r="M641" s="26"/>
      <c r="N641" s="27"/>
    </row>
    <row r="642" spans="2:14" ht="14.4" thickBot="1">
      <c r="B642" s="19">
        <v>8</v>
      </c>
      <c r="C642" s="24"/>
      <c r="D642" s="25"/>
      <c r="E642" s="26"/>
      <c r="F642" s="25"/>
      <c r="G642" s="26"/>
      <c r="H642" s="25"/>
      <c r="I642" s="26"/>
      <c r="J642" s="25"/>
      <c r="K642" s="26"/>
      <c r="L642" s="25"/>
      <c r="M642" s="26"/>
      <c r="N642" s="27"/>
    </row>
    <row r="643" spans="2:14" ht="14.4" thickBot="1">
      <c r="B643" s="19">
        <v>9</v>
      </c>
      <c r="C643" s="24"/>
      <c r="D643" s="25"/>
      <c r="E643" s="26"/>
      <c r="F643" s="25"/>
      <c r="G643" s="26"/>
      <c r="H643" s="25"/>
      <c r="I643" s="26"/>
      <c r="J643" s="25"/>
      <c r="K643" s="26"/>
      <c r="L643" s="25"/>
      <c r="M643" s="26"/>
      <c r="N643" s="27"/>
    </row>
    <row r="644" spans="2:14" ht="14.4" thickBot="1">
      <c r="B644" s="19">
        <v>10</v>
      </c>
      <c r="C644" s="28"/>
      <c r="D644" s="29"/>
      <c r="E644" s="30"/>
      <c r="F644" s="29"/>
      <c r="G644" s="30"/>
      <c r="H644" s="29"/>
      <c r="I644" s="30"/>
      <c r="J644" s="29"/>
      <c r="K644" s="30"/>
      <c r="L644" s="29"/>
      <c r="M644" s="30"/>
      <c r="N644" s="31"/>
    </row>
    <row r="645" spans="2:14" ht="16.2" thickBot="1">
      <c r="B645" s="32" t="s">
        <v>19</v>
      </c>
      <c r="C645" s="33">
        <f t="shared" ref="C645:N645" si="90">SUM(C635:C644)</f>
        <v>0</v>
      </c>
      <c r="D645" s="34">
        <f t="shared" si="90"/>
        <v>0</v>
      </c>
      <c r="E645" s="34">
        <f t="shared" si="90"/>
        <v>0</v>
      </c>
      <c r="F645" s="34">
        <f t="shared" si="90"/>
        <v>0</v>
      </c>
      <c r="G645" s="34">
        <f t="shared" si="90"/>
        <v>0</v>
      </c>
      <c r="H645" s="34">
        <f t="shared" si="90"/>
        <v>0</v>
      </c>
      <c r="I645" s="34">
        <f t="shared" si="90"/>
        <v>0</v>
      </c>
      <c r="J645" s="34">
        <f t="shared" si="90"/>
        <v>0</v>
      </c>
      <c r="K645" s="34">
        <f t="shared" si="90"/>
        <v>0</v>
      </c>
      <c r="L645" s="34">
        <f t="shared" si="90"/>
        <v>0</v>
      </c>
      <c r="M645" s="34">
        <f t="shared" si="90"/>
        <v>0</v>
      </c>
      <c r="N645" s="35">
        <f t="shared" si="90"/>
        <v>0</v>
      </c>
    </row>
    <row r="646" spans="2:14" ht="14.4" thickBot="1">
      <c r="B646" s="19">
        <v>11</v>
      </c>
      <c r="C646" s="20"/>
      <c r="D646" s="21"/>
      <c r="E646" s="22"/>
      <c r="F646" s="21"/>
      <c r="G646" s="22"/>
      <c r="H646" s="21"/>
      <c r="I646" s="22"/>
      <c r="J646" s="21"/>
      <c r="K646" s="22"/>
      <c r="L646" s="21"/>
      <c r="M646" s="22"/>
      <c r="N646" s="23"/>
    </row>
    <row r="647" spans="2:14" ht="14.4" thickBot="1">
      <c r="B647" s="19">
        <v>12</v>
      </c>
      <c r="C647" s="24"/>
      <c r="D647" s="25"/>
      <c r="E647" s="26"/>
      <c r="F647" s="25"/>
      <c r="G647" s="26"/>
      <c r="H647" s="25"/>
      <c r="I647" s="26"/>
      <c r="J647" s="25"/>
      <c r="K647" s="26"/>
      <c r="L647" s="25"/>
      <c r="M647" s="26"/>
      <c r="N647" s="27"/>
    </row>
    <row r="648" spans="2:14" ht="14.4" thickBot="1">
      <c r="B648" s="19">
        <v>13</v>
      </c>
      <c r="C648" s="24"/>
      <c r="D648" s="25"/>
      <c r="E648" s="26"/>
      <c r="F648" s="25"/>
      <c r="G648" s="26"/>
      <c r="H648" s="25"/>
      <c r="I648" s="26"/>
      <c r="J648" s="25"/>
      <c r="K648" s="26"/>
      <c r="L648" s="25"/>
      <c r="M648" s="26"/>
      <c r="N648" s="27"/>
    </row>
    <row r="649" spans="2:14" ht="14.4" thickBot="1">
      <c r="B649" s="19">
        <v>14</v>
      </c>
      <c r="C649" s="24"/>
      <c r="D649" s="25"/>
      <c r="E649" s="26"/>
      <c r="F649" s="25"/>
      <c r="G649" s="26"/>
      <c r="H649" s="25"/>
      <c r="I649" s="26"/>
      <c r="J649" s="25"/>
      <c r="K649" s="26"/>
      <c r="L649" s="25"/>
      <c r="M649" s="26"/>
      <c r="N649" s="27"/>
    </row>
    <row r="650" spans="2:14" ht="14.4" thickBot="1">
      <c r="B650" s="19">
        <v>15</v>
      </c>
      <c r="C650" s="24"/>
      <c r="D650" s="25"/>
      <c r="E650" s="26"/>
      <c r="F650" s="25"/>
      <c r="G650" s="26"/>
      <c r="H650" s="25"/>
      <c r="I650" s="26"/>
      <c r="J650" s="25"/>
      <c r="K650" s="26"/>
      <c r="L650" s="25"/>
      <c r="M650" s="26"/>
      <c r="N650" s="27"/>
    </row>
    <row r="651" spans="2:14" ht="14.4" thickBot="1">
      <c r="B651" s="19">
        <v>16</v>
      </c>
      <c r="C651" s="24"/>
      <c r="D651" s="25"/>
      <c r="E651" s="26"/>
      <c r="F651" s="25"/>
      <c r="G651" s="26"/>
      <c r="H651" s="25"/>
      <c r="I651" s="26"/>
      <c r="J651" s="25"/>
      <c r="K651" s="26"/>
      <c r="L651" s="25"/>
      <c r="M651" s="26"/>
      <c r="N651" s="27"/>
    </row>
    <row r="652" spans="2:14" ht="14.4" thickBot="1">
      <c r="B652" s="19">
        <v>17</v>
      </c>
      <c r="C652" s="24"/>
      <c r="D652" s="25"/>
      <c r="E652" s="26"/>
      <c r="F652" s="25"/>
      <c r="G652" s="26"/>
      <c r="H652" s="25"/>
      <c r="I652" s="26"/>
      <c r="J652" s="25"/>
      <c r="K652" s="26"/>
      <c r="L652" s="25"/>
      <c r="M652" s="26"/>
      <c r="N652" s="27"/>
    </row>
    <row r="653" spans="2:14" ht="14.4" thickBot="1">
      <c r="B653" s="19">
        <v>18</v>
      </c>
      <c r="C653" s="24"/>
      <c r="D653" s="25"/>
      <c r="E653" s="26"/>
      <c r="F653" s="25"/>
      <c r="G653" s="26"/>
      <c r="H653" s="25"/>
      <c r="I653" s="26"/>
      <c r="J653" s="25"/>
      <c r="K653" s="26"/>
      <c r="L653" s="25"/>
      <c r="M653" s="26"/>
      <c r="N653" s="27"/>
    </row>
    <row r="654" spans="2:14" ht="14.4" thickBot="1">
      <c r="B654" s="19">
        <v>19</v>
      </c>
      <c r="C654" s="24"/>
      <c r="D654" s="25"/>
      <c r="E654" s="26"/>
      <c r="F654" s="25"/>
      <c r="G654" s="26"/>
      <c r="H654" s="25"/>
      <c r="I654" s="26"/>
      <c r="J654" s="25"/>
      <c r="K654" s="26"/>
      <c r="L654" s="25"/>
      <c r="M654" s="26"/>
      <c r="N654" s="27"/>
    </row>
    <row r="655" spans="2:14" ht="14.4" thickBot="1">
      <c r="B655" s="19">
        <v>20</v>
      </c>
      <c r="C655" s="28"/>
      <c r="D655" s="29"/>
      <c r="E655" s="30"/>
      <c r="F655" s="29"/>
      <c r="G655" s="30"/>
      <c r="H655" s="29"/>
      <c r="I655" s="30"/>
      <c r="J655" s="29"/>
      <c r="K655" s="30"/>
      <c r="L655" s="29"/>
      <c r="M655" s="30"/>
      <c r="N655" s="31"/>
    </row>
    <row r="656" spans="2:14" ht="16.2" thickBot="1">
      <c r="B656" s="32" t="s">
        <v>19</v>
      </c>
      <c r="C656" s="33">
        <f t="shared" ref="C656:N656" si="91">SUM(C646:C655)</f>
        <v>0</v>
      </c>
      <c r="D656" s="34">
        <f t="shared" si="91"/>
        <v>0</v>
      </c>
      <c r="E656" s="34">
        <f t="shared" si="91"/>
        <v>0</v>
      </c>
      <c r="F656" s="34">
        <f t="shared" si="91"/>
        <v>0</v>
      </c>
      <c r="G656" s="34">
        <f t="shared" si="91"/>
        <v>0</v>
      </c>
      <c r="H656" s="34">
        <f t="shared" si="91"/>
        <v>0</v>
      </c>
      <c r="I656" s="34">
        <f t="shared" si="91"/>
        <v>0</v>
      </c>
      <c r="J656" s="34">
        <f t="shared" si="91"/>
        <v>0</v>
      </c>
      <c r="K656" s="34">
        <f t="shared" si="91"/>
        <v>0</v>
      </c>
      <c r="L656" s="34">
        <f t="shared" si="91"/>
        <v>0</v>
      </c>
      <c r="M656" s="34">
        <f t="shared" si="91"/>
        <v>0</v>
      </c>
      <c r="N656" s="35">
        <f t="shared" si="91"/>
        <v>0</v>
      </c>
    </row>
    <row r="657" spans="2:14" ht="14.4" thickBot="1">
      <c r="B657" s="19">
        <v>21</v>
      </c>
      <c r="C657" s="20"/>
      <c r="D657" s="21"/>
      <c r="E657" s="22"/>
      <c r="F657" s="21"/>
      <c r="G657" s="22"/>
      <c r="H657" s="21"/>
      <c r="I657" s="22"/>
      <c r="J657" s="21"/>
      <c r="K657" s="22"/>
      <c r="L657" s="21"/>
      <c r="M657" s="22"/>
      <c r="N657" s="23"/>
    </row>
    <row r="658" spans="2:14" ht="14.4" thickBot="1">
      <c r="B658" s="19">
        <v>22</v>
      </c>
      <c r="C658" s="24"/>
      <c r="D658" s="25"/>
      <c r="E658" s="26"/>
      <c r="F658" s="25"/>
      <c r="G658" s="26"/>
      <c r="H658" s="25"/>
      <c r="I658" s="26"/>
      <c r="J658" s="25"/>
      <c r="K658" s="26"/>
      <c r="L658" s="25"/>
      <c r="M658" s="26"/>
      <c r="N658" s="27"/>
    </row>
    <row r="659" spans="2:14" ht="14.4" thickBot="1">
      <c r="B659" s="19">
        <v>23</v>
      </c>
      <c r="C659" s="24"/>
      <c r="D659" s="25"/>
      <c r="E659" s="26"/>
      <c r="F659" s="25"/>
      <c r="G659" s="26"/>
      <c r="H659" s="25"/>
      <c r="I659" s="26"/>
      <c r="J659" s="25"/>
      <c r="K659" s="26"/>
      <c r="L659" s="25"/>
      <c r="M659" s="26"/>
      <c r="N659" s="27"/>
    </row>
    <row r="660" spans="2:14" ht="14.4" thickBot="1">
      <c r="B660" s="19">
        <v>24</v>
      </c>
      <c r="C660" s="24"/>
      <c r="D660" s="25"/>
      <c r="E660" s="26"/>
      <c r="F660" s="25"/>
      <c r="G660" s="26"/>
      <c r="H660" s="25"/>
      <c r="I660" s="26"/>
      <c r="J660" s="25"/>
      <c r="K660" s="26"/>
      <c r="L660" s="25"/>
      <c r="M660" s="26"/>
      <c r="N660" s="27"/>
    </row>
    <row r="661" spans="2:14" ht="14.4" thickBot="1">
      <c r="B661" s="19">
        <v>25</v>
      </c>
      <c r="C661" s="24"/>
      <c r="D661" s="25"/>
      <c r="E661" s="26"/>
      <c r="F661" s="25"/>
      <c r="G661" s="26"/>
      <c r="H661" s="25"/>
      <c r="I661" s="26"/>
      <c r="J661" s="25"/>
      <c r="K661" s="26"/>
      <c r="L661" s="25"/>
      <c r="M661" s="26"/>
      <c r="N661" s="27"/>
    </row>
    <row r="662" spans="2:14" ht="14.4" thickBot="1">
      <c r="B662" s="19">
        <v>26</v>
      </c>
      <c r="C662" s="24"/>
      <c r="D662" s="25"/>
      <c r="E662" s="26"/>
      <c r="F662" s="25"/>
      <c r="G662" s="26"/>
      <c r="H662" s="25"/>
      <c r="I662" s="26"/>
      <c r="J662" s="25"/>
      <c r="K662" s="26"/>
      <c r="L662" s="25"/>
      <c r="M662" s="26"/>
      <c r="N662" s="27"/>
    </row>
    <row r="663" spans="2:14" ht="14.4" thickBot="1">
      <c r="B663" s="19">
        <v>27</v>
      </c>
      <c r="C663" s="24"/>
      <c r="D663" s="25"/>
      <c r="E663" s="26"/>
      <c r="F663" s="25"/>
      <c r="G663" s="26"/>
      <c r="H663" s="25"/>
      <c r="I663" s="26"/>
      <c r="J663" s="25"/>
      <c r="K663" s="26"/>
      <c r="L663" s="25"/>
      <c r="M663" s="26"/>
      <c r="N663" s="27"/>
    </row>
    <row r="664" spans="2:14" ht="14.4" thickBot="1">
      <c r="B664" s="19">
        <v>28</v>
      </c>
      <c r="C664" s="24"/>
      <c r="D664" s="25"/>
      <c r="E664" s="26"/>
      <c r="F664" s="25"/>
      <c r="G664" s="26"/>
      <c r="H664" s="25"/>
      <c r="I664" s="26"/>
      <c r="J664" s="25"/>
      <c r="K664" s="26"/>
      <c r="L664" s="25"/>
      <c r="M664" s="26"/>
      <c r="N664" s="27"/>
    </row>
    <row r="665" spans="2:14" ht="14.4" thickBot="1">
      <c r="B665" s="19">
        <v>29</v>
      </c>
      <c r="C665" s="24"/>
      <c r="D665" s="25"/>
      <c r="E665" s="26"/>
      <c r="F665" s="25"/>
      <c r="G665" s="26"/>
      <c r="H665" s="25"/>
      <c r="I665" s="26"/>
      <c r="J665" s="25"/>
      <c r="K665" s="26"/>
      <c r="L665" s="25"/>
      <c r="M665" s="26"/>
      <c r="N665" s="27"/>
    </row>
    <row r="666" spans="2:14" ht="14.4" thickBot="1">
      <c r="B666" s="19">
        <v>30</v>
      </c>
      <c r="C666" s="28"/>
      <c r="D666" s="29"/>
      <c r="E666" s="30"/>
      <c r="F666" s="29"/>
      <c r="G666" s="30"/>
      <c r="H666" s="29"/>
      <c r="I666" s="30"/>
      <c r="J666" s="29"/>
      <c r="K666" s="30"/>
      <c r="L666" s="29"/>
      <c r="M666" s="30"/>
      <c r="N666" s="31"/>
    </row>
    <row r="667" spans="2:14" ht="16.2" thickBot="1">
      <c r="B667" s="32" t="s">
        <v>19</v>
      </c>
      <c r="C667" s="36">
        <f t="shared" ref="C667:N667" si="92">SUM(C657:C666)</f>
        <v>0</v>
      </c>
      <c r="D667" s="37">
        <f t="shared" si="92"/>
        <v>0</v>
      </c>
      <c r="E667" s="37">
        <f t="shared" si="92"/>
        <v>0</v>
      </c>
      <c r="F667" s="37">
        <f t="shared" si="92"/>
        <v>0</v>
      </c>
      <c r="G667" s="37">
        <f t="shared" si="92"/>
        <v>0</v>
      </c>
      <c r="H667" s="37">
        <f t="shared" si="92"/>
        <v>0</v>
      </c>
      <c r="I667" s="37">
        <f t="shared" si="92"/>
        <v>0</v>
      </c>
      <c r="J667" s="37">
        <f t="shared" si="92"/>
        <v>0</v>
      </c>
      <c r="K667" s="37">
        <f t="shared" si="92"/>
        <v>0</v>
      </c>
      <c r="L667" s="37">
        <f t="shared" si="92"/>
        <v>0</v>
      </c>
      <c r="M667" s="37">
        <f t="shared" si="92"/>
        <v>0</v>
      </c>
      <c r="N667" s="38">
        <f t="shared" si="92"/>
        <v>0</v>
      </c>
    </row>
    <row r="668" spans="2:14" ht="16.2" thickBot="1">
      <c r="B668" s="39" t="s">
        <v>20</v>
      </c>
      <c r="C668" s="40">
        <v>0</v>
      </c>
      <c r="D668" s="41">
        <f t="shared" ref="D668:N668" si="93">ROUND(C671,9)</f>
        <v>0</v>
      </c>
      <c r="E668" s="41">
        <f t="shared" si="93"/>
        <v>0</v>
      </c>
      <c r="F668" s="41">
        <f t="shared" si="93"/>
        <v>0</v>
      </c>
      <c r="G668" s="41">
        <f t="shared" si="93"/>
        <v>0</v>
      </c>
      <c r="H668" s="41">
        <f t="shared" si="93"/>
        <v>0</v>
      </c>
      <c r="I668" s="41">
        <f t="shared" si="93"/>
        <v>0</v>
      </c>
      <c r="J668" s="41">
        <f t="shared" si="93"/>
        <v>0</v>
      </c>
      <c r="K668" s="41">
        <f t="shared" si="93"/>
        <v>0</v>
      </c>
      <c r="L668" s="41">
        <f t="shared" si="93"/>
        <v>0</v>
      </c>
      <c r="M668" s="41">
        <f t="shared" si="93"/>
        <v>0</v>
      </c>
      <c r="N668" s="42">
        <f t="shared" si="93"/>
        <v>0</v>
      </c>
    </row>
    <row r="669" spans="2:14" ht="16.2" thickBot="1">
      <c r="B669" s="39" t="s">
        <v>21</v>
      </c>
      <c r="C669" s="44">
        <v>0</v>
      </c>
      <c r="D669" s="45">
        <v>0</v>
      </c>
      <c r="E669" s="45">
        <v>0</v>
      </c>
      <c r="F669" s="45">
        <v>0</v>
      </c>
      <c r="G669" s="45">
        <v>0</v>
      </c>
      <c r="H669" s="45">
        <v>0</v>
      </c>
      <c r="I669" s="45">
        <v>0</v>
      </c>
      <c r="J669" s="45">
        <v>0</v>
      </c>
      <c r="K669" s="45">
        <v>0</v>
      </c>
      <c r="L669" s="45">
        <v>0</v>
      </c>
      <c r="M669" s="45">
        <v>0</v>
      </c>
      <c r="N669" s="46">
        <v>0</v>
      </c>
    </row>
    <row r="670" spans="2:14" ht="16.2" thickBot="1">
      <c r="B670" s="39" t="s">
        <v>22</v>
      </c>
      <c r="C670" s="47">
        <f t="shared" ref="C670:N670" si="94">SUM(C645,C656,C667)</f>
        <v>0</v>
      </c>
      <c r="D670" s="48">
        <f t="shared" si="94"/>
        <v>0</v>
      </c>
      <c r="E670" s="48">
        <f t="shared" si="94"/>
        <v>0</v>
      </c>
      <c r="F670" s="48">
        <f t="shared" si="94"/>
        <v>0</v>
      </c>
      <c r="G670" s="48">
        <f t="shared" si="94"/>
        <v>0</v>
      </c>
      <c r="H670" s="48">
        <f t="shared" si="94"/>
        <v>0</v>
      </c>
      <c r="I670" s="48">
        <f t="shared" si="94"/>
        <v>0</v>
      </c>
      <c r="J670" s="48">
        <f t="shared" si="94"/>
        <v>0</v>
      </c>
      <c r="K670" s="48">
        <f t="shared" si="94"/>
        <v>0</v>
      </c>
      <c r="L670" s="48">
        <f t="shared" si="94"/>
        <v>0</v>
      </c>
      <c r="M670" s="48">
        <f t="shared" si="94"/>
        <v>0</v>
      </c>
      <c r="N670" s="49">
        <f t="shared" si="94"/>
        <v>0</v>
      </c>
    </row>
    <row r="671" spans="2:14" ht="16.2" thickBot="1">
      <c r="B671" s="50" t="s">
        <v>23</v>
      </c>
      <c r="C671" s="51">
        <f t="shared" ref="C671:N671" si="95">C668+C669-C670</f>
        <v>0</v>
      </c>
      <c r="D671" s="52">
        <f t="shared" si="95"/>
        <v>0</v>
      </c>
      <c r="E671" s="52">
        <f t="shared" si="95"/>
        <v>0</v>
      </c>
      <c r="F671" s="52">
        <f t="shared" si="95"/>
        <v>0</v>
      </c>
      <c r="G671" s="52">
        <f t="shared" si="95"/>
        <v>0</v>
      </c>
      <c r="H671" s="52">
        <f t="shared" si="95"/>
        <v>0</v>
      </c>
      <c r="I671" s="52">
        <f t="shared" si="95"/>
        <v>0</v>
      </c>
      <c r="J671" s="52">
        <f t="shared" si="95"/>
        <v>0</v>
      </c>
      <c r="K671" s="52">
        <f t="shared" si="95"/>
        <v>0</v>
      </c>
      <c r="L671" s="52">
        <f t="shared" si="95"/>
        <v>0</v>
      </c>
      <c r="M671" s="52">
        <f t="shared" si="95"/>
        <v>0</v>
      </c>
      <c r="N671" s="53">
        <f t="shared" si="95"/>
        <v>0</v>
      </c>
    </row>
    <row r="672" spans="2:14" ht="13.8" thickTop="1"/>
    <row r="673" spans="2:14">
      <c r="B673" s="55"/>
      <c r="C673" s="55"/>
      <c r="D673" s="55"/>
      <c r="E673" s="55"/>
      <c r="F673" s="55"/>
      <c r="G673" s="55"/>
      <c r="H673" s="55"/>
      <c r="I673" s="55"/>
      <c r="J673" s="55"/>
      <c r="K673" s="55"/>
      <c r="L673" s="55"/>
      <c r="M673" s="55"/>
      <c r="N673" s="55"/>
    </row>
    <row r="674" spans="2:14">
      <c r="B674" s="55"/>
      <c r="C674" s="55"/>
      <c r="D674" s="55"/>
      <c r="E674" s="55"/>
      <c r="F674" s="55"/>
      <c r="G674" s="55"/>
      <c r="H674" s="55"/>
      <c r="I674" s="55"/>
      <c r="J674" s="55"/>
      <c r="K674" s="55"/>
      <c r="L674" s="55"/>
      <c r="M674" s="55"/>
      <c r="N674" s="55"/>
    </row>
    <row r="675" spans="2:14">
      <c r="B675" s="55"/>
      <c r="C675" s="55"/>
      <c r="D675" s="55"/>
      <c r="E675" s="55"/>
      <c r="F675" s="55"/>
      <c r="G675" s="55"/>
      <c r="H675" s="55"/>
      <c r="I675" s="55"/>
      <c r="J675" s="55"/>
      <c r="K675" s="55"/>
      <c r="L675" s="55"/>
      <c r="M675" s="55"/>
      <c r="N675" s="55"/>
    </row>
    <row r="676" spans="2:14">
      <c r="B676" s="55"/>
      <c r="C676" s="55"/>
      <c r="D676" s="55"/>
      <c r="E676" s="55"/>
      <c r="F676" s="55"/>
      <c r="G676" s="55"/>
      <c r="H676" s="55"/>
      <c r="I676" s="55"/>
      <c r="J676" s="55"/>
      <c r="K676" s="55"/>
      <c r="L676" s="55"/>
      <c r="M676" s="55"/>
      <c r="N676" s="55"/>
    </row>
    <row r="677" spans="2:14">
      <c r="B677" s="55"/>
      <c r="C677" s="55"/>
      <c r="D677" s="55"/>
      <c r="E677" s="55"/>
      <c r="F677" s="55"/>
      <c r="G677" s="55"/>
      <c r="H677" s="55"/>
      <c r="I677" s="55"/>
      <c r="J677" s="55"/>
      <c r="K677" s="55"/>
      <c r="L677" s="55"/>
      <c r="M677" s="55"/>
      <c r="N677" s="55"/>
    </row>
    <row r="678" spans="2:14">
      <c r="B678" s="55"/>
      <c r="C678" s="55"/>
      <c r="D678" s="55"/>
      <c r="E678" s="55"/>
      <c r="F678" s="55"/>
      <c r="G678" s="55"/>
      <c r="H678" s="55"/>
      <c r="I678" s="55"/>
      <c r="J678" s="55"/>
      <c r="K678" s="55"/>
      <c r="L678" s="55"/>
      <c r="M678" s="55"/>
      <c r="N678" s="55"/>
    </row>
    <row r="679" spans="2:14">
      <c r="B679" s="55"/>
      <c r="C679" s="55"/>
      <c r="D679" s="55"/>
      <c r="E679" s="55"/>
      <c r="F679" s="55"/>
      <c r="G679" s="55"/>
      <c r="H679" s="55"/>
      <c r="I679" s="55"/>
      <c r="J679" s="55"/>
      <c r="K679" s="55"/>
      <c r="L679" s="55"/>
      <c r="M679" s="55"/>
      <c r="N679" s="55"/>
    </row>
    <row r="680" spans="2:14">
      <c r="B680" s="55"/>
      <c r="C680" s="55"/>
      <c r="D680" s="55"/>
      <c r="E680" s="55"/>
      <c r="F680" s="55"/>
      <c r="G680" s="55"/>
      <c r="H680" s="55"/>
      <c r="I680" s="55"/>
      <c r="J680" s="55"/>
      <c r="K680" s="55"/>
      <c r="L680" s="55"/>
      <c r="M680" s="55"/>
      <c r="N680" s="55"/>
    </row>
    <row r="681" spans="2:14">
      <c r="B681" s="55"/>
      <c r="C681" s="55"/>
      <c r="D681" s="55"/>
      <c r="E681" s="55"/>
      <c r="F681" s="55"/>
      <c r="G681" s="55"/>
      <c r="H681" s="55"/>
      <c r="I681" s="55"/>
      <c r="J681" s="55"/>
      <c r="K681" s="55"/>
      <c r="L681" s="55"/>
      <c r="M681" s="55"/>
      <c r="N681" s="55"/>
    </row>
    <row r="682" spans="2:14">
      <c r="B682" s="55"/>
      <c r="C682" s="55"/>
      <c r="D682" s="55"/>
      <c r="E682" s="55"/>
      <c r="F682" s="55"/>
      <c r="G682" s="55"/>
      <c r="H682" s="55"/>
      <c r="I682" s="55"/>
      <c r="J682" s="55"/>
      <c r="K682" s="55"/>
      <c r="L682" s="55"/>
      <c r="M682" s="55"/>
      <c r="N682" s="55"/>
    </row>
    <row r="683" spans="2:14">
      <c r="B683" s="55"/>
      <c r="C683" s="55"/>
      <c r="D683" s="55"/>
      <c r="E683" s="55"/>
      <c r="F683" s="55"/>
      <c r="G683" s="55"/>
      <c r="H683" s="55"/>
      <c r="I683" s="55"/>
      <c r="J683" s="55"/>
      <c r="K683" s="55"/>
      <c r="L683" s="55"/>
      <c r="M683" s="55"/>
      <c r="N683" s="55"/>
    </row>
    <row r="684" spans="2:14">
      <c r="B684" s="55"/>
      <c r="C684" s="55"/>
      <c r="D684" s="55"/>
      <c r="E684" s="55"/>
      <c r="F684" s="55"/>
      <c r="G684" s="55"/>
      <c r="H684" s="55"/>
      <c r="I684" s="55"/>
      <c r="J684" s="55"/>
      <c r="K684" s="55"/>
      <c r="L684" s="55"/>
      <c r="M684" s="55"/>
      <c r="N684" s="55"/>
    </row>
    <row r="685" spans="2:14">
      <c r="B685" s="55"/>
      <c r="C685" s="55"/>
      <c r="D685" s="55"/>
      <c r="E685" s="55"/>
      <c r="F685" s="55"/>
      <c r="G685" s="55"/>
      <c r="H685" s="55"/>
      <c r="I685" s="55"/>
      <c r="J685" s="55"/>
      <c r="K685" s="55"/>
      <c r="L685" s="55"/>
      <c r="M685" s="55"/>
      <c r="N685" s="55"/>
    </row>
    <row r="686" spans="2:14">
      <c r="B686" s="55"/>
      <c r="C686" s="55"/>
      <c r="D686" s="55"/>
      <c r="E686" s="55"/>
      <c r="F686" s="55"/>
      <c r="G686" s="55"/>
      <c r="H686" s="55"/>
      <c r="I686" s="55"/>
      <c r="J686" s="55"/>
      <c r="K686" s="55"/>
      <c r="L686" s="55"/>
      <c r="M686" s="55"/>
      <c r="N686" s="55"/>
    </row>
    <row r="687" spans="2:14">
      <c r="B687" s="55"/>
      <c r="C687" s="55"/>
      <c r="D687" s="55"/>
      <c r="E687" s="55"/>
      <c r="F687" s="55"/>
      <c r="G687" s="55"/>
      <c r="H687" s="55"/>
      <c r="I687" s="55"/>
      <c r="J687" s="55"/>
      <c r="K687" s="55"/>
      <c r="L687" s="55"/>
      <c r="M687" s="55"/>
      <c r="N687" s="55"/>
    </row>
    <row r="688" spans="2:14">
      <c r="B688" s="55"/>
      <c r="C688" s="55"/>
      <c r="D688" s="55"/>
      <c r="E688" s="55"/>
      <c r="F688" s="55"/>
      <c r="G688" s="55"/>
      <c r="H688" s="55"/>
      <c r="I688" s="55"/>
      <c r="J688" s="55"/>
      <c r="K688" s="55"/>
      <c r="L688" s="55"/>
      <c r="M688" s="55"/>
      <c r="N688" s="55"/>
    </row>
    <row r="689" spans="2:14">
      <c r="B689" s="55"/>
      <c r="C689" s="55"/>
      <c r="D689" s="55"/>
      <c r="E689" s="55"/>
      <c r="F689" s="55"/>
      <c r="G689" s="55"/>
      <c r="H689" s="55"/>
      <c r="I689" s="55"/>
      <c r="J689" s="55"/>
      <c r="K689" s="55"/>
      <c r="L689" s="55"/>
      <c r="M689" s="55"/>
      <c r="N689" s="55"/>
    </row>
    <row r="690" spans="2:14">
      <c r="B690" s="55"/>
      <c r="C690" s="55"/>
      <c r="D690" s="55"/>
      <c r="E690" s="55"/>
      <c r="F690" s="55"/>
      <c r="G690" s="55"/>
      <c r="H690" s="55"/>
      <c r="I690" s="55"/>
      <c r="J690" s="55"/>
      <c r="K690" s="55"/>
      <c r="L690" s="55"/>
      <c r="M690" s="55"/>
      <c r="N690" s="55"/>
    </row>
    <row r="691" spans="2:14">
      <c r="B691" s="55"/>
      <c r="C691" s="55"/>
      <c r="D691" s="55"/>
      <c r="E691" s="55"/>
      <c r="F691" s="55"/>
      <c r="G691" s="55"/>
      <c r="H691" s="55"/>
      <c r="I691" s="55"/>
      <c r="J691" s="55"/>
      <c r="K691" s="55"/>
      <c r="L691" s="55"/>
      <c r="M691" s="55"/>
      <c r="N691" s="55"/>
    </row>
    <row r="692" spans="2:14">
      <c r="B692" s="55"/>
      <c r="C692" s="55"/>
      <c r="D692" s="55"/>
      <c r="E692" s="55"/>
      <c r="F692" s="55"/>
      <c r="G692" s="55"/>
      <c r="H692" s="55"/>
      <c r="I692" s="55"/>
      <c r="J692" s="55"/>
      <c r="K692" s="55"/>
      <c r="L692" s="55"/>
      <c r="M692" s="55"/>
      <c r="N692" s="55"/>
    </row>
    <row r="693" spans="2:14">
      <c r="B693" s="55"/>
      <c r="C693" s="55"/>
      <c r="D693" s="55"/>
      <c r="E693" s="55"/>
      <c r="F693" s="55"/>
      <c r="G693" s="55"/>
      <c r="H693" s="55"/>
      <c r="I693" s="55"/>
      <c r="J693" s="55"/>
      <c r="K693" s="55"/>
      <c r="L693" s="55"/>
      <c r="M693" s="55"/>
      <c r="N693" s="55"/>
    </row>
    <row r="694" spans="2:14">
      <c r="B694" s="55"/>
      <c r="C694" s="55"/>
      <c r="D694" s="55"/>
      <c r="E694" s="55"/>
      <c r="F694" s="55"/>
      <c r="G694" s="55"/>
      <c r="H694" s="55"/>
      <c r="I694" s="55"/>
      <c r="J694" s="55"/>
      <c r="K694" s="55"/>
      <c r="L694" s="55"/>
      <c r="M694" s="55"/>
      <c r="N694" s="55"/>
    </row>
    <row r="695" spans="2:14">
      <c r="B695" s="55"/>
      <c r="C695" s="55"/>
      <c r="D695" s="55"/>
      <c r="E695" s="55"/>
      <c r="F695" s="55"/>
      <c r="G695" s="55"/>
      <c r="H695" s="55"/>
      <c r="I695" s="55"/>
      <c r="J695" s="55"/>
      <c r="K695" s="55"/>
      <c r="L695" s="55"/>
      <c r="M695" s="55"/>
      <c r="N695" s="55"/>
    </row>
    <row r="696" spans="2:14">
      <c r="B696" s="55"/>
      <c r="C696" s="55"/>
      <c r="D696" s="55"/>
      <c r="E696" s="55"/>
      <c r="F696" s="55"/>
      <c r="G696" s="55"/>
      <c r="H696" s="55"/>
      <c r="I696" s="55"/>
      <c r="J696" s="55"/>
      <c r="K696" s="55"/>
      <c r="L696" s="55"/>
      <c r="M696" s="55"/>
      <c r="N696" s="55"/>
    </row>
    <row r="697" spans="2:14">
      <c r="B697" s="55"/>
      <c r="C697" s="55"/>
      <c r="D697" s="55"/>
      <c r="E697" s="55"/>
      <c r="F697" s="55"/>
      <c r="G697" s="55"/>
      <c r="H697" s="55"/>
      <c r="I697" s="55"/>
      <c r="J697" s="55"/>
      <c r="K697" s="55"/>
      <c r="L697" s="55"/>
      <c r="M697" s="55"/>
      <c r="N697" s="55"/>
    </row>
    <row r="698" spans="2:14">
      <c r="B698" s="55"/>
      <c r="C698" s="55"/>
      <c r="D698" s="55"/>
      <c r="E698" s="55"/>
      <c r="F698" s="55"/>
      <c r="G698" s="55"/>
      <c r="H698" s="55"/>
      <c r="I698" s="55"/>
      <c r="J698" s="55"/>
      <c r="K698" s="55"/>
      <c r="L698" s="55"/>
      <c r="M698" s="55"/>
      <c r="N698" s="55"/>
    </row>
    <row r="699" spans="2:14">
      <c r="B699" s="55"/>
      <c r="C699" s="55"/>
      <c r="D699" s="55"/>
      <c r="E699" s="55"/>
      <c r="F699" s="55"/>
      <c r="G699" s="55"/>
      <c r="H699" s="55"/>
      <c r="I699" s="55"/>
      <c r="J699" s="55"/>
      <c r="K699" s="55"/>
      <c r="L699" s="55"/>
      <c r="M699" s="55"/>
      <c r="N699" s="55"/>
    </row>
    <row r="700" spans="2:14">
      <c r="B700" s="55"/>
      <c r="C700" s="55"/>
      <c r="D700" s="55"/>
      <c r="E700" s="55"/>
      <c r="F700" s="55"/>
      <c r="G700" s="55"/>
      <c r="H700" s="55"/>
      <c r="I700" s="55"/>
      <c r="J700" s="55"/>
      <c r="K700" s="55"/>
      <c r="L700" s="55"/>
      <c r="M700" s="55"/>
      <c r="N700" s="55"/>
    </row>
    <row r="701" spans="2:14">
      <c r="B701" s="55"/>
      <c r="C701" s="55"/>
      <c r="D701" s="55"/>
      <c r="E701" s="55"/>
      <c r="F701" s="55"/>
      <c r="G701" s="55"/>
      <c r="H701" s="55"/>
      <c r="I701" s="55"/>
      <c r="J701" s="55"/>
      <c r="K701" s="55"/>
      <c r="L701" s="55"/>
      <c r="M701" s="55"/>
      <c r="N701" s="55"/>
    </row>
    <row r="702" spans="2:14">
      <c r="B702" s="55"/>
      <c r="C702" s="55"/>
      <c r="D702" s="55"/>
      <c r="E702" s="55"/>
      <c r="F702" s="55"/>
      <c r="G702" s="55"/>
      <c r="H702" s="55"/>
      <c r="I702" s="55"/>
      <c r="J702" s="55"/>
      <c r="K702" s="55"/>
      <c r="L702" s="55"/>
      <c r="M702" s="55"/>
      <c r="N702" s="55"/>
    </row>
    <row r="703" spans="2:14">
      <c r="B703" s="55"/>
      <c r="C703" s="55"/>
      <c r="D703" s="55"/>
      <c r="E703" s="55"/>
      <c r="F703" s="55"/>
      <c r="G703" s="55"/>
      <c r="H703" s="55"/>
      <c r="I703" s="55"/>
      <c r="J703" s="55"/>
      <c r="K703" s="55"/>
      <c r="L703" s="55"/>
      <c r="M703" s="55"/>
      <c r="N703" s="55"/>
    </row>
    <row r="704" spans="2:14">
      <c r="B704" s="55"/>
      <c r="C704" s="55"/>
      <c r="D704" s="55"/>
      <c r="E704" s="55"/>
      <c r="F704" s="55"/>
      <c r="G704" s="55"/>
      <c r="H704" s="55"/>
      <c r="I704" s="55"/>
      <c r="J704" s="55"/>
      <c r="K704" s="55"/>
      <c r="L704" s="55"/>
      <c r="M704" s="55"/>
      <c r="N704" s="55"/>
    </row>
    <row r="705" spans="2:14">
      <c r="B705" s="55"/>
      <c r="C705" s="55"/>
      <c r="D705" s="55"/>
      <c r="E705" s="55"/>
      <c r="F705" s="55"/>
      <c r="G705" s="55"/>
      <c r="H705" s="55"/>
      <c r="I705" s="55"/>
      <c r="J705" s="55"/>
      <c r="K705" s="55"/>
      <c r="L705" s="55"/>
      <c r="M705" s="55"/>
      <c r="N705" s="55"/>
    </row>
    <row r="706" spans="2:14">
      <c r="B706" s="55"/>
      <c r="C706" s="55"/>
      <c r="D706" s="55"/>
      <c r="E706" s="55"/>
      <c r="F706" s="55"/>
      <c r="G706" s="55"/>
      <c r="H706" s="55"/>
      <c r="I706" s="55"/>
      <c r="J706" s="55"/>
      <c r="K706" s="55"/>
      <c r="L706" s="55"/>
      <c r="M706" s="55"/>
      <c r="N706" s="55"/>
    </row>
    <row r="707" spans="2:14">
      <c r="B707" s="55"/>
      <c r="C707" s="55"/>
      <c r="D707" s="55"/>
      <c r="E707" s="55"/>
      <c r="F707" s="55"/>
      <c r="G707" s="55"/>
      <c r="H707" s="55"/>
      <c r="I707" s="55"/>
      <c r="J707" s="55"/>
      <c r="K707" s="55"/>
      <c r="L707" s="55"/>
      <c r="M707" s="55"/>
      <c r="N707" s="55"/>
    </row>
    <row r="708" spans="2:14">
      <c r="B708" s="55"/>
      <c r="C708" s="55"/>
      <c r="D708" s="55"/>
      <c r="E708" s="55"/>
      <c r="F708" s="55"/>
      <c r="G708" s="55"/>
      <c r="H708" s="55"/>
      <c r="I708" s="55"/>
      <c r="J708" s="55"/>
      <c r="K708" s="55"/>
      <c r="L708" s="55"/>
      <c r="M708" s="55"/>
      <c r="N708" s="55"/>
    </row>
    <row r="709" spans="2:14">
      <c r="B709" s="55"/>
      <c r="C709" s="55"/>
      <c r="D709" s="55"/>
      <c r="E709" s="55"/>
      <c r="F709" s="55"/>
      <c r="G709" s="55"/>
      <c r="H709" s="55"/>
      <c r="I709" s="55"/>
      <c r="J709" s="55"/>
      <c r="K709" s="55"/>
      <c r="L709" s="55"/>
      <c r="M709" s="55"/>
      <c r="N709" s="55"/>
    </row>
    <row r="710" spans="2:14">
      <c r="B710" s="55"/>
      <c r="C710" s="55"/>
      <c r="D710" s="55"/>
      <c r="E710" s="55"/>
      <c r="F710" s="55"/>
      <c r="G710" s="55"/>
      <c r="H710" s="55"/>
      <c r="I710" s="55"/>
      <c r="J710" s="55"/>
      <c r="K710" s="55"/>
      <c r="L710" s="55"/>
      <c r="M710" s="55"/>
      <c r="N710" s="55"/>
    </row>
    <row r="711" spans="2:14">
      <c r="B711" s="55"/>
      <c r="C711" s="55"/>
      <c r="D711" s="55"/>
      <c r="E711" s="55"/>
      <c r="F711" s="55"/>
      <c r="G711" s="55"/>
      <c r="H711" s="55"/>
      <c r="I711" s="55"/>
      <c r="J711" s="55"/>
      <c r="K711" s="55"/>
      <c r="L711" s="55"/>
      <c r="M711" s="55"/>
      <c r="N711" s="55"/>
    </row>
    <row r="712" spans="2:14">
      <c r="B712" s="55"/>
      <c r="C712" s="55"/>
      <c r="D712" s="55"/>
      <c r="E712" s="55"/>
      <c r="F712" s="55"/>
      <c r="G712" s="55"/>
      <c r="H712" s="55"/>
      <c r="I712" s="55"/>
      <c r="J712" s="55"/>
      <c r="K712" s="55"/>
      <c r="L712" s="55"/>
      <c r="M712" s="55"/>
      <c r="N712" s="55"/>
    </row>
    <row r="713" spans="2:14">
      <c r="B713" s="55"/>
      <c r="C713" s="55"/>
      <c r="D713" s="55"/>
      <c r="E713" s="55"/>
      <c r="F713" s="55"/>
      <c r="G713" s="55"/>
      <c r="H713" s="55"/>
      <c r="I713" s="55"/>
      <c r="J713" s="55"/>
      <c r="K713" s="55"/>
      <c r="L713" s="55"/>
      <c r="M713" s="55"/>
      <c r="N713" s="55"/>
    </row>
    <row r="714" spans="2:14">
      <c r="B714" s="55"/>
      <c r="C714" s="55"/>
      <c r="D714" s="55"/>
      <c r="E714" s="55"/>
      <c r="F714" s="55"/>
      <c r="G714" s="55"/>
      <c r="H714" s="55"/>
      <c r="I714" s="55"/>
      <c r="J714" s="55"/>
      <c r="K714" s="55"/>
      <c r="L714" s="55"/>
      <c r="M714" s="55"/>
      <c r="N714" s="55"/>
    </row>
    <row r="715" spans="2:14">
      <c r="B715" s="55"/>
      <c r="C715" s="55"/>
      <c r="D715" s="55"/>
      <c r="E715" s="55"/>
      <c r="F715" s="55"/>
      <c r="G715" s="55"/>
      <c r="H715" s="55"/>
      <c r="I715" s="55"/>
      <c r="J715" s="55"/>
      <c r="K715" s="55"/>
      <c r="L715" s="55"/>
      <c r="M715" s="55"/>
      <c r="N715" s="55"/>
    </row>
    <row r="716" spans="2:14">
      <c r="B716" s="55"/>
      <c r="C716" s="55"/>
      <c r="D716" s="55"/>
      <c r="E716" s="55"/>
      <c r="F716" s="55"/>
      <c r="G716" s="55"/>
      <c r="H716" s="55"/>
      <c r="I716" s="55"/>
      <c r="J716" s="55"/>
      <c r="K716" s="55"/>
      <c r="L716" s="55"/>
      <c r="M716" s="55"/>
      <c r="N716" s="55"/>
    </row>
    <row r="717" spans="2:14">
      <c r="B717" s="55"/>
      <c r="C717" s="55"/>
      <c r="D717" s="55"/>
      <c r="E717" s="55"/>
      <c r="F717" s="55"/>
      <c r="G717" s="55"/>
      <c r="H717" s="55"/>
      <c r="I717" s="55"/>
      <c r="J717" s="55"/>
      <c r="K717" s="55"/>
      <c r="L717" s="55"/>
      <c r="M717" s="55"/>
      <c r="N717" s="55"/>
    </row>
    <row r="718" spans="2:14">
      <c r="B718" s="55"/>
      <c r="C718" s="55"/>
      <c r="D718" s="55"/>
      <c r="E718" s="55"/>
      <c r="F718" s="55"/>
      <c r="G718" s="55"/>
      <c r="H718" s="55"/>
      <c r="I718" s="55"/>
      <c r="J718" s="55"/>
      <c r="K718" s="55"/>
      <c r="L718" s="55"/>
      <c r="M718" s="55"/>
      <c r="N718" s="55"/>
    </row>
    <row r="719" spans="2:14">
      <c r="B719" s="55"/>
      <c r="C719" s="55"/>
      <c r="D719" s="55"/>
      <c r="E719" s="55"/>
      <c r="F719" s="55"/>
      <c r="G719" s="55"/>
      <c r="H719" s="55"/>
      <c r="I719" s="55"/>
      <c r="J719" s="55"/>
      <c r="K719" s="55"/>
      <c r="L719" s="55"/>
      <c r="M719" s="55"/>
      <c r="N719" s="55"/>
    </row>
    <row r="720" spans="2:14">
      <c r="B720" s="55"/>
      <c r="C720" s="55"/>
      <c r="D720" s="55"/>
      <c r="E720" s="55"/>
      <c r="F720" s="55"/>
      <c r="G720" s="55"/>
      <c r="H720" s="55"/>
      <c r="I720" s="55"/>
      <c r="J720" s="55"/>
      <c r="K720" s="55"/>
      <c r="L720" s="55"/>
      <c r="M720" s="55"/>
      <c r="N720" s="55"/>
    </row>
    <row r="721" spans="2:14">
      <c r="B721" s="55"/>
      <c r="C721" s="55"/>
      <c r="D721" s="55"/>
      <c r="E721" s="55"/>
      <c r="F721" s="55"/>
      <c r="G721" s="55"/>
      <c r="H721" s="55"/>
      <c r="I721" s="55"/>
      <c r="J721" s="55"/>
      <c r="K721" s="55"/>
      <c r="L721" s="55"/>
      <c r="M721" s="55"/>
      <c r="N721" s="55"/>
    </row>
    <row r="722" spans="2:14">
      <c r="B722" s="55"/>
      <c r="C722" s="55"/>
      <c r="D722" s="55"/>
      <c r="E722" s="55"/>
      <c r="F722" s="55"/>
      <c r="G722" s="55"/>
      <c r="H722" s="55"/>
      <c r="I722" s="55"/>
      <c r="J722" s="55"/>
      <c r="K722" s="55"/>
      <c r="L722" s="55"/>
      <c r="M722" s="55"/>
      <c r="N722" s="55"/>
    </row>
    <row r="723" spans="2:14">
      <c r="B723" s="55"/>
      <c r="C723" s="55"/>
      <c r="D723" s="55"/>
      <c r="E723" s="55"/>
      <c r="F723" s="55"/>
      <c r="G723" s="55"/>
      <c r="H723" s="55"/>
      <c r="I723" s="55"/>
      <c r="J723" s="55"/>
      <c r="K723" s="55"/>
      <c r="L723" s="55"/>
      <c r="M723" s="55"/>
      <c r="N723" s="55"/>
    </row>
    <row r="724" spans="2:14">
      <c r="B724" s="55"/>
      <c r="C724" s="55"/>
      <c r="D724" s="55"/>
      <c r="E724" s="55"/>
      <c r="F724" s="55"/>
      <c r="G724" s="55"/>
      <c r="H724" s="55"/>
      <c r="I724" s="55"/>
      <c r="J724" s="55"/>
      <c r="K724" s="55"/>
      <c r="L724" s="55"/>
      <c r="M724" s="55"/>
      <c r="N724" s="55"/>
    </row>
    <row r="725" spans="2:14">
      <c r="B725" s="55"/>
      <c r="C725" s="55"/>
      <c r="D725" s="55"/>
      <c r="E725" s="55"/>
      <c r="F725" s="55"/>
      <c r="G725" s="55"/>
      <c r="H725" s="55"/>
      <c r="I725" s="55"/>
      <c r="J725" s="55"/>
      <c r="K725" s="55"/>
      <c r="L725" s="55"/>
      <c r="M725" s="55"/>
      <c r="N725" s="55"/>
    </row>
    <row r="726" spans="2:14">
      <c r="B726" s="55"/>
      <c r="C726" s="55"/>
      <c r="D726" s="55"/>
      <c r="E726" s="55"/>
      <c r="F726" s="55"/>
      <c r="G726" s="55"/>
      <c r="H726" s="55"/>
      <c r="I726" s="55"/>
      <c r="J726" s="55"/>
      <c r="K726" s="55"/>
      <c r="L726" s="55"/>
      <c r="M726" s="55"/>
      <c r="N726" s="55"/>
    </row>
    <row r="727" spans="2:14">
      <c r="B727" s="55"/>
      <c r="C727" s="55"/>
      <c r="D727" s="55"/>
      <c r="E727" s="55"/>
      <c r="F727" s="55"/>
      <c r="G727" s="55"/>
      <c r="H727" s="55"/>
      <c r="I727" s="55"/>
      <c r="J727" s="55"/>
      <c r="K727" s="55"/>
      <c r="L727" s="55"/>
      <c r="M727" s="55"/>
      <c r="N727" s="55"/>
    </row>
    <row r="728" spans="2:14">
      <c r="B728" s="55"/>
      <c r="C728" s="55"/>
      <c r="D728" s="55"/>
      <c r="E728" s="55"/>
      <c r="F728" s="55"/>
      <c r="G728" s="55"/>
      <c r="H728" s="55"/>
      <c r="I728" s="55"/>
      <c r="J728" s="55"/>
      <c r="K728" s="55"/>
      <c r="L728" s="55"/>
      <c r="M728" s="55"/>
      <c r="N728" s="55"/>
    </row>
    <row r="729" spans="2:14">
      <c r="B729" s="55"/>
      <c r="C729" s="55"/>
      <c r="D729" s="55"/>
      <c r="E729" s="55"/>
      <c r="F729" s="55"/>
      <c r="G729" s="55"/>
      <c r="H729" s="55"/>
      <c r="I729" s="55"/>
      <c r="J729" s="55"/>
      <c r="K729" s="55"/>
      <c r="L729" s="55"/>
      <c r="M729" s="55"/>
      <c r="N729" s="55"/>
    </row>
    <row r="730" spans="2:14">
      <c r="B730" s="55"/>
      <c r="C730" s="55"/>
      <c r="D730" s="55"/>
      <c r="E730" s="55"/>
      <c r="F730" s="55"/>
      <c r="G730" s="55"/>
      <c r="H730" s="55"/>
      <c r="I730" s="55"/>
      <c r="J730" s="55"/>
      <c r="K730" s="55"/>
      <c r="L730" s="55"/>
      <c r="M730" s="55"/>
      <c r="N730" s="55"/>
    </row>
    <row r="731" spans="2:14">
      <c r="B731" s="55"/>
      <c r="C731" s="55"/>
      <c r="D731" s="55"/>
      <c r="E731" s="55"/>
      <c r="F731" s="55"/>
      <c r="G731" s="55"/>
      <c r="H731" s="55"/>
      <c r="I731" s="55"/>
      <c r="J731" s="55"/>
      <c r="K731" s="55"/>
      <c r="L731" s="55"/>
      <c r="M731" s="55"/>
      <c r="N731" s="55"/>
    </row>
    <row r="732" spans="2:14">
      <c r="B732" s="55"/>
      <c r="C732" s="55"/>
      <c r="D732" s="55"/>
      <c r="E732" s="55"/>
      <c r="F732" s="55"/>
      <c r="G732" s="55"/>
      <c r="H732" s="55"/>
      <c r="I732" s="55"/>
      <c r="J732" s="55"/>
      <c r="K732" s="55"/>
      <c r="L732" s="55"/>
      <c r="M732" s="55"/>
      <c r="N732" s="55"/>
    </row>
    <row r="733" spans="2:14">
      <c r="B733" s="55"/>
      <c r="C733" s="55"/>
      <c r="D733" s="55"/>
      <c r="E733" s="55"/>
      <c r="F733" s="55"/>
      <c r="G733" s="55"/>
      <c r="H733" s="55"/>
      <c r="I733" s="55"/>
      <c r="J733" s="55"/>
      <c r="K733" s="55"/>
      <c r="L733" s="55"/>
      <c r="M733" s="55"/>
      <c r="N733" s="55"/>
    </row>
    <row r="734" spans="2:14">
      <c r="B734" s="55"/>
      <c r="C734" s="55"/>
      <c r="D734" s="55"/>
      <c r="E734" s="55"/>
      <c r="F734" s="55"/>
      <c r="G734" s="55"/>
      <c r="H734" s="55"/>
      <c r="I734" s="55"/>
      <c r="J734" s="55"/>
      <c r="K734" s="55"/>
      <c r="L734" s="55"/>
      <c r="M734" s="55"/>
      <c r="N734" s="55"/>
    </row>
    <row r="735" spans="2:14">
      <c r="B735" s="55"/>
      <c r="C735" s="55"/>
      <c r="D735" s="55"/>
      <c r="E735" s="55"/>
      <c r="F735" s="55"/>
      <c r="G735" s="55"/>
      <c r="H735" s="55"/>
      <c r="I735" s="55"/>
      <c r="J735" s="55"/>
      <c r="K735" s="55"/>
      <c r="L735" s="55"/>
      <c r="M735" s="55"/>
      <c r="N735" s="55"/>
    </row>
    <row r="736" spans="2:14">
      <c r="B736" s="55"/>
      <c r="C736" s="55"/>
      <c r="D736" s="55"/>
      <c r="E736" s="55"/>
      <c r="F736" s="55"/>
      <c r="G736" s="55"/>
      <c r="H736" s="55"/>
      <c r="I736" s="55"/>
      <c r="J736" s="55"/>
      <c r="K736" s="55"/>
      <c r="L736" s="55"/>
      <c r="M736" s="55"/>
      <c r="N736" s="55"/>
    </row>
    <row r="737" spans="2:14">
      <c r="B737" s="55"/>
      <c r="C737" s="55"/>
      <c r="D737" s="55"/>
      <c r="E737" s="55"/>
      <c r="F737" s="55"/>
      <c r="G737" s="55"/>
      <c r="H737" s="55"/>
      <c r="I737" s="55"/>
      <c r="J737" s="55"/>
      <c r="K737" s="55"/>
      <c r="L737" s="55"/>
      <c r="M737" s="55"/>
      <c r="N737" s="55"/>
    </row>
    <row r="738" spans="2:14">
      <c r="B738" s="55"/>
      <c r="C738" s="55"/>
      <c r="D738" s="55"/>
      <c r="E738" s="55"/>
      <c r="F738" s="55"/>
      <c r="G738" s="55"/>
      <c r="H738" s="55"/>
      <c r="I738" s="55"/>
      <c r="J738" s="55"/>
      <c r="K738" s="55"/>
      <c r="L738" s="55"/>
      <c r="M738" s="55"/>
      <c r="N738" s="55"/>
    </row>
    <row r="739" spans="2:14">
      <c r="B739" s="55"/>
      <c r="C739" s="55"/>
      <c r="D739" s="55"/>
      <c r="E739" s="55"/>
      <c r="F739" s="55"/>
      <c r="G739" s="55"/>
      <c r="H739" s="55"/>
      <c r="I739" s="55"/>
      <c r="J739" s="55"/>
      <c r="K739" s="55"/>
      <c r="L739" s="55"/>
      <c r="M739" s="55"/>
      <c r="N739" s="55"/>
    </row>
    <row r="740" spans="2:14">
      <c r="B740" s="55"/>
      <c r="C740" s="55"/>
      <c r="D740" s="55"/>
      <c r="E740" s="55"/>
      <c r="F740" s="55"/>
      <c r="G740" s="55"/>
      <c r="H740" s="55"/>
      <c r="I740" s="55"/>
      <c r="J740" s="55"/>
      <c r="K740" s="55"/>
      <c r="L740" s="55"/>
      <c r="M740" s="55"/>
      <c r="N740" s="55"/>
    </row>
    <row r="741" spans="2:14">
      <c r="B741" s="55"/>
      <c r="C741" s="55"/>
      <c r="D741" s="55"/>
      <c r="E741" s="55"/>
      <c r="F741" s="55"/>
      <c r="G741" s="55"/>
      <c r="H741" s="55"/>
      <c r="I741" s="55"/>
      <c r="J741" s="55"/>
      <c r="K741" s="55"/>
      <c r="L741" s="55"/>
      <c r="M741" s="55"/>
      <c r="N741" s="55"/>
    </row>
    <row r="742" spans="2:14">
      <c r="B742" s="55"/>
      <c r="C742" s="55"/>
      <c r="D742" s="55"/>
      <c r="E742" s="55"/>
      <c r="F742" s="55"/>
      <c r="G742" s="55"/>
      <c r="H742" s="55"/>
      <c r="I742" s="55"/>
      <c r="J742" s="55"/>
      <c r="K742" s="55"/>
      <c r="L742" s="55"/>
      <c r="M742" s="55"/>
      <c r="N742" s="55"/>
    </row>
    <row r="743" spans="2:14">
      <c r="B743" s="55"/>
      <c r="C743" s="55"/>
      <c r="D743" s="55"/>
      <c r="E743" s="55"/>
      <c r="F743" s="55"/>
      <c r="G743" s="55"/>
      <c r="H743" s="55"/>
      <c r="I743" s="55"/>
      <c r="J743" s="55"/>
      <c r="K743" s="55"/>
      <c r="L743" s="55"/>
      <c r="M743" s="55"/>
      <c r="N743" s="55"/>
    </row>
    <row r="744" spans="2:14">
      <c r="B744" s="55"/>
      <c r="C744" s="55"/>
      <c r="D744" s="55"/>
      <c r="E744" s="55"/>
      <c r="F744" s="55"/>
      <c r="G744" s="55"/>
      <c r="H744" s="55"/>
      <c r="I744" s="55"/>
      <c r="J744" s="55"/>
      <c r="K744" s="55"/>
      <c r="L744" s="55"/>
      <c r="M744" s="55"/>
      <c r="N744" s="55"/>
    </row>
    <row r="745" spans="2:14">
      <c r="B745" s="55"/>
      <c r="C745" s="55"/>
      <c r="D745" s="55"/>
      <c r="E745" s="55"/>
      <c r="F745" s="55"/>
      <c r="G745" s="55"/>
      <c r="H745" s="55"/>
      <c r="I745" s="55"/>
      <c r="J745" s="55"/>
      <c r="K745" s="55"/>
      <c r="L745" s="55"/>
      <c r="M745" s="55"/>
      <c r="N745" s="55"/>
    </row>
    <row r="746" spans="2:14">
      <c r="B746" s="55"/>
      <c r="C746" s="55"/>
      <c r="D746" s="55"/>
      <c r="E746" s="55"/>
      <c r="F746" s="55"/>
      <c r="G746" s="55"/>
      <c r="H746" s="55"/>
      <c r="I746" s="55"/>
      <c r="J746" s="55"/>
      <c r="K746" s="55"/>
      <c r="L746" s="55"/>
      <c r="M746" s="55"/>
      <c r="N746" s="55"/>
    </row>
    <row r="747" spans="2:14">
      <c r="B747" s="55"/>
      <c r="C747" s="55"/>
      <c r="D747" s="55"/>
      <c r="E747" s="55"/>
      <c r="F747" s="55"/>
      <c r="G747" s="55"/>
      <c r="H747" s="55"/>
      <c r="I747" s="55"/>
      <c r="J747" s="55"/>
      <c r="K747" s="55"/>
      <c r="L747" s="55"/>
      <c r="M747" s="55"/>
      <c r="N747" s="55"/>
    </row>
    <row r="748" spans="2:14">
      <c r="B748" s="55"/>
      <c r="C748" s="55"/>
      <c r="D748" s="55"/>
      <c r="E748" s="55"/>
      <c r="F748" s="55"/>
      <c r="G748" s="55"/>
      <c r="H748" s="55"/>
      <c r="I748" s="55"/>
      <c r="J748" s="55"/>
      <c r="K748" s="55"/>
      <c r="L748" s="55"/>
      <c r="M748" s="55"/>
      <c r="N748" s="55"/>
    </row>
    <row r="749" spans="2:14">
      <c r="B749" s="55"/>
      <c r="C749" s="55"/>
      <c r="D749" s="55"/>
      <c r="E749" s="55"/>
      <c r="F749" s="55"/>
      <c r="G749" s="55"/>
      <c r="H749" s="55"/>
      <c r="I749" s="55"/>
      <c r="J749" s="55"/>
      <c r="K749" s="55"/>
      <c r="L749" s="55"/>
      <c r="M749" s="55"/>
      <c r="N749" s="55"/>
    </row>
    <row r="750" spans="2:14">
      <c r="B750" s="55"/>
      <c r="C750" s="55"/>
      <c r="D750" s="55"/>
      <c r="E750" s="55"/>
      <c r="F750" s="55"/>
      <c r="G750" s="55"/>
      <c r="H750" s="55"/>
      <c r="I750" s="55"/>
      <c r="J750" s="55"/>
      <c r="K750" s="55"/>
      <c r="L750" s="55"/>
      <c r="M750" s="55"/>
      <c r="N750" s="55"/>
    </row>
    <row r="751" spans="2:14">
      <c r="B751" s="55"/>
      <c r="C751" s="55"/>
      <c r="D751" s="55"/>
      <c r="E751" s="55"/>
      <c r="F751" s="55"/>
      <c r="G751" s="55"/>
      <c r="H751" s="55"/>
      <c r="I751" s="55"/>
      <c r="J751" s="55"/>
      <c r="K751" s="55"/>
      <c r="L751" s="55"/>
      <c r="M751" s="55"/>
      <c r="N751" s="55"/>
    </row>
    <row r="752" spans="2:14">
      <c r="B752" s="55"/>
      <c r="C752" s="55"/>
      <c r="D752" s="55"/>
      <c r="E752" s="55"/>
      <c r="F752" s="55"/>
      <c r="G752" s="55"/>
      <c r="H752" s="55"/>
      <c r="I752" s="55"/>
      <c r="J752" s="55"/>
      <c r="K752" s="55"/>
      <c r="L752" s="55"/>
      <c r="M752" s="55"/>
      <c r="N752" s="55"/>
    </row>
    <row r="753" spans="2:14">
      <c r="B753" s="55"/>
      <c r="C753" s="55"/>
      <c r="D753" s="55"/>
      <c r="E753" s="55"/>
      <c r="F753" s="55"/>
      <c r="G753" s="55"/>
      <c r="H753" s="55"/>
      <c r="I753" s="55"/>
      <c r="J753" s="55"/>
      <c r="K753" s="55"/>
      <c r="L753" s="55"/>
      <c r="M753" s="55"/>
      <c r="N753" s="55"/>
    </row>
    <row r="754" spans="2:14">
      <c r="B754" s="55"/>
      <c r="C754" s="55"/>
      <c r="D754" s="55"/>
      <c r="E754" s="55"/>
      <c r="F754" s="55"/>
      <c r="G754" s="55"/>
      <c r="H754" s="55"/>
      <c r="I754" s="55"/>
      <c r="J754" s="55"/>
      <c r="K754" s="55"/>
      <c r="L754" s="55"/>
      <c r="M754" s="55"/>
      <c r="N754" s="55"/>
    </row>
    <row r="755" spans="2:14">
      <c r="B755" s="55"/>
      <c r="C755" s="55"/>
      <c r="D755" s="55"/>
      <c r="E755" s="55"/>
      <c r="F755" s="55"/>
      <c r="G755" s="55"/>
      <c r="H755" s="55"/>
      <c r="I755" s="55"/>
      <c r="J755" s="55"/>
      <c r="K755" s="55"/>
      <c r="L755" s="55"/>
      <c r="M755" s="55"/>
      <c r="N755" s="55"/>
    </row>
    <row r="756" spans="2:14">
      <c r="B756" s="55"/>
      <c r="C756" s="55"/>
      <c r="D756" s="55"/>
      <c r="E756" s="55"/>
      <c r="F756" s="55"/>
      <c r="G756" s="55"/>
      <c r="H756" s="55"/>
      <c r="I756" s="55"/>
      <c r="J756" s="55"/>
      <c r="K756" s="55"/>
      <c r="L756" s="55"/>
      <c r="M756" s="55"/>
      <c r="N756" s="55"/>
    </row>
    <row r="757" spans="2:14">
      <c r="B757" s="55"/>
      <c r="C757" s="55"/>
      <c r="D757" s="55"/>
      <c r="E757" s="55"/>
      <c r="F757" s="55"/>
      <c r="G757" s="55"/>
      <c r="H757" s="55"/>
      <c r="I757" s="55"/>
      <c r="J757" s="55"/>
      <c r="K757" s="55"/>
      <c r="L757" s="55"/>
      <c r="M757" s="55"/>
      <c r="N757" s="55"/>
    </row>
    <row r="758" spans="2:14">
      <c r="B758" s="55"/>
      <c r="C758" s="55"/>
      <c r="D758" s="55"/>
      <c r="E758" s="55"/>
      <c r="F758" s="55"/>
      <c r="G758" s="55"/>
      <c r="H758" s="55"/>
      <c r="I758" s="55"/>
      <c r="J758" s="55"/>
      <c r="K758" s="55"/>
      <c r="L758" s="55"/>
      <c r="M758" s="55"/>
      <c r="N758" s="55"/>
    </row>
    <row r="759" spans="2:14">
      <c r="B759" s="55"/>
      <c r="C759" s="55"/>
      <c r="D759" s="55"/>
      <c r="E759" s="55"/>
      <c r="F759" s="55"/>
      <c r="G759" s="55"/>
      <c r="H759" s="55"/>
      <c r="I759" s="55"/>
      <c r="J759" s="55"/>
      <c r="K759" s="55"/>
      <c r="L759" s="55"/>
      <c r="M759" s="55"/>
      <c r="N759" s="55"/>
    </row>
    <row r="760" spans="2:14">
      <c r="B760" s="55"/>
      <c r="C760" s="55"/>
      <c r="D760" s="55"/>
      <c r="E760" s="55"/>
      <c r="F760" s="55"/>
      <c r="G760" s="55"/>
      <c r="H760" s="55"/>
      <c r="I760" s="55"/>
      <c r="J760" s="55"/>
      <c r="K760" s="55"/>
      <c r="L760" s="55"/>
      <c r="M760" s="55"/>
      <c r="N760" s="55"/>
    </row>
    <row r="761" spans="2:14">
      <c r="B761" s="55"/>
      <c r="C761" s="55"/>
      <c r="D761" s="55"/>
      <c r="E761" s="55"/>
      <c r="F761" s="55"/>
      <c r="G761" s="55"/>
      <c r="H761" s="55"/>
      <c r="I761" s="55"/>
      <c r="J761" s="55"/>
      <c r="K761" s="55"/>
      <c r="L761" s="55"/>
      <c r="M761" s="55"/>
      <c r="N761" s="55"/>
    </row>
    <row r="762" spans="2:14">
      <c r="B762" s="55"/>
      <c r="C762" s="55"/>
      <c r="D762" s="55"/>
      <c r="E762" s="55"/>
      <c r="F762" s="55"/>
      <c r="G762" s="55"/>
      <c r="H762" s="55"/>
      <c r="I762" s="55"/>
      <c r="J762" s="55"/>
      <c r="K762" s="55"/>
      <c r="L762" s="55"/>
      <c r="M762" s="55"/>
      <c r="N762" s="55"/>
    </row>
    <row r="763" spans="2:14">
      <c r="B763" s="55"/>
      <c r="C763" s="55"/>
      <c r="D763" s="55"/>
      <c r="E763" s="55"/>
      <c r="F763" s="55"/>
      <c r="G763" s="55"/>
      <c r="H763" s="55"/>
      <c r="I763" s="55"/>
      <c r="J763" s="55"/>
      <c r="K763" s="55"/>
      <c r="L763" s="55"/>
      <c r="M763" s="55"/>
      <c r="N763" s="55"/>
    </row>
    <row r="764" spans="2:14">
      <c r="B764" s="55"/>
      <c r="C764" s="55"/>
      <c r="D764" s="55"/>
      <c r="E764" s="55"/>
      <c r="F764" s="55"/>
      <c r="G764" s="55"/>
      <c r="H764" s="55"/>
      <c r="I764" s="55"/>
      <c r="J764" s="55"/>
      <c r="K764" s="55"/>
      <c r="L764" s="55"/>
      <c r="M764" s="55"/>
      <c r="N764" s="55"/>
    </row>
    <row r="765" spans="2:14">
      <c r="B765" s="55"/>
      <c r="C765" s="55"/>
      <c r="D765" s="55"/>
      <c r="E765" s="55"/>
      <c r="F765" s="55"/>
      <c r="G765" s="55"/>
      <c r="H765" s="55"/>
      <c r="I765" s="55"/>
      <c r="J765" s="55"/>
      <c r="K765" s="55"/>
      <c r="L765" s="55"/>
      <c r="M765" s="55"/>
      <c r="N765" s="55"/>
    </row>
    <row r="766" spans="2:14">
      <c r="B766" s="55"/>
      <c r="C766" s="55"/>
      <c r="D766" s="55"/>
      <c r="E766" s="55"/>
      <c r="F766" s="55"/>
      <c r="G766" s="55"/>
      <c r="H766" s="55"/>
      <c r="I766" s="55"/>
      <c r="J766" s="55"/>
      <c r="K766" s="55"/>
      <c r="L766" s="55"/>
      <c r="M766" s="55"/>
      <c r="N766" s="55"/>
    </row>
    <row r="767" spans="2:14">
      <c r="B767" s="55"/>
      <c r="C767" s="55"/>
      <c r="D767" s="55"/>
      <c r="E767" s="55"/>
      <c r="F767" s="55"/>
      <c r="G767" s="55"/>
      <c r="H767" s="55"/>
      <c r="I767" s="55"/>
      <c r="J767" s="55"/>
      <c r="K767" s="55"/>
      <c r="L767" s="55"/>
      <c r="M767" s="55"/>
      <c r="N767" s="55"/>
    </row>
    <row r="768" spans="2:14">
      <c r="B768" s="55"/>
      <c r="C768" s="55"/>
      <c r="D768" s="55"/>
      <c r="E768" s="55"/>
      <c r="F768" s="55"/>
      <c r="G768" s="55"/>
      <c r="H768" s="55"/>
      <c r="I768" s="55"/>
      <c r="J768" s="55"/>
      <c r="K768" s="55"/>
      <c r="L768" s="55"/>
      <c r="M768" s="55"/>
      <c r="N768" s="55"/>
    </row>
    <row r="769" spans="2:14">
      <c r="B769" s="55"/>
      <c r="C769" s="55"/>
      <c r="D769" s="55"/>
      <c r="E769" s="55"/>
      <c r="F769" s="55"/>
      <c r="G769" s="55"/>
      <c r="H769" s="55"/>
      <c r="I769" s="55"/>
      <c r="J769" s="55"/>
      <c r="K769" s="55"/>
      <c r="L769" s="55"/>
      <c r="M769" s="55"/>
      <c r="N769" s="55"/>
    </row>
    <row r="770" spans="2:14">
      <c r="B770" s="55"/>
      <c r="C770" s="55"/>
      <c r="D770" s="55"/>
      <c r="E770" s="55"/>
      <c r="F770" s="55"/>
      <c r="G770" s="55"/>
      <c r="H770" s="55"/>
      <c r="I770" s="55"/>
      <c r="J770" s="55"/>
      <c r="K770" s="55"/>
      <c r="L770" s="55"/>
      <c r="M770" s="55"/>
      <c r="N770" s="55"/>
    </row>
    <row r="771" spans="2:14">
      <c r="B771" s="55"/>
      <c r="C771" s="55"/>
      <c r="D771" s="55"/>
      <c r="E771" s="55"/>
      <c r="F771" s="55"/>
      <c r="G771" s="55"/>
      <c r="H771" s="55"/>
      <c r="I771" s="55"/>
      <c r="J771" s="55"/>
      <c r="K771" s="55"/>
      <c r="L771" s="55"/>
      <c r="M771" s="55"/>
      <c r="N771" s="55"/>
    </row>
    <row r="772" spans="2:14">
      <c r="B772" s="55"/>
      <c r="C772" s="55"/>
      <c r="D772" s="55"/>
      <c r="E772" s="55"/>
      <c r="F772" s="55"/>
      <c r="G772" s="55"/>
      <c r="H772" s="55"/>
      <c r="I772" s="55"/>
      <c r="J772" s="55"/>
      <c r="K772" s="55"/>
      <c r="L772" s="55"/>
      <c r="M772" s="55"/>
      <c r="N772" s="55"/>
    </row>
    <row r="773" spans="2:14">
      <c r="B773" s="55"/>
      <c r="C773" s="55"/>
      <c r="D773" s="55"/>
      <c r="E773" s="55"/>
      <c r="F773" s="55"/>
      <c r="G773" s="55"/>
      <c r="H773" s="55"/>
      <c r="I773" s="55"/>
      <c r="J773" s="55"/>
      <c r="K773" s="55"/>
      <c r="L773" s="55"/>
      <c r="M773" s="55"/>
      <c r="N773" s="55"/>
    </row>
    <row r="774" spans="2:14">
      <c r="B774" s="55"/>
      <c r="C774" s="55"/>
      <c r="D774" s="55"/>
      <c r="E774" s="55"/>
      <c r="F774" s="55"/>
      <c r="G774" s="55"/>
      <c r="H774" s="55"/>
      <c r="I774" s="55"/>
      <c r="J774" s="55"/>
      <c r="K774" s="55"/>
      <c r="L774" s="55"/>
      <c r="M774" s="55"/>
      <c r="N774" s="55"/>
    </row>
    <row r="775" spans="2:14">
      <c r="B775" s="55"/>
      <c r="C775" s="55"/>
      <c r="D775" s="55"/>
      <c r="E775" s="55"/>
      <c r="F775" s="55"/>
      <c r="G775" s="55"/>
      <c r="H775" s="55"/>
      <c r="I775" s="55"/>
      <c r="J775" s="55"/>
      <c r="K775" s="55"/>
      <c r="L775" s="55"/>
      <c r="M775" s="55"/>
      <c r="N775" s="55"/>
    </row>
    <row r="776" spans="2:14">
      <c r="B776" s="55"/>
      <c r="C776" s="55"/>
      <c r="D776" s="55"/>
      <c r="E776" s="55"/>
      <c r="F776" s="55"/>
      <c r="G776" s="55"/>
      <c r="H776" s="55"/>
      <c r="I776" s="55"/>
      <c r="J776" s="55"/>
      <c r="K776" s="55"/>
      <c r="L776" s="55"/>
      <c r="M776" s="55"/>
      <c r="N776" s="55"/>
    </row>
    <row r="777" spans="2:14">
      <c r="B777" s="55"/>
      <c r="C777" s="55"/>
      <c r="D777" s="55"/>
      <c r="E777" s="55"/>
      <c r="F777" s="55"/>
      <c r="G777" s="55"/>
      <c r="H777" s="55"/>
      <c r="I777" s="55"/>
      <c r="J777" s="55"/>
      <c r="K777" s="55"/>
      <c r="L777" s="55"/>
      <c r="M777" s="55"/>
      <c r="N777" s="55"/>
    </row>
    <row r="778" spans="2:14">
      <c r="B778" s="55"/>
      <c r="C778" s="55"/>
      <c r="D778" s="55"/>
      <c r="E778" s="55"/>
      <c r="F778" s="55"/>
      <c r="G778" s="55"/>
      <c r="H778" s="55"/>
      <c r="I778" s="55"/>
      <c r="J778" s="55"/>
      <c r="K778" s="55"/>
      <c r="L778" s="55"/>
      <c r="M778" s="55"/>
      <c r="N778" s="55"/>
    </row>
    <row r="779" spans="2:14">
      <c r="B779" s="55"/>
      <c r="C779" s="55"/>
      <c r="D779" s="55"/>
      <c r="E779" s="55"/>
      <c r="F779" s="55"/>
      <c r="G779" s="55"/>
      <c r="H779" s="55"/>
      <c r="I779" s="55"/>
      <c r="J779" s="55"/>
      <c r="K779" s="55"/>
      <c r="L779" s="55"/>
      <c r="M779" s="55"/>
      <c r="N779" s="55"/>
    </row>
    <row r="780" spans="2:14">
      <c r="B780" s="55"/>
      <c r="C780" s="55"/>
      <c r="D780" s="55"/>
      <c r="E780" s="55"/>
      <c r="F780" s="55"/>
      <c r="G780" s="55"/>
      <c r="H780" s="55"/>
      <c r="I780" s="55"/>
      <c r="J780" s="55"/>
      <c r="K780" s="55"/>
      <c r="L780" s="55"/>
      <c r="M780" s="55"/>
      <c r="N780" s="55"/>
    </row>
    <row r="781" spans="2:14">
      <c r="B781" s="55"/>
      <c r="C781" s="55"/>
      <c r="D781" s="55"/>
      <c r="E781" s="55"/>
      <c r="F781" s="55"/>
      <c r="G781" s="55"/>
      <c r="H781" s="55"/>
      <c r="I781" s="55"/>
      <c r="J781" s="55"/>
      <c r="K781" s="55"/>
      <c r="L781" s="55"/>
      <c r="M781" s="55"/>
      <c r="N781" s="55"/>
    </row>
    <row r="782" spans="2:14">
      <c r="B782" s="55"/>
      <c r="C782" s="55"/>
      <c r="D782" s="55"/>
      <c r="E782" s="55"/>
      <c r="F782" s="55"/>
      <c r="G782" s="55"/>
      <c r="H782" s="55"/>
      <c r="I782" s="55"/>
      <c r="J782" s="55"/>
      <c r="K782" s="55"/>
      <c r="L782" s="55"/>
      <c r="M782" s="55"/>
      <c r="N782" s="55"/>
    </row>
    <row r="783" spans="2:14">
      <c r="B783" s="55"/>
      <c r="C783" s="55"/>
      <c r="D783" s="55"/>
      <c r="E783" s="55"/>
      <c r="F783" s="55"/>
      <c r="G783" s="55"/>
      <c r="H783" s="55"/>
      <c r="I783" s="55"/>
      <c r="J783" s="55"/>
      <c r="K783" s="55"/>
      <c r="L783" s="55"/>
      <c r="M783" s="55"/>
      <c r="N783" s="55"/>
    </row>
    <row r="784" spans="2:14">
      <c r="B784" s="55"/>
      <c r="C784" s="55"/>
      <c r="D784" s="55"/>
      <c r="E784" s="55"/>
      <c r="F784" s="55"/>
      <c r="G784" s="55"/>
      <c r="H784" s="55"/>
      <c r="I784" s="55"/>
      <c r="J784" s="55"/>
      <c r="K784" s="55"/>
      <c r="L784" s="55"/>
      <c r="M784" s="55"/>
      <c r="N784" s="55"/>
    </row>
    <row r="785" spans="2:14">
      <c r="B785" s="55"/>
      <c r="C785" s="55"/>
      <c r="D785" s="55"/>
      <c r="E785" s="55"/>
      <c r="F785" s="55"/>
      <c r="G785" s="55"/>
      <c r="H785" s="55"/>
      <c r="I785" s="55"/>
      <c r="J785" s="55"/>
      <c r="K785" s="55"/>
      <c r="L785" s="55"/>
      <c r="M785" s="55"/>
      <c r="N785" s="55"/>
    </row>
    <row r="786" spans="2:14">
      <c r="B786" s="55"/>
      <c r="C786" s="55"/>
      <c r="D786" s="55"/>
      <c r="E786" s="55"/>
      <c r="F786" s="55"/>
      <c r="G786" s="55"/>
      <c r="H786" s="55"/>
      <c r="I786" s="55"/>
      <c r="J786" s="55"/>
      <c r="K786" s="55"/>
      <c r="L786" s="55"/>
      <c r="M786" s="55"/>
      <c r="N786" s="55"/>
    </row>
    <row r="787" spans="2:14">
      <c r="B787" s="55"/>
      <c r="C787" s="55"/>
      <c r="D787" s="55"/>
      <c r="E787" s="55"/>
      <c r="F787" s="55"/>
      <c r="G787" s="55"/>
      <c r="H787" s="55"/>
      <c r="I787" s="55"/>
      <c r="J787" s="55"/>
      <c r="K787" s="55"/>
      <c r="L787" s="55"/>
      <c r="M787" s="55"/>
      <c r="N787" s="55"/>
    </row>
    <row r="788" spans="2:14">
      <c r="B788" s="55"/>
      <c r="C788" s="55"/>
      <c r="D788" s="55"/>
      <c r="E788" s="55"/>
      <c r="F788" s="55"/>
      <c r="G788" s="55"/>
      <c r="H788" s="55"/>
      <c r="I788" s="55"/>
      <c r="J788" s="55"/>
      <c r="K788" s="55"/>
      <c r="L788" s="55"/>
      <c r="M788" s="55"/>
      <c r="N788" s="55"/>
    </row>
    <row r="789" spans="2:14">
      <c r="B789" s="55"/>
      <c r="C789" s="55"/>
      <c r="D789" s="55"/>
      <c r="E789" s="55"/>
      <c r="F789" s="55"/>
      <c r="G789" s="55"/>
      <c r="H789" s="55"/>
      <c r="I789" s="55"/>
      <c r="J789" s="55"/>
      <c r="K789" s="55"/>
      <c r="L789" s="55"/>
      <c r="M789" s="55"/>
      <c r="N789" s="55"/>
    </row>
    <row r="790" spans="2:14">
      <c r="B790" s="55"/>
      <c r="C790" s="55"/>
      <c r="D790" s="55"/>
      <c r="E790" s="55"/>
      <c r="F790" s="55"/>
      <c r="G790" s="55"/>
      <c r="H790" s="55"/>
      <c r="I790" s="55"/>
      <c r="J790" s="55"/>
      <c r="K790" s="55"/>
      <c r="L790" s="55"/>
      <c r="M790" s="55"/>
      <c r="N790" s="55"/>
    </row>
    <row r="791" spans="2:14">
      <c r="B791" s="55"/>
      <c r="C791" s="55"/>
      <c r="D791" s="55"/>
      <c r="E791" s="55"/>
      <c r="F791" s="55"/>
      <c r="G791" s="55"/>
      <c r="H791" s="55"/>
      <c r="I791" s="55"/>
      <c r="J791" s="55"/>
      <c r="K791" s="55"/>
      <c r="L791" s="55"/>
      <c r="M791" s="55"/>
      <c r="N791" s="55"/>
    </row>
    <row r="792" spans="2:14">
      <c r="B792" s="55"/>
      <c r="C792" s="55"/>
      <c r="D792" s="55"/>
      <c r="E792" s="55"/>
      <c r="F792" s="55"/>
      <c r="G792" s="55"/>
      <c r="H792" s="55"/>
      <c r="I792" s="55"/>
      <c r="J792" s="55"/>
      <c r="K792" s="55"/>
      <c r="L792" s="55"/>
      <c r="M792" s="55"/>
      <c r="N792" s="55"/>
    </row>
    <row r="793" spans="2:14">
      <c r="B793" s="55"/>
      <c r="C793" s="55"/>
      <c r="D793" s="55"/>
      <c r="E793" s="55"/>
      <c r="F793" s="55"/>
      <c r="G793" s="55"/>
      <c r="H793" s="55"/>
      <c r="I793" s="55"/>
      <c r="J793" s="55"/>
      <c r="K793" s="55"/>
      <c r="L793" s="55"/>
      <c r="M793" s="55"/>
      <c r="N793" s="55"/>
    </row>
    <row r="794" spans="2:14">
      <c r="B794" s="55"/>
      <c r="C794" s="55"/>
      <c r="D794" s="55"/>
      <c r="E794" s="55"/>
      <c r="F794" s="55"/>
      <c r="G794" s="55"/>
      <c r="H794" s="55"/>
      <c r="I794" s="55"/>
      <c r="J794" s="55"/>
      <c r="K794" s="55"/>
      <c r="L794" s="55"/>
      <c r="M794" s="55"/>
      <c r="N794" s="55"/>
    </row>
    <row r="795" spans="2:14">
      <c r="B795" s="55"/>
      <c r="C795" s="55"/>
      <c r="D795" s="55"/>
      <c r="E795" s="55"/>
      <c r="F795" s="55"/>
      <c r="G795" s="55"/>
      <c r="H795" s="55"/>
      <c r="I795" s="55"/>
      <c r="J795" s="55"/>
      <c r="K795" s="55"/>
      <c r="L795" s="55"/>
      <c r="M795" s="55"/>
      <c r="N795" s="55"/>
    </row>
    <row r="796" spans="2:14">
      <c r="B796" s="55"/>
      <c r="C796" s="55"/>
      <c r="D796" s="55"/>
      <c r="E796" s="55"/>
      <c r="F796" s="55"/>
      <c r="G796" s="55"/>
      <c r="H796" s="55"/>
      <c r="I796" s="55"/>
      <c r="J796" s="55"/>
      <c r="K796" s="55"/>
      <c r="L796" s="55"/>
      <c r="M796" s="55"/>
      <c r="N796" s="55"/>
    </row>
  </sheetData>
  <sheetProtection selectLockedCells="1"/>
  <mergeCells count="128">
    <mergeCell ref="B1:D1"/>
    <mergeCell ref="I3:J3"/>
    <mergeCell ref="C2:D2"/>
    <mergeCell ref="L2:M2"/>
    <mergeCell ref="B43:D43"/>
    <mergeCell ref="C44:D44"/>
    <mergeCell ref="E44:I44"/>
    <mergeCell ref="N2:N3"/>
    <mergeCell ref="B3:D3"/>
    <mergeCell ref="F3:H3"/>
    <mergeCell ref="E2:I2"/>
    <mergeCell ref="L44:M44"/>
    <mergeCell ref="N44:N45"/>
    <mergeCell ref="B45:D45"/>
    <mergeCell ref="F45:H45"/>
    <mergeCell ref="I45:J45"/>
    <mergeCell ref="C128:D128"/>
    <mergeCell ref="E128:I128"/>
    <mergeCell ref="B85:D85"/>
    <mergeCell ref="C86:D86"/>
    <mergeCell ref="E86:I86"/>
    <mergeCell ref="B87:D87"/>
    <mergeCell ref="B211:D211"/>
    <mergeCell ref="C212:D212"/>
    <mergeCell ref="E212:I212"/>
    <mergeCell ref="B169:D169"/>
    <mergeCell ref="C170:D170"/>
    <mergeCell ref="E170:I170"/>
    <mergeCell ref="B295:D295"/>
    <mergeCell ref="C296:D296"/>
    <mergeCell ref="E296:I296"/>
    <mergeCell ref="B253:D253"/>
    <mergeCell ref="C254:D254"/>
    <mergeCell ref="E254:I254"/>
    <mergeCell ref="B379:D379"/>
    <mergeCell ref="C380:D380"/>
    <mergeCell ref="E380:I380"/>
    <mergeCell ref="B337:D337"/>
    <mergeCell ref="C338:D338"/>
    <mergeCell ref="E338:I338"/>
    <mergeCell ref="B463:D463"/>
    <mergeCell ref="C464:D464"/>
    <mergeCell ref="E464:I464"/>
    <mergeCell ref="B421:D421"/>
    <mergeCell ref="C422:D422"/>
    <mergeCell ref="E422:I422"/>
    <mergeCell ref="B547:D547"/>
    <mergeCell ref="C548:D548"/>
    <mergeCell ref="E548:I548"/>
    <mergeCell ref="B505:D505"/>
    <mergeCell ref="C506:D506"/>
    <mergeCell ref="E506:I506"/>
    <mergeCell ref="B631:D631"/>
    <mergeCell ref="C632:D632"/>
    <mergeCell ref="E632:I632"/>
    <mergeCell ref="B589:D589"/>
    <mergeCell ref="C590:D590"/>
    <mergeCell ref="E590:I590"/>
    <mergeCell ref="B171:D171"/>
    <mergeCell ref="F171:H171"/>
    <mergeCell ref="I171:J171"/>
    <mergeCell ref="L86:M86"/>
    <mergeCell ref="N86:N87"/>
    <mergeCell ref="F87:H87"/>
    <mergeCell ref="I87:J87"/>
    <mergeCell ref="L128:M128"/>
    <mergeCell ref="N128:N129"/>
    <mergeCell ref="B127:D127"/>
    <mergeCell ref="L254:M254"/>
    <mergeCell ref="N254:N255"/>
    <mergeCell ref="B255:D255"/>
    <mergeCell ref="F255:H255"/>
    <mergeCell ref="I255:J255"/>
    <mergeCell ref="B129:D129"/>
    <mergeCell ref="F129:H129"/>
    <mergeCell ref="I129:J129"/>
    <mergeCell ref="L170:M170"/>
    <mergeCell ref="N170:N171"/>
    <mergeCell ref="L338:M338"/>
    <mergeCell ref="N338:N339"/>
    <mergeCell ref="B339:D339"/>
    <mergeCell ref="F339:H339"/>
    <mergeCell ref="I339:J339"/>
    <mergeCell ref="L212:M212"/>
    <mergeCell ref="N212:N213"/>
    <mergeCell ref="B213:D213"/>
    <mergeCell ref="F213:H213"/>
    <mergeCell ref="I213:J213"/>
    <mergeCell ref="L422:M422"/>
    <mergeCell ref="N422:N423"/>
    <mergeCell ref="B423:D423"/>
    <mergeCell ref="F423:H423"/>
    <mergeCell ref="I423:J423"/>
    <mergeCell ref="L296:M296"/>
    <mergeCell ref="N296:N297"/>
    <mergeCell ref="B297:D297"/>
    <mergeCell ref="F297:H297"/>
    <mergeCell ref="I297:J297"/>
    <mergeCell ref="L506:M506"/>
    <mergeCell ref="N506:N507"/>
    <mergeCell ref="B507:D507"/>
    <mergeCell ref="F507:H507"/>
    <mergeCell ref="I507:J507"/>
    <mergeCell ref="L380:M380"/>
    <mergeCell ref="N380:N381"/>
    <mergeCell ref="B381:D381"/>
    <mergeCell ref="F381:H381"/>
    <mergeCell ref="I381:J381"/>
    <mergeCell ref="L590:M590"/>
    <mergeCell ref="N590:N591"/>
    <mergeCell ref="B591:D591"/>
    <mergeCell ref="F591:H591"/>
    <mergeCell ref="I591:J591"/>
    <mergeCell ref="L464:M464"/>
    <mergeCell ref="N464:N465"/>
    <mergeCell ref="B465:D465"/>
    <mergeCell ref="F465:H465"/>
    <mergeCell ref="I465:J465"/>
    <mergeCell ref="L632:M632"/>
    <mergeCell ref="N632:N633"/>
    <mergeCell ref="B633:D633"/>
    <mergeCell ref="F633:H633"/>
    <mergeCell ref="I633:J633"/>
    <mergeCell ref="L548:M548"/>
    <mergeCell ref="N548:N549"/>
    <mergeCell ref="B549:D549"/>
    <mergeCell ref="F549:H549"/>
    <mergeCell ref="I549:J549"/>
  </mergeCells>
  <phoneticPr fontId="1" type="noConversion"/>
  <conditionalFormatting sqref="L633 L45 L87 L129 L171 L213 L255 L297 L339 L381 L423 L465 L507 L549 L591 L3">
    <cfRule type="cellIs" dxfId="17" priority="1" stopIfTrue="1" operator="between">
      <formula>1</formula>
      <formula>90</formula>
    </cfRule>
    <cfRule type="cellIs" dxfId="16" priority="2" stopIfTrue="1" operator="between">
      <formula>91</formula>
      <formula>180</formula>
    </cfRule>
    <cfRule type="cellIs" dxfId="15" priority="3" stopIfTrue="1" operator="between">
      <formula>181</formula>
      <formula>365</formula>
    </cfRule>
  </conditionalFormatting>
  <pageMargins left="0.74803149606299213" right="0.74803149606299213" top="0.98425196850393704" bottom="0.98425196850393704" header="0.51181102362204722" footer="0.51181102362204722"/>
  <pageSetup paperSize="9" scale="58" orientation="portrait" horizontalDpi="300" verticalDpi="300" r:id="rId1"/>
  <headerFooter alignWithMargins="0">
    <oddHeader>أعد بواسطة ABUFHD &amp;D&amp;Rصفحة 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ورقة2" enableFormatConditionsCalculation="0">
    <tabColor indexed="57"/>
  </sheetPr>
  <dimension ref="B1:N1008"/>
  <sheetViews>
    <sheetView showRowColHeaders="0" rightToLeft="1" workbookViewId="0">
      <selection activeCell="E2" sqref="E2:I2"/>
    </sheetView>
  </sheetViews>
  <sheetFormatPr defaultColWidth="9.109375" defaultRowHeight="13.2"/>
  <cols>
    <col min="1" max="16384" width="9.109375" style="55"/>
  </cols>
  <sheetData>
    <row r="1" spans="2:14" ht="21" thickBot="1">
      <c r="B1" s="105">
        <f ca="1">NOW()</f>
        <v>41710.291470833334</v>
      </c>
      <c r="C1" s="105"/>
      <c r="D1" s="105"/>
      <c r="E1" s="1"/>
      <c r="F1" s="1"/>
      <c r="G1" s="2"/>
      <c r="H1" s="3"/>
      <c r="I1" s="2"/>
      <c r="J1" s="1"/>
      <c r="K1" s="1"/>
      <c r="L1" s="1"/>
      <c r="M1" s="1"/>
      <c r="N1" s="4"/>
    </row>
    <row r="2" spans="2:14" ht="30.9" customHeight="1" thickTop="1">
      <c r="B2" s="6" t="s">
        <v>0</v>
      </c>
      <c r="C2" s="106">
        <v>540011055</v>
      </c>
      <c r="D2" s="107"/>
      <c r="E2" s="108" t="s">
        <v>43</v>
      </c>
      <c r="F2" s="109"/>
      <c r="G2" s="109"/>
      <c r="H2" s="109"/>
      <c r="I2" s="110"/>
      <c r="J2" s="7" t="s">
        <v>44</v>
      </c>
      <c r="K2" s="8" t="s">
        <v>1</v>
      </c>
      <c r="L2" s="96">
        <v>40238</v>
      </c>
      <c r="M2" s="97"/>
      <c r="N2" s="98">
        <v>1</v>
      </c>
    </row>
    <row r="3" spans="2:14" ht="16.2" thickBot="1">
      <c r="B3" s="100" t="s">
        <v>2</v>
      </c>
      <c r="C3" s="101"/>
      <c r="D3" s="102"/>
      <c r="E3" s="10">
        <f>AVERAGE(C40:N40)</f>
        <v>0</v>
      </c>
      <c r="F3" s="103" t="s">
        <v>3</v>
      </c>
      <c r="G3" s="101"/>
      <c r="H3" s="102"/>
      <c r="I3" s="104">
        <f>C38+C39-C40+D39-D40+E39-E40+F39-F40+G39-G40+H39-H40+I39-I40+J39-J40+K39-K40+L39-L40+M39-M40+N39-N40</f>
        <v>0</v>
      </c>
      <c r="J3" s="104"/>
      <c r="K3" s="11" t="s">
        <v>4</v>
      </c>
      <c r="L3" s="12">
        <f ca="1">DAYS360(B1,L2,TRUE)</f>
        <v>-1451</v>
      </c>
      <c r="M3" s="13" t="s">
        <v>5</v>
      </c>
      <c r="N3" s="99"/>
    </row>
    <row r="4" spans="2:14" ht="16.8" thickTop="1" thickBot="1">
      <c r="B4" s="15" t="s">
        <v>6</v>
      </c>
      <c r="C4" s="16" t="s">
        <v>7</v>
      </c>
      <c r="D4" s="17" t="s">
        <v>8</v>
      </c>
      <c r="E4" s="17" t="s">
        <v>9</v>
      </c>
      <c r="F4" s="17" t="s">
        <v>10</v>
      </c>
      <c r="G4" s="17" t="s">
        <v>11</v>
      </c>
      <c r="H4" s="17" t="s">
        <v>12</v>
      </c>
      <c r="I4" s="17" t="s">
        <v>13</v>
      </c>
      <c r="J4" s="17" t="s">
        <v>14</v>
      </c>
      <c r="K4" s="17" t="s">
        <v>15</v>
      </c>
      <c r="L4" s="17" t="s">
        <v>16</v>
      </c>
      <c r="M4" s="17" t="s">
        <v>17</v>
      </c>
      <c r="N4" s="18" t="s">
        <v>18</v>
      </c>
    </row>
    <row r="5" spans="2:14" ht="14.4" thickBot="1">
      <c r="B5" s="19">
        <v>1</v>
      </c>
      <c r="C5" s="20"/>
      <c r="D5" s="21"/>
      <c r="E5" s="22"/>
      <c r="F5" s="21"/>
      <c r="G5" s="22"/>
      <c r="H5" s="21"/>
      <c r="I5" s="22"/>
      <c r="J5" s="21"/>
      <c r="K5" s="22"/>
      <c r="L5" s="21"/>
      <c r="M5" s="22"/>
      <c r="N5" s="23"/>
    </row>
    <row r="6" spans="2:14" ht="14.4" thickBot="1">
      <c r="B6" s="19">
        <v>2</v>
      </c>
      <c r="C6" s="24"/>
      <c r="D6" s="25"/>
      <c r="E6" s="26"/>
      <c r="F6" s="25"/>
      <c r="G6" s="26"/>
      <c r="H6" s="25"/>
      <c r="I6" s="26"/>
      <c r="J6" s="25"/>
      <c r="K6" s="26"/>
      <c r="L6" s="25"/>
      <c r="M6" s="26"/>
      <c r="N6" s="27"/>
    </row>
    <row r="7" spans="2:14" ht="14.4" thickBot="1">
      <c r="B7" s="19">
        <v>3</v>
      </c>
      <c r="C7" s="24"/>
      <c r="D7" s="25"/>
      <c r="E7" s="26"/>
      <c r="F7" s="25"/>
      <c r="G7" s="26"/>
      <c r="H7" s="25"/>
      <c r="I7" s="26"/>
      <c r="J7" s="25"/>
      <c r="K7" s="26"/>
      <c r="L7" s="25"/>
      <c r="M7" s="26"/>
      <c r="N7" s="27"/>
    </row>
    <row r="8" spans="2:14" ht="14.4" thickBot="1">
      <c r="B8" s="19">
        <v>4</v>
      </c>
      <c r="C8" s="24"/>
      <c r="D8" s="25"/>
      <c r="E8" s="26"/>
      <c r="F8" s="25"/>
      <c r="G8" s="26"/>
      <c r="H8" s="25"/>
      <c r="I8" s="26"/>
      <c r="J8" s="25"/>
      <c r="K8" s="26"/>
      <c r="L8" s="25"/>
      <c r="M8" s="26"/>
      <c r="N8" s="27"/>
    </row>
    <row r="9" spans="2:14" ht="14.4" thickBot="1">
      <c r="B9" s="19">
        <v>5</v>
      </c>
      <c r="C9" s="24"/>
      <c r="D9" s="25"/>
      <c r="E9" s="26"/>
      <c r="F9" s="25"/>
      <c r="G9" s="26"/>
      <c r="H9" s="25"/>
      <c r="I9" s="26"/>
      <c r="J9" s="25"/>
      <c r="K9" s="26"/>
      <c r="L9" s="25"/>
      <c r="M9" s="26"/>
      <c r="N9" s="27"/>
    </row>
    <row r="10" spans="2:14" ht="14.4" thickBot="1">
      <c r="B10" s="19">
        <v>6</v>
      </c>
      <c r="C10" s="24"/>
      <c r="D10" s="25"/>
      <c r="E10" s="26"/>
      <c r="F10" s="25"/>
      <c r="G10" s="26"/>
      <c r="H10" s="25"/>
      <c r="I10" s="26"/>
      <c r="J10" s="25"/>
      <c r="K10" s="26"/>
      <c r="L10" s="25"/>
      <c r="M10" s="26"/>
      <c r="N10" s="27"/>
    </row>
    <row r="11" spans="2:14" ht="14.4" thickBot="1">
      <c r="B11" s="19">
        <v>7</v>
      </c>
      <c r="C11" s="24"/>
      <c r="D11" s="25"/>
      <c r="E11" s="26"/>
      <c r="F11" s="25"/>
      <c r="G11" s="26"/>
      <c r="H11" s="25"/>
      <c r="I11" s="26"/>
      <c r="J11" s="25"/>
      <c r="K11" s="26"/>
      <c r="L11" s="25"/>
      <c r="M11" s="26"/>
      <c r="N11" s="27"/>
    </row>
    <row r="12" spans="2:14" ht="14.4" thickBot="1">
      <c r="B12" s="19">
        <v>8</v>
      </c>
      <c r="C12" s="24"/>
      <c r="D12" s="25"/>
      <c r="E12" s="26"/>
      <c r="F12" s="25"/>
      <c r="G12" s="26"/>
      <c r="H12" s="25"/>
      <c r="I12" s="26"/>
      <c r="J12" s="25"/>
      <c r="K12" s="26"/>
      <c r="L12" s="25"/>
      <c r="M12" s="26"/>
      <c r="N12" s="27"/>
    </row>
    <row r="13" spans="2:14" ht="14.4" thickBot="1">
      <c r="B13" s="19">
        <v>9</v>
      </c>
      <c r="C13" s="24"/>
      <c r="D13" s="25"/>
      <c r="E13" s="26"/>
      <c r="F13" s="25"/>
      <c r="G13" s="26"/>
      <c r="H13" s="25"/>
      <c r="I13" s="26"/>
      <c r="J13" s="25"/>
      <c r="K13" s="26"/>
      <c r="L13" s="25"/>
      <c r="M13" s="26"/>
      <c r="N13" s="27"/>
    </row>
    <row r="14" spans="2:14" ht="14.4" thickBot="1">
      <c r="B14" s="19">
        <v>10</v>
      </c>
      <c r="C14" s="28"/>
      <c r="D14" s="29"/>
      <c r="E14" s="30"/>
      <c r="F14" s="29"/>
      <c r="G14" s="30"/>
      <c r="H14" s="29"/>
      <c r="I14" s="30"/>
      <c r="J14" s="29"/>
      <c r="K14" s="30"/>
      <c r="L14" s="29"/>
      <c r="M14" s="30"/>
      <c r="N14" s="31"/>
    </row>
    <row r="15" spans="2:14" ht="16.2" thickBot="1">
      <c r="B15" s="32" t="s">
        <v>19</v>
      </c>
      <c r="C15" s="33">
        <f t="shared" ref="C15:N15" si="0">SUM(C5:C14)</f>
        <v>0</v>
      </c>
      <c r="D15" s="34">
        <f t="shared" si="0"/>
        <v>0</v>
      </c>
      <c r="E15" s="34">
        <f t="shared" si="0"/>
        <v>0</v>
      </c>
      <c r="F15" s="34">
        <f t="shared" si="0"/>
        <v>0</v>
      </c>
      <c r="G15" s="34">
        <f t="shared" si="0"/>
        <v>0</v>
      </c>
      <c r="H15" s="34">
        <f t="shared" si="0"/>
        <v>0</v>
      </c>
      <c r="I15" s="34">
        <f t="shared" si="0"/>
        <v>0</v>
      </c>
      <c r="J15" s="34">
        <f t="shared" si="0"/>
        <v>0</v>
      </c>
      <c r="K15" s="34">
        <f t="shared" si="0"/>
        <v>0</v>
      </c>
      <c r="L15" s="34">
        <f t="shared" si="0"/>
        <v>0</v>
      </c>
      <c r="M15" s="34">
        <f t="shared" si="0"/>
        <v>0</v>
      </c>
      <c r="N15" s="35">
        <f t="shared" si="0"/>
        <v>0</v>
      </c>
    </row>
    <row r="16" spans="2:14" ht="14.4" thickBot="1">
      <c r="B16" s="19">
        <v>11</v>
      </c>
      <c r="C16" s="20"/>
      <c r="D16" s="21"/>
      <c r="E16" s="22"/>
      <c r="F16" s="21"/>
      <c r="G16" s="22"/>
      <c r="H16" s="21"/>
      <c r="I16" s="22"/>
      <c r="J16" s="21"/>
      <c r="K16" s="22"/>
      <c r="L16" s="21"/>
      <c r="M16" s="22"/>
      <c r="N16" s="23"/>
    </row>
    <row r="17" spans="2:14" ht="14.4" thickBot="1">
      <c r="B17" s="19">
        <v>12</v>
      </c>
      <c r="C17" s="24"/>
      <c r="D17" s="25"/>
      <c r="E17" s="26"/>
      <c r="F17" s="25"/>
      <c r="G17" s="26"/>
      <c r="H17" s="25"/>
      <c r="I17" s="26"/>
      <c r="J17" s="25"/>
      <c r="K17" s="26"/>
      <c r="L17" s="25"/>
      <c r="M17" s="26"/>
      <c r="N17" s="27"/>
    </row>
    <row r="18" spans="2:14" ht="14.4" thickBot="1">
      <c r="B18" s="19">
        <v>13</v>
      </c>
      <c r="C18" s="24"/>
      <c r="D18" s="25"/>
      <c r="E18" s="26"/>
      <c r="F18" s="25"/>
      <c r="G18" s="26"/>
      <c r="H18" s="25"/>
      <c r="I18" s="26"/>
      <c r="J18" s="25"/>
      <c r="K18" s="26"/>
      <c r="L18" s="25"/>
      <c r="M18" s="26"/>
      <c r="N18" s="27"/>
    </row>
    <row r="19" spans="2:14" ht="14.4" thickBot="1">
      <c r="B19" s="19">
        <v>14</v>
      </c>
      <c r="C19" s="24"/>
      <c r="D19" s="25"/>
      <c r="E19" s="26"/>
      <c r="F19" s="25"/>
      <c r="G19" s="26"/>
      <c r="H19" s="25"/>
      <c r="I19" s="26"/>
      <c r="J19" s="25"/>
      <c r="K19" s="26"/>
      <c r="L19" s="25"/>
      <c r="M19" s="26"/>
      <c r="N19" s="27"/>
    </row>
    <row r="20" spans="2:14" ht="14.4" thickBot="1">
      <c r="B20" s="19">
        <v>15</v>
      </c>
      <c r="C20" s="24"/>
      <c r="D20" s="25"/>
      <c r="E20" s="26"/>
      <c r="F20" s="25"/>
      <c r="G20" s="26"/>
      <c r="H20" s="25"/>
      <c r="I20" s="26"/>
      <c r="J20" s="25"/>
      <c r="K20" s="26"/>
      <c r="L20" s="25"/>
      <c r="M20" s="26"/>
      <c r="N20" s="27"/>
    </row>
    <row r="21" spans="2:14" ht="14.4" thickBot="1">
      <c r="B21" s="19">
        <v>16</v>
      </c>
      <c r="C21" s="24"/>
      <c r="D21" s="25"/>
      <c r="E21" s="26"/>
      <c r="F21" s="25"/>
      <c r="G21" s="26"/>
      <c r="H21" s="25"/>
      <c r="I21" s="26"/>
      <c r="J21" s="25"/>
      <c r="K21" s="26"/>
      <c r="L21" s="25"/>
      <c r="M21" s="26"/>
      <c r="N21" s="27"/>
    </row>
    <row r="22" spans="2:14" ht="14.4" thickBot="1">
      <c r="B22" s="19">
        <v>17</v>
      </c>
      <c r="C22" s="24"/>
      <c r="D22" s="25"/>
      <c r="E22" s="26"/>
      <c r="F22" s="25"/>
      <c r="G22" s="26"/>
      <c r="H22" s="25"/>
      <c r="I22" s="26"/>
      <c r="J22" s="25"/>
      <c r="K22" s="26"/>
      <c r="L22" s="25"/>
      <c r="M22" s="26"/>
      <c r="N22" s="27"/>
    </row>
    <row r="23" spans="2:14" ht="14.4" thickBot="1">
      <c r="B23" s="19">
        <v>18</v>
      </c>
      <c r="C23" s="24"/>
      <c r="D23" s="25"/>
      <c r="E23" s="26"/>
      <c r="F23" s="25"/>
      <c r="G23" s="26"/>
      <c r="H23" s="25"/>
      <c r="I23" s="26"/>
      <c r="J23" s="25"/>
      <c r="K23" s="26"/>
      <c r="L23" s="25"/>
      <c r="M23" s="26"/>
      <c r="N23" s="27"/>
    </row>
    <row r="24" spans="2:14" ht="14.4" thickBot="1">
      <c r="B24" s="19">
        <v>19</v>
      </c>
      <c r="C24" s="24"/>
      <c r="D24" s="25"/>
      <c r="E24" s="26"/>
      <c r="F24" s="25"/>
      <c r="G24" s="26"/>
      <c r="H24" s="25"/>
      <c r="I24" s="26"/>
      <c r="J24" s="25"/>
      <c r="K24" s="26"/>
      <c r="L24" s="25"/>
      <c r="M24" s="26"/>
      <c r="N24" s="27"/>
    </row>
    <row r="25" spans="2:14" ht="14.4" thickBot="1">
      <c r="B25" s="19">
        <v>20</v>
      </c>
      <c r="C25" s="28"/>
      <c r="D25" s="29"/>
      <c r="E25" s="30"/>
      <c r="F25" s="29"/>
      <c r="G25" s="30"/>
      <c r="H25" s="29"/>
      <c r="I25" s="30"/>
      <c r="J25" s="29"/>
      <c r="K25" s="30"/>
      <c r="L25" s="29"/>
      <c r="M25" s="30"/>
      <c r="N25" s="31"/>
    </row>
    <row r="26" spans="2:14" ht="16.2" thickBot="1">
      <c r="B26" s="32" t="s">
        <v>19</v>
      </c>
      <c r="C26" s="33">
        <f t="shared" ref="C26:N26" si="1">SUM(C16:C25)</f>
        <v>0</v>
      </c>
      <c r="D26" s="34">
        <f t="shared" si="1"/>
        <v>0</v>
      </c>
      <c r="E26" s="34">
        <f t="shared" si="1"/>
        <v>0</v>
      </c>
      <c r="F26" s="34">
        <f t="shared" si="1"/>
        <v>0</v>
      </c>
      <c r="G26" s="34">
        <f t="shared" si="1"/>
        <v>0</v>
      </c>
      <c r="H26" s="34">
        <f t="shared" si="1"/>
        <v>0</v>
      </c>
      <c r="I26" s="34">
        <f t="shared" si="1"/>
        <v>0</v>
      </c>
      <c r="J26" s="34">
        <f t="shared" si="1"/>
        <v>0</v>
      </c>
      <c r="K26" s="34">
        <f t="shared" si="1"/>
        <v>0</v>
      </c>
      <c r="L26" s="34">
        <f t="shared" si="1"/>
        <v>0</v>
      </c>
      <c r="M26" s="34">
        <f t="shared" si="1"/>
        <v>0</v>
      </c>
      <c r="N26" s="35">
        <f t="shared" si="1"/>
        <v>0</v>
      </c>
    </row>
    <row r="27" spans="2:14" ht="14.4" thickBot="1">
      <c r="B27" s="19">
        <v>21</v>
      </c>
      <c r="C27" s="20"/>
      <c r="D27" s="21"/>
      <c r="E27" s="22"/>
      <c r="F27" s="21"/>
      <c r="G27" s="22"/>
      <c r="H27" s="21"/>
      <c r="I27" s="22"/>
      <c r="J27" s="21"/>
      <c r="K27" s="22"/>
      <c r="L27" s="21"/>
      <c r="M27" s="22"/>
      <c r="N27" s="23"/>
    </row>
    <row r="28" spans="2:14" ht="14.4" thickBot="1">
      <c r="B28" s="19">
        <v>22</v>
      </c>
      <c r="C28" s="24"/>
      <c r="D28" s="25"/>
      <c r="E28" s="26"/>
      <c r="F28" s="25"/>
      <c r="G28" s="26"/>
      <c r="H28" s="25"/>
      <c r="I28" s="26"/>
      <c r="J28" s="25"/>
      <c r="K28" s="26"/>
      <c r="L28" s="25"/>
      <c r="M28" s="26"/>
      <c r="N28" s="27"/>
    </row>
    <row r="29" spans="2:14" ht="14.4" thickBot="1">
      <c r="B29" s="19">
        <v>23</v>
      </c>
      <c r="C29" s="24"/>
      <c r="D29" s="25"/>
      <c r="E29" s="26"/>
      <c r="F29" s="25"/>
      <c r="G29" s="26"/>
      <c r="H29" s="25"/>
      <c r="I29" s="26"/>
      <c r="J29" s="25"/>
      <c r="K29" s="26"/>
      <c r="L29" s="25"/>
      <c r="M29" s="26"/>
      <c r="N29" s="27"/>
    </row>
    <row r="30" spans="2:14" ht="14.4" thickBot="1">
      <c r="B30" s="19">
        <v>24</v>
      </c>
      <c r="C30" s="24"/>
      <c r="D30" s="25"/>
      <c r="E30" s="26"/>
      <c r="F30" s="25"/>
      <c r="G30" s="26"/>
      <c r="H30" s="25"/>
      <c r="I30" s="26"/>
      <c r="J30" s="25"/>
      <c r="K30" s="26"/>
      <c r="L30" s="25"/>
      <c r="M30" s="26"/>
      <c r="N30" s="27"/>
    </row>
    <row r="31" spans="2:14" ht="14.4" thickBot="1">
      <c r="B31" s="19">
        <v>25</v>
      </c>
      <c r="C31" s="24"/>
      <c r="D31" s="25"/>
      <c r="E31" s="26"/>
      <c r="F31" s="25"/>
      <c r="G31" s="26"/>
      <c r="H31" s="25"/>
      <c r="I31" s="26"/>
      <c r="J31" s="25"/>
      <c r="K31" s="26"/>
      <c r="L31" s="25"/>
      <c r="M31" s="26"/>
      <c r="N31" s="27"/>
    </row>
    <row r="32" spans="2:14" ht="14.4" thickBot="1">
      <c r="B32" s="19">
        <v>26</v>
      </c>
      <c r="C32" s="24"/>
      <c r="D32" s="25"/>
      <c r="E32" s="26"/>
      <c r="F32" s="25"/>
      <c r="G32" s="26"/>
      <c r="H32" s="25"/>
      <c r="I32" s="26"/>
      <c r="J32" s="25"/>
      <c r="K32" s="26"/>
      <c r="L32" s="25"/>
      <c r="M32" s="26"/>
      <c r="N32" s="27"/>
    </row>
    <row r="33" spans="2:14" ht="14.4" thickBot="1">
      <c r="B33" s="19">
        <v>27</v>
      </c>
      <c r="C33" s="24"/>
      <c r="D33" s="25"/>
      <c r="E33" s="26"/>
      <c r="F33" s="25"/>
      <c r="G33" s="26"/>
      <c r="H33" s="25"/>
      <c r="I33" s="26"/>
      <c r="J33" s="25"/>
      <c r="K33" s="26"/>
      <c r="L33" s="25"/>
      <c r="M33" s="26"/>
      <c r="N33" s="27"/>
    </row>
    <row r="34" spans="2:14" ht="14.4" thickBot="1">
      <c r="B34" s="19">
        <v>28</v>
      </c>
      <c r="C34" s="24"/>
      <c r="D34" s="25"/>
      <c r="E34" s="26"/>
      <c r="F34" s="25"/>
      <c r="G34" s="26"/>
      <c r="H34" s="25"/>
      <c r="I34" s="26"/>
      <c r="J34" s="25"/>
      <c r="K34" s="26"/>
      <c r="L34" s="25"/>
      <c r="M34" s="26"/>
      <c r="N34" s="27"/>
    </row>
    <row r="35" spans="2:14" ht="14.4" thickBot="1">
      <c r="B35" s="19">
        <v>29</v>
      </c>
      <c r="C35" s="24"/>
      <c r="D35" s="25"/>
      <c r="E35" s="26"/>
      <c r="F35" s="25"/>
      <c r="G35" s="26"/>
      <c r="H35" s="25"/>
      <c r="I35" s="26"/>
      <c r="J35" s="25"/>
      <c r="K35" s="26"/>
      <c r="L35" s="25"/>
      <c r="M35" s="26"/>
      <c r="N35" s="27"/>
    </row>
    <row r="36" spans="2:14" ht="14.4" thickBot="1">
      <c r="B36" s="19">
        <v>30</v>
      </c>
      <c r="C36" s="28"/>
      <c r="D36" s="29"/>
      <c r="E36" s="30"/>
      <c r="F36" s="29"/>
      <c r="G36" s="30"/>
      <c r="H36" s="29"/>
      <c r="I36" s="30"/>
      <c r="J36" s="29"/>
      <c r="K36" s="30"/>
      <c r="L36" s="29"/>
      <c r="M36" s="30"/>
      <c r="N36" s="31"/>
    </row>
    <row r="37" spans="2:14" ht="16.2" thickBot="1">
      <c r="B37" s="32" t="s">
        <v>19</v>
      </c>
      <c r="C37" s="36">
        <f t="shared" ref="C37:N37" si="2">SUM(C27:C36)</f>
        <v>0</v>
      </c>
      <c r="D37" s="37">
        <f t="shared" si="2"/>
        <v>0</v>
      </c>
      <c r="E37" s="37">
        <f t="shared" si="2"/>
        <v>0</v>
      </c>
      <c r="F37" s="37">
        <f t="shared" si="2"/>
        <v>0</v>
      </c>
      <c r="G37" s="37">
        <f t="shared" si="2"/>
        <v>0</v>
      </c>
      <c r="H37" s="37">
        <f t="shared" si="2"/>
        <v>0</v>
      </c>
      <c r="I37" s="37">
        <f t="shared" si="2"/>
        <v>0</v>
      </c>
      <c r="J37" s="37">
        <f t="shared" si="2"/>
        <v>0</v>
      </c>
      <c r="K37" s="37">
        <f t="shared" si="2"/>
        <v>0</v>
      </c>
      <c r="L37" s="37">
        <f t="shared" si="2"/>
        <v>0</v>
      </c>
      <c r="M37" s="37">
        <f t="shared" si="2"/>
        <v>0</v>
      </c>
      <c r="N37" s="38">
        <f t="shared" si="2"/>
        <v>0</v>
      </c>
    </row>
    <row r="38" spans="2:14" ht="16.2" thickBot="1">
      <c r="B38" s="39" t="s">
        <v>20</v>
      </c>
      <c r="C38" s="40">
        <v>0</v>
      </c>
      <c r="D38" s="41">
        <f t="shared" ref="D38:N38" si="3">ROUND(C41,9)</f>
        <v>0</v>
      </c>
      <c r="E38" s="41">
        <f t="shared" si="3"/>
        <v>0</v>
      </c>
      <c r="F38" s="41">
        <f t="shared" si="3"/>
        <v>0</v>
      </c>
      <c r="G38" s="41">
        <f t="shared" si="3"/>
        <v>0</v>
      </c>
      <c r="H38" s="41">
        <f t="shared" si="3"/>
        <v>0</v>
      </c>
      <c r="I38" s="41">
        <f t="shared" si="3"/>
        <v>0</v>
      </c>
      <c r="J38" s="41">
        <f t="shared" si="3"/>
        <v>0</v>
      </c>
      <c r="K38" s="41">
        <f t="shared" si="3"/>
        <v>0</v>
      </c>
      <c r="L38" s="41">
        <f t="shared" si="3"/>
        <v>0</v>
      </c>
      <c r="M38" s="41">
        <f t="shared" si="3"/>
        <v>0</v>
      </c>
      <c r="N38" s="42">
        <f t="shared" si="3"/>
        <v>0</v>
      </c>
    </row>
    <row r="39" spans="2:14" ht="16.2" thickBot="1">
      <c r="B39" s="39" t="s">
        <v>21</v>
      </c>
      <c r="C39" s="44">
        <v>0</v>
      </c>
      <c r="D39" s="45">
        <v>0</v>
      </c>
      <c r="E39" s="45">
        <v>0</v>
      </c>
      <c r="F39" s="45">
        <v>0</v>
      </c>
      <c r="G39" s="45">
        <v>0</v>
      </c>
      <c r="H39" s="45">
        <v>0</v>
      </c>
      <c r="I39" s="45">
        <v>0</v>
      </c>
      <c r="J39" s="45">
        <v>0</v>
      </c>
      <c r="K39" s="45">
        <v>0</v>
      </c>
      <c r="L39" s="45">
        <v>0</v>
      </c>
      <c r="M39" s="45">
        <v>0</v>
      </c>
      <c r="N39" s="46">
        <v>0</v>
      </c>
    </row>
    <row r="40" spans="2:14" ht="16.2" thickBot="1">
      <c r="B40" s="39" t="s">
        <v>22</v>
      </c>
      <c r="C40" s="47">
        <f t="shared" ref="C40:N40" si="4">SUM(C15,C26,C37)</f>
        <v>0</v>
      </c>
      <c r="D40" s="48">
        <f t="shared" si="4"/>
        <v>0</v>
      </c>
      <c r="E40" s="48">
        <f t="shared" si="4"/>
        <v>0</v>
      </c>
      <c r="F40" s="48">
        <f t="shared" si="4"/>
        <v>0</v>
      </c>
      <c r="G40" s="48">
        <f t="shared" si="4"/>
        <v>0</v>
      </c>
      <c r="H40" s="48">
        <f t="shared" si="4"/>
        <v>0</v>
      </c>
      <c r="I40" s="48">
        <f t="shared" si="4"/>
        <v>0</v>
      </c>
      <c r="J40" s="48">
        <f t="shared" si="4"/>
        <v>0</v>
      </c>
      <c r="K40" s="48">
        <f t="shared" si="4"/>
        <v>0</v>
      </c>
      <c r="L40" s="48">
        <f t="shared" si="4"/>
        <v>0</v>
      </c>
      <c r="M40" s="48">
        <f t="shared" si="4"/>
        <v>0</v>
      </c>
      <c r="N40" s="49">
        <f t="shared" si="4"/>
        <v>0</v>
      </c>
    </row>
    <row r="41" spans="2:14" ht="16.2" thickBot="1">
      <c r="B41" s="50" t="s">
        <v>23</v>
      </c>
      <c r="C41" s="51">
        <f t="shared" ref="C41:N41" si="5">C38+C39-C40</f>
        <v>0</v>
      </c>
      <c r="D41" s="52">
        <f t="shared" si="5"/>
        <v>0</v>
      </c>
      <c r="E41" s="52">
        <f t="shared" si="5"/>
        <v>0</v>
      </c>
      <c r="F41" s="52">
        <f t="shared" si="5"/>
        <v>0</v>
      </c>
      <c r="G41" s="52">
        <f t="shared" si="5"/>
        <v>0</v>
      </c>
      <c r="H41" s="52">
        <f t="shared" si="5"/>
        <v>0</v>
      </c>
      <c r="I41" s="52">
        <f t="shared" si="5"/>
        <v>0</v>
      </c>
      <c r="J41" s="52">
        <f t="shared" si="5"/>
        <v>0</v>
      </c>
      <c r="K41" s="52">
        <f t="shared" si="5"/>
        <v>0</v>
      </c>
      <c r="L41" s="52">
        <f t="shared" si="5"/>
        <v>0</v>
      </c>
      <c r="M41" s="52">
        <f t="shared" si="5"/>
        <v>0</v>
      </c>
      <c r="N41" s="53">
        <f t="shared" si="5"/>
        <v>0</v>
      </c>
    </row>
    <row r="42" spans="2:14" ht="13.8" thickTop="1"/>
    <row r="43" spans="2:14" ht="21" thickBot="1">
      <c r="B43" s="105">
        <f ca="1">NOW()</f>
        <v>41710.291470833334</v>
      </c>
      <c r="C43" s="105"/>
      <c r="D43" s="105"/>
      <c r="E43" s="1"/>
      <c r="F43" s="1"/>
      <c r="G43" s="2"/>
      <c r="H43" s="3"/>
      <c r="I43" s="2"/>
      <c r="J43" s="1"/>
      <c r="K43" s="1"/>
      <c r="L43" s="1"/>
      <c r="M43" s="1"/>
      <c r="N43" s="4"/>
    </row>
    <row r="44" spans="2:14" ht="30.9" customHeight="1" thickTop="1">
      <c r="B44" s="6" t="s">
        <v>0</v>
      </c>
      <c r="C44" s="106">
        <v>540011150</v>
      </c>
      <c r="D44" s="107"/>
      <c r="E44" s="108" t="s">
        <v>51</v>
      </c>
      <c r="F44" s="109"/>
      <c r="G44" s="109"/>
      <c r="H44" s="109"/>
      <c r="I44" s="110"/>
      <c r="J44" s="7" t="s">
        <v>41</v>
      </c>
      <c r="K44" s="8" t="s">
        <v>1</v>
      </c>
      <c r="L44" s="96">
        <v>40544</v>
      </c>
      <c r="M44" s="97"/>
      <c r="N44" s="98">
        <v>2</v>
      </c>
    </row>
    <row r="45" spans="2:14" ht="16.2" thickBot="1">
      <c r="B45" s="100" t="s">
        <v>2</v>
      </c>
      <c r="C45" s="101"/>
      <c r="D45" s="102"/>
      <c r="E45" s="10">
        <f>AVERAGE(C82:N82)</f>
        <v>0</v>
      </c>
      <c r="F45" s="103" t="s">
        <v>3</v>
      </c>
      <c r="G45" s="101"/>
      <c r="H45" s="102"/>
      <c r="I45" s="104">
        <f>C80+C81-C82+D81-D82+E81-E82+F81-F82+G81-G82+H81-H82+I81-I82+J81-J82+K81-K82+L81-L82+M81-M82+N81-N82</f>
        <v>0</v>
      </c>
      <c r="J45" s="104"/>
      <c r="K45" s="11" t="s">
        <v>4</v>
      </c>
      <c r="L45" s="12">
        <f ca="1">DAYS360(B43,L44,TRUE)</f>
        <v>-1151</v>
      </c>
      <c r="M45" s="13" t="s">
        <v>5</v>
      </c>
      <c r="N45" s="99"/>
    </row>
    <row r="46" spans="2:14" ht="16.8" thickTop="1" thickBot="1">
      <c r="B46" s="15" t="s">
        <v>6</v>
      </c>
      <c r="C46" s="16" t="s">
        <v>7</v>
      </c>
      <c r="D46" s="17" t="s">
        <v>8</v>
      </c>
      <c r="E46" s="17" t="s">
        <v>9</v>
      </c>
      <c r="F46" s="17" t="s">
        <v>10</v>
      </c>
      <c r="G46" s="17" t="s">
        <v>11</v>
      </c>
      <c r="H46" s="17" t="s">
        <v>12</v>
      </c>
      <c r="I46" s="17" t="s">
        <v>13</v>
      </c>
      <c r="J46" s="17" t="s">
        <v>14</v>
      </c>
      <c r="K46" s="17" t="s">
        <v>15</v>
      </c>
      <c r="L46" s="17" t="s">
        <v>16</v>
      </c>
      <c r="M46" s="17" t="s">
        <v>17</v>
      </c>
      <c r="N46" s="18" t="s">
        <v>18</v>
      </c>
    </row>
    <row r="47" spans="2:14" ht="14.4" thickBot="1">
      <c r="B47" s="19">
        <v>1</v>
      </c>
      <c r="C47" s="20"/>
      <c r="D47" s="21"/>
      <c r="E47" s="22"/>
      <c r="F47" s="21"/>
      <c r="G47" s="22"/>
      <c r="H47" s="21"/>
      <c r="I47" s="22"/>
      <c r="J47" s="21"/>
      <c r="K47" s="22"/>
      <c r="L47" s="21"/>
      <c r="M47" s="22"/>
      <c r="N47" s="23"/>
    </row>
    <row r="48" spans="2:14" ht="14.4" thickBot="1">
      <c r="B48" s="19">
        <v>2</v>
      </c>
      <c r="C48" s="24"/>
      <c r="D48" s="25"/>
      <c r="E48" s="26"/>
      <c r="F48" s="25"/>
      <c r="G48" s="26"/>
      <c r="H48" s="25"/>
      <c r="I48" s="26"/>
      <c r="J48" s="25"/>
      <c r="K48" s="26"/>
      <c r="L48" s="25"/>
      <c r="M48" s="26"/>
      <c r="N48" s="27"/>
    </row>
    <row r="49" spans="2:14" ht="14.4" thickBot="1">
      <c r="B49" s="19">
        <v>3</v>
      </c>
      <c r="C49" s="24"/>
      <c r="D49" s="25"/>
      <c r="E49" s="26"/>
      <c r="F49" s="25"/>
      <c r="G49" s="26"/>
      <c r="H49" s="25"/>
      <c r="I49" s="26"/>
      <c r="J49" s="25"/>
      <c r="K49" s="26"/>
      <c r="L49" s="25"/>
      <c r="M49" s="26"/>
      <c r="N49" s="27"/>
    </row>
    <row r="50" spans="2:14" ht="14.4" thickBot="1">
      <c r="B50" s="19">
        <v>4</v>
      </c>
      <c r="C50" s="24"/>
      <c r="D50" s="25"/>
      <c r="E50" s="26"/>
      <c r="F50" s="25"/>
      <c r="G50" s="26"/>
      <c r="H50" s="25"/>
      <c r="I50" s="26"/>
      <c r="J50" s="25"/>
      <c r="K50" s="26"/>
      <c r="L50" s="25"/>
      <c r="M50" s="26"/>
      <c r="N50" s="27"/>
    </row>
    <row r="51" spans="2:14" ht="14.4" thickBot="1">
      <c r="B51" s="19">
        <v>5</v>
      </c>
      <c r="C51" s="24"/>
      <c r="D51" s="25"/>
      <c r="E51" s="26"/>
      <c r="F51" s="25"/>
      <c r="G51" s="26"/>
      <c r="H51" s="25"/>
      <c r="I51" s="26"/>
      <c r="J51" s="25"/>
      <c r="K51" s="26"/>
      <c r="L51" s="25"/>
      <c r="M51" s="26"/>
      <c r="N51" s="27"/>
    </row>
    <row r="52" spans="2:14" ht="14.4" thickBot="1">
      <c r="B52" s="19">
        <v>6</v>
      </c>
      <c r="C52" s="24"/>
      <c r="D52" s="25"/>
      <c r="E52" s="26"/>
      <c r="F52" s="25"/>
      <c r="G52" s="26"/>
      <c r="H52" s="25"/>
      <c r="I52" s="26"/>
      <c r="J52" s="25"/>
      <c r="K52" s="26"/>
      <c r="L52" s="25"/>
      <c r="M52" s="26"/>
      <c r="N52" s="27"/>
    </row>
    <row r="53" spans="2:14" ht="14.4" thickBot="1">
      <c r="B53" s="19">
        <v>7</v>
      </c>
      <c r="C53" s="24"/>
      <c r="D53" s="25"/>
      <c r="E53" s="26"/>
      <c r="F53" s="25"/>
      <c r="G53" s="26"/>
      <c r="H53" s="25"/>
      <c r="I53" s="26"/>
      <c r="J53" s="25"/>
      <c r="K53" s="26"/>
      <c r="L53" s="25"/>
      <c r="M53" s="26"/>
      <c r="N53" s="27"/>
    </row>
    <row r="54" spans="2:14" ht="14.4" thickBot="1">
      <c r="B54" s="19">
        <v>8</v>
      </c>
      <c r="C54" s="24"/>
      <c r="D54" s="25"/>
      <c r="E54" s="26"/>
      <c r="F54" s="25"/>
      <c r="G54" s="26"/>
      <c r="H54" s="25"/>
      <c r="I54" s="26"/>
      <c r="J54" s="25"/>
      <c r="K54" s="26"/>
      <c r="L54" s="25"/>
      <c r="M54" s="26"/>
      <c r="N54" s="27"/>
    </row>
    <row r="55" spans="2:14" ht="14.4" thickBot="1">
      <c r="B55" s="19">
        <v>9</v>
      </c>
      <c r="C55" s="24"/>
      <c r="D55" s="25"/>
      <c r="E55" s="26"/>
      <c r="F55" s="25"/>
      <c r="G55" s="26"/>
      <c r="H55" s="25"/>
      <c r="I55" s="26"/>
      <c r="J55" s="25"/>
      <c r="K55" s="26"/>
      <c r="L55" s="25"/>
      <c r="M55" s="26"/>
      <c r="N55" s="27"/>
    </row>
    <row r="56" spans="2:14" ht="14.4" thickBot="1">
      <c r="B56" s="19">
        <v>10</v>
      </c>
      <c r="C56" s="28"/>
      <c r="D56" s="29"/>
      <c r="E56" s="30"/>
      <c r="F56" s="29"/>
      <c r="G56" s="30"/>
      <c r="H56" s="29"/>
      <c r="I56" s="30"/>
      <c r="J56" s="29"/>
      <c r="K56" s="30"/>
      <c r="L56" s="29"/>
      <c r="M56" s="30"/>
      <c r="N56" s="31"/>
    </row>
    <row r="57" spans="2:14" ht="16.2" thickBot="1">
      <c r="B57" s="32" t="s">
        <v>19</v>
      </c>
      <c r="C57" s="33">
        <f t="shared" ref="C57:N57" si="6">SUM(C47:C56)</f>
        <v>0</v>
      </c>
      <c r="D57" s="34">
        <f t="shared" si="6"/>
        <v>0</v>
      </c>
      <c r="E57" s="34">
        <f t="shared" si="6"/>
        <v>0</v>
      </c>
      <c r="F57" s="34">
        <f t="shared" si="6"/>
        <v>0</v>
      </c>
      <c r="G57" s="34">
        <f t="shared" si="6"/>
        <v>0</v>
      </c>
      <c r="H57" s="34">
        <f t="shared" si="6"/>
        <v>0</v>
      </c>
      <c r="I57" s="34">
        <f t="shared" si="6"/>
        <v>0</v>
      </c>
      <c r="J57" s="34">
        <f t="shared" si="6"/>
        <v>0</v>
      </c>
      <c r="K57" s="34">
        <f t="shared" si="6"/>
        <v>0</v>
      </c>
      <c r="L57" s="34">
        <f t="shared" si="6"/>
        <v>0</v>
      </c>
      <c r="M57" s="34">
        <f t="shared" si="6"/>
        <v>0</v>
      </c>
      <c r="N57" s="35">
        <f t="shared" si="6"/>
        <v>0</v>
      </c>
    </row>
    <row r="58" spans="2:14" ht="14.4" thickBot="1">
      <c r="B58" s="19">
        <v>11</v>
      </c>
      <c r="C58" s="20"/>
      <c r="D58" s="21"/>
      <c r="E58" s="22"/>
      <c r="F58" s="21"/>
      <c r="G58" s="22"/>
      <c r="H58" s="21"/>
      <c r="I58" s="22"/>
      <c r="J58" s="21"/>
      <c r="K58" s="22"/>
      <c r="L58" s="21"/>
      <c r="M58" s="22"/>
      <c r="N58" s="23"/>
    </row>
    <row r="59" spans="2:14" ht="14.4" thickBot="1">
      <c r="B59" s="19">
        <v>12</v>
      </c>
      <c r="C59" s="24"/>
      <c r="D59" s="25"/>
      <c r="E59" s="26"/>
      <c r="F59" s="25"/>
      <c r="G59" s="26"/>
      <c r="H59" s="25"/>
      <c r="I59" s="26"/>
      <c r="J59" s="25"/>
      <c r="K59" s="26"/>
      <c r="L59" s="25"/>
      <c r="M59" s="26"/>
      <c r="N59" s="27"/>
    </row>
    <row r="60" spans="2:14" ht="14.4" thickBot="1">
      <c r="B60" s="19">
        <v>13</v>
      </c>
      <c r="C60" s="24"/>
      <c r="D60" s="25"/>
      <c r="E60" s="26"/>
      <c r="F60" s="25"/>
      <c r="G60" s="26"/>
      <c r="H60" s="25"/>
      <c r="I60" s="26"/>
      <c r="J60" s="25"/>
      <c r="K60" s="26"/>
      <c r="L60" s="25"/>
      <c r="M60" s="26"/>
      <c r="N60" s="27"/>
    </row>
    <row r="61" spans="2:14" ht="14.4" thickBot="1">
      <c r="B61" s="19">
        <v>14</v>
      </c>
      <c r="C61" s="24"/>
      <c r="D61" s="25"/>
      <c r="E61" s="26"/>
      <c r="F61" s="25"/>
      <c r="G61" s="26"/>
      <c r="H61" s="25"/>
      <c r="I61" s="26"/>
      <c r="J61" s="25"/>
      <c r="K61" s="26"/>
      <c r="L61" s="25"/>
      <c r="M61" s="26"/>
      <c r="N61" s="27"/>
    </row>
    <row r="62" spans="2:14" ht="14.4" thickBot="1">
      <c r="B62" s="19">
        <v>15</v>
      </c>
      <c r="C62" s="24"/>
      <c r="D62" s="25"/>
      <c r="E62" s="26"/>
      <c r="F62" s="25"/>
      <c r="G62" s="26"/>
      <c r="H62" s="25"/>
      <c r="I62" s="26"/>
      <c r="J62" s="25"/>
      <c r="K62" s="26"/>
      <c r="L62" s="25"/>
      <c r="M62" s="26"/>
      <c r="N62" s="27"/>
    </row>
    <row r="63" spans="2:14" ht="14.4" thickBot="1">
      <c r="B63" s="19">
        <v>16</v>
      </c>
      <c r="C63" s="24"/>
      <c r="D63" s="25"/>
      <c r="E63" s="26"/>
      <c r="F63" s="25"/>
      <c r="G63" s="26"/>
      <c r="H63" s="25"/>
      <c r="I63" s="26"/>
      <c r="J63" s="25"/>
      <c r="K63" s="26"/>
      <c r="L63" s="25"/>
      <c r="M63" s="26"/>
      <c r="N63" s="27"/>
    </row>
    <row r="64" spans="2:14" ht="14.4" thickBot="1">
      <c r="B64" s="19">
        <v>17</v>
      </c>
      <c r="C64" s="24"/>
      <c r="D64" s="25"/>
      <c r="E64" s="26"/>
      <c r="F64" s="25"/>
      <c r="G64" s="26"/>
      <c r="H64" s="25"/>
      <c r="I64" s="26"/>
      <c r="J64" s="25"/>
      <c r="K64" s="26"/>
      <c r="L64" s="25"/>
      <c r="M64" s="26"/>
      <c r="N64" s="27"/>
    </row>
    <row r="65" spans="2:14" ht="14.4" thickBot="1">
      <c r="B65" s="19">
        <v>18</v>
      </c>
      <c r="C65" s="24"/>
      <c r="D65" s="25"/>
      <c r="E65" s="26"/>
      <c r="F65" s="25"/>
      <c r="G65" s="26"/>
      <c r="H65" s="25"/>
      <c r="I65" s="26"/>
      <c r="J65" s="25"/>
      <c r="K65" s="26"/>
      <c r="L65" s="25"/>
      <c r="M65" s="26"/>
      <c r="N65" s="27"/>
    </row>
    <row r="66" spans="2:14" ht="14.4" thickBot="1">
      <c r="B66" s="19">
        <v>19</v>
      </c>
      <c r="C66" s="24"/>
      <c r="D66" s="25"/>
      <c r="E66" s="26"/>
      <c r="F66" s="25"/>
      <c r="G66" s="26"/>
      <c r="H66" s="25"/>
      <c r="I66" s="26"/>
      <c r="J66" s="25"/>
      <c r="K66" s="26"/>
      <c r="L66" s="25"/>
      <c r="M66" s="26"/>
      <c r="N66" s="27"/>
    </row>
    <row r="67" spans="2:14" ht="14.4" thickBot="1">
      <c r="B67" s="19">
        <v>20</v>
      </c>
      <c r="C67" s="28"/>
      <c r="D67" s="29"/>
      <c r="E67" s="30"/>
      <c r="F67" s="29"/>
      <c r="G67" s="30"/>
      <c r="H67" s="29"/>
      <c r="I67" s="30"/>
      <c r="J67" s="29"/>
      <c r="K67" s="30"/>
      <c r="L67" s="29"/>
      <c r="M67" s="30"/>
      <c r="N67" s="31"/>
    </row>
    <row r="68" spans="2:14" ht="16.2" thickBot="1">
      <c r="B68" s="32" t="s">
        <v>19</v>
      </c>
      <c r="C68" s="33">
        <f t="shared" ref="C68:N68" si="7">SUM(C58:C67)</f>
        <v>0</v>
      </c>
      <c r="D68" s="34">
        <f t="shared" si="7"/>
        <v>0</v>
      </c>
      <c r="E68" s="34">
        <f t="shared" si="7"/>
        <v>0</v>
      </c>
      <c r="F68" s="34">
        <f t="shared" si="7"/>
        <v>0</v>
      </c>
      <c r="G68" s="34">
        <f t="shared" si="7"/>
        <v>0</v>
      </c>
      <c r="H68" s="34">
        <f t="shared" si="7"/>
        <v>0</v>
      </c>
      <c r="I68" s="34">
        <f t="shared" si="7"/>
        <v>0</v>
      </c>
      <c r="J68" s="34">
        <f t="shared" si="7"/>
        <v>0</v>
      </c>
      <c r="K68" s="34">
        <f t="shared" si="7"/>
        <v>0</v>
      </c>
      <c r="L68" s="34">
        <f t="shared" si="7"/>
        <v>0</v>
      </c>
      <c r="M68" s="34">
        <f t="shared" si="7"/>
        <v>0</v>
      </c>
      <c r="N68" s="35">
        <f t="shared" si="7"/>
        <v>0</v>
      </c>
    </row>
    <row r="69" spans="2:14" ht="14.4" thickBot="1">
      <c r="B69" s="19">
        <v>21</v>
      </c>
      <c r="C69" s="20"/>
      <c r="D69" s="21"/>
      <c r="E69" s="22"/>
      <c r="F69" s="21"/>
      <c r="G69" s="22"/>
      <c r="H69" s="21"/>
      <c r="I69" s="22"/>
      <c r="J69" s="21"/>
      <c r="K69" s="22"/>
      <c r="L69" s="21"/>
      <c r="M69" s="22"/>
      <c r="N69" s="23"/>
    </row>
    <row r="70" spans="2:14" ht="14.4" thickBot="1">
      <c r="B70" s="19">
        <v>22</v>
      </c>
      <c r="C70" s="24"/>
      <c r="D70" s="25"/>
      <c r="E70" s="26"/>
      <c r="F70" s="25"/>
      <c r="G70" s="26"/>
      <c r="H70" s="25"/>
      <c r="I70" s="26"/>
      <c r="J70" s="25"/>
      <c r="K70" s="26"/>
      <c r="L70" s="25"/>
      <c r="M70" s="26"/>
      <c r="N70" s="27"/>
    </row>
    <row r="71" spans="2:14" ht="14.4" thickBot="1">
      <c r="B71" s="19">
        <v>23</v>
      </c>
      <c r="C71" s="24"/>
      <c r="D71" s="25"/>
      <c r="E71" s="26"/>
      <c r="F71" s="25"/>
      <c r="G71" s="26"/>
      <c r="H71" s="25"/>
      <c r="I71" s="26"/>
      <c r="J71" s="25"/>
      <c r="K71" s="26"/>
      <c r="L71" s="25"/>
      <c r="M71" s="26"/>
      <c r="N71" s="27"/>
    </row>
    <row r="72" spans="2:14" ht="14.4" thickBot="1">
      <c r="B72" s="19">
        <v>24</v>
      </c>
      <c r="C72" s="24"/>
      <c r="D72" s="25"/>
      <c r="E72" s="26"/>
      <c r="F72" s="25"/>
      <c r="G72" s="26"/>
      <c r="H72" s="25"/>
      <c r="I72" s="26"/>
      <c r="J72" s="25"/>
      <c r="K72" s="26"/>
      <c r="L72" s="25"/>
      <c r="M72" s="26"/>
      <c r="N72" s="27"/>
    </row>
    <row r="73" spans="2:14" ht="14.4" thickBot="1">
      <c r="B73" s="19">
        <v>25</v>
      </c>
      <c r="C73" s="24"/>
      <c r="D73" s="25"/>
      <c r="E73" s="26"/>
      <c r="F73" s="25"/>
      <c r="G73" s="26"/>
      <c r="H73" s="25"/>
      <c r="I73" s="26"/>
      <c r="J73" s="25"/>
      <c r="K73" s="26"/>
      <c r="L73" s="25"/>
      <c r="M73" s="26"/>
      <c r="N73" s="27"/>
    </row>
    <row r="74" spans="2:14" ht="14.4" thickBot="1">
      <c r="B74" s="19">
        <v>26</v>
      </c>
      <c r="C74" s="24"/>
      <c r="D74" s="25"/>
      <c r="E74" s="26"/>
      <c r="F74" s="25"/>
      <c r="G74" s="26"/>
      <c r="H74" s="25"/>
      <c r="I74" s="26"/>
      <c r="J74" s="25"/>
      <c r="K74" s="26"/>
      <c r="L74" s="25"/>
      <c r="M74" s="26"/>
      <c r="N74" s="27"/>
    </row>
    <row r="75" spans="2:14" ht="14.4" thickBot="1">
      <c r="B75" s="19">
        <v>27</v>
      </c>
      <c r="C75" s="24"/>
      <c r="D75" s="25"/>
      <c r="E75" s="26"/>
      <c r="F75" s="25"/>
      <c r="G75" s="26"/>
      <c r="H75" s="25"/>
      <c r="I75" s="26"/>
      <c r="J75" s="25"/>
      <c r="K75" s="26"/>
      <c r="L75" s="25"/>
      <c r="M75" s="26"/>
      <c r="N75" s="27"/>
    </row>
    <row r="76" spans="2:14" ht="14.4" thickBot="1">
      <c r="B76" s="19">
        <v>28</v>
      </c>
      <c r="C76" s="24"/>
      <c r="D76" s="25"/>
      <c r="E76" s="26"/>
      <c r="F76" s="25"/>
      <c r="G76" s="26"/>
      <c r="H76" s="25"/>
      <c r="I76" s="26"/>
      <c r="J76" s="25"/>
      <c r="K76" s="26"/>
      <c r="L76" s="25"/>
      <c r="M76" s="26"/>
      <c r="N76" s="27"/>
    </row>
    <row r="77" spans="2:14" ht="14.4" thickBot="1">
      <c r="B77" s="19">
        <v>29</v>
      </c>
      <c r="C77" s="24"/>
      <c r="D77" s="25"/>
      <c r="E77" s="26"/>
      <c r="F77" s="25"/>
      <c r="G77" s="26"/>
      <c r="H77" s="25"/>
      <c r="I77" s="26"/>
      <c r="J77" s="25"/>
      <c r="K77" s="26"/>
      <c r="L77" s="25"/>
      <c r="M77" s="26"/>
      <c r="N77" s="27"/>
    </row>
    <row r="78" spans="2:14" ht="14.4" thickBot="1">
      <c r="B78" s="19">
        <v>30</v>
      </c>
      <c r="C78" s="28"/>
      <c r="D78" s="29"/>
      <c r="E78" s="30"/>
      <c r="F78" s="29"/>
      <c r="G78" s="30"/>
      <c r="H78" s="29"/>
      <c r="I78" s="30"/>
      <c r="J78" s="29"/>
      <c r="K78" s="30"/>
      <c r="L78" s="29"/>
      <c r="M78" s="30"/>
      <c r="N78" s="31"/>
    </row>
    <row r="79" spans="2:14" ht="16.2" thickBot="1">
      <c r="B79" s="32" t="s">
        <v>19</v>
      </c>
      <c r="C79" s="36">
        <f t="shared" ref="C79:N79" si="8">SUM(C69:C78)</f>
        <v>0</v>
      </c>
      <c r="D79" s="37">
        <f t="shared" si="8"/>
        <v>0</v>
      </c>
      <c r="E79" s="37">
        <f t="shared" si="8"/>
        <v>0</v>
      </c>
      <c r="F79" s="37">
        <f t="shared" si="8"/>
        <v>0</v>
      </c>
      <c r="G79" s="37">
        <f t="shared" si="8"/>
        <v>0</v>
      </c>
      <c r="H79" s="37">
        <f t="shared" si="8"/>
        <v>0</v>
      </c>
      <c r="I79" s="37">
        <f t="shared" si="8"/>
        <v>0</v>
      </c>
      <c r="J79" s="37">
        <f t="shared" si="8"/>
        <v>0</v>
      </c>
      <c r="K79" s="37">
        <f t="shared" si="8"/>
        <v>0</v>
      </c>
      <c r="L79" s="37">
        <f t="shared" si="8"/>
        <v>0</v>
      </c>
      <c r="M79" s="37">
        <f t="shared" si="8"/>
        <v>0</v>
      </c>
      <c r="N79" s="38">
        <f t="shared" si="8"/>
        <v>0</v>
      </c>
    </row>
    <row r="80" spans="2:14" ht="16.2" thickBot="1">
      <c r="B80" s="39" t="s">
        <v>20</v>
      </c>
      <c r="C80" s="40">
        <v>0</v>
      </c>
      <c r="D80" s="41">
        <f t="shared" ref="D80:N80" si="9">ROUND(C83,9)</f>
        <v>0</v>
      </c>
      <c r="E80" s="41">
        <f t="shared" si="9"/>
        <v>0</v>
      </c>
      <c r="F80" s="41">
        <f t="shared" si="9"/>
        <v>0</v>
      </c>
      <c r="G80" s="41">
        <f t="shared" si="9"/>
        <v>0</v>
      </c>
      <c r="H80" s="41">
        <f t="shared" si="9"/>
        <v>0</v>
      </c>
      <c r="I80" s="41">
        <f t="shared" si="9"/>
        <v>0</v>
      </c>
      <c r="J80" s="41">
        <f t="shared" si="9"/>
        <v>0</v>
      </c>
      <c r="K80" s="41">
        <f t="shared" si="9"/>
        <v>0</v>
      </c>
      <c r="L80" s="41">
        <f t="shared" si="9"/>
        <v>0</v>
      </c>
      <c r="M80" s="41">
        <f t="shared" si="9"/>
        <v>0</v>
      </c>
      <c r="N80" s="42">
        <f t="shared" si="9"/>
        <v>0</v>
      </c>
    </row>
    <row r="81" spans="2:14" ht="16.2" thickBot="1">
      <c r="B81" s="39" t="s">
        <v>21</v>
      </c>
      <c r="C81" s="44">
        <v>0</v>
      </c>
      <c r="D81" s="45">
        <v>0</v>
      </c>
      <c r="E81" s="45">
        <v>0</v>
      </c>
      <c r="F81" s="45">
        <v>0</v>
      </c>
      <c r="G81" s="45">
        <v>0</v>
      </c>
      <c r="H81" s="45">
        <v>0</v>
      </c>
      <c r="I81" s="45">
        <v>0</v>
      </c>
      <c r="J81" s="45">
        <v>0</v>
      </c>
      <c r="K81" s="45">
        <v>0</v>
      </c>
      <c r="L81" s="45">
        <v>0</v>
      </c>
      <c r="M81" s="45">
        <v>0</v>
      </c>
      <c r="N81" s="46">
        <v>0</v>
      </c>
    </row>
    <row r="82" spans="2:14" ht="16.2" thickBot="1">
      <c r="B82" s="39" t="s">
        <v>22</v>
      </c>
      <c r="C82" s="47">
        <f t="shared" ref="C82:N82" si="10">SUM(C57,C68,C79)</f>
        <v>0</v>
      </c>
      <c r="D82" s="48">
        <f t="shared" si="10"/>
        <v>0</v>
      </c>
      <c r="E82" s="48">
        <f t="shared" si="10"/>
        <v>0</v>
      </c>
      <c r="F82" s="48">
        <f t="shared" si="10"/>
        <v>0</v>
      </c>
      <c r="G82" s="48">
        <f t="shared" si="10"/>
        <v>0</v>
      </c>
      <c r="H82" s="48">
        <f t="shared" si="10"/>
        <v>0</v>
      </c>
      <c r="I82" s="48">
        <f t="shared" si="10"/>
        <v>0</v>
      </c>
      <c r="J82" s="48">
        <f t="shared" si="10"/>
        <v>0</v>
      </c>
      <c r="K82" s="48">
        <f t="shared" si="10"/>
        <v>0</v>
      </c>
      <c r="L82" s="48">
        <f t="shared" si="10"/>
        <v>0</v>
      </c>
      <c r="M82" s="48">
        <f t="shared" si="10"/>
        <v>0</v>
      </c>
      <c r="N82" s="49">
        <f t="shared" si="10"/>
        <v>0</v>
      </c>
    </row>
    <row r="83" spans="2:14" ht="16.2" thickBot="1">
      <c r="B83" s="50" t="s">
        <v>23</v>
      </c>
      <c r="C83" s="51">
        <f t="shared" ref="C83:N83" si="11">C80+C81-C82</f>
        <v>0</v>
      </c>
      <c r="D83" s="52">
        <f t="shared" si="11"/>
        <v>0</v>
      </c>
      <c r="E83" s="52">
        <f t="shared" si="11"/>
        <v>0</v>
      </c>
      <c r="F83" s="52">
        <f t="shared" si="11"/>
        <v>0</v>
      </c>
      <c r="G83" s="52">
        <f t="shared" si="11"/>
        <v>0</v>
      </c>
      <c r="H83" s="52">
        <f t="shared" si="11"/>
        <v>0</v>
      </c>
      <c r="I83" s="52">
        <f t="shared" si="11"/>
        <v>0</v>
      </c>
      <c r="J83" s="52">
        <f t="shared" si="11"/>
        <v>0</v>
      </c>
      <c r="K83" s="52">
        <f t="shared" si="11"/>
        <v>0</v>
      </c>
      <c r="L83" s="52">
        <f t="shared" si="11"/>
        <v>0</v>
      </c>
      <c r="M83" s="52">
        <f t="shared" si="11"/>
        <v>0</v>
      </c>
      <c r="N83" s="53">
        <f t="shared" si="11"/>
        <v>0</v>
      </c>
    </row>
    <row r="84" spans="2:14" ht="13.8" thickTop="1"/>
    <row r="85" spans="2:14" ht="21" thickBot="1">
      <c r="B85" s="105">
        <f ca="1">NOW()</f>
        <v>41710.291470833334</v>
      </c>
      <c r="C85" s="105"/>
      <c r="D85" s="105"/>
      <c r="E85" s="1"/>
      <c r="F85" s="1"/>
      <c r="G85" s="2"/>
      <c r="H85" s="3"/>
      <c r="I85" s="2"/>
      <c r="J85" s="1"/>
      <c r="K85" s="1"/>
      <c r="L85" s="1"/>
      <c r="M85" s="1"/>
      <c r="N85" s="4"/>
    </row>
    <row r="86" spans="2:14" ht="30.9" customHeight="1" thickTop="1">
      <c r="B86" s="6" t="s">
        <v>0</v>
      </c>
      <c r="C86" s="106">
        <v>540011300</v>
      </c>
      <c r="D86" s="107"/>
      <c r="E86" s="108" t="s">
        <v>52</v>
      </c>
      <c r="F86" s="109"/>
      <c r="G86" s="109"/>
      <c r="H86" s="109"/>
      <c r="I86" s="110"/>
      <c r="J86" s="7" t="s">
        <v>41</v>
      </c>
      <c r="K86" s="8" t="s">
        <v>1</v>
      </c>
      <c r="L86" s="96">
        <v>39508</v>
      </c>
      <c r="M86" s="97"/>
      <c r="N86" s="98">
        <v>3</v>
      </c>
    </row>
    <row r="87" spans="2:14" ht="16.2" thickBot="1">
      <c r="B87" s="100" t="s">
        <v>2</v>
      </c>
      <c r="C87" s="101"/>
      <c r="D87" s="102"/>
      <c r="E87" s="10">
        <f>AVERAGE(C124:N124)</f>
        <v>0</v>
      </c>
      <c r="F87" s="103" t="s">
        <v>3</v>
      </c>
      <c r="G87" s="101"/>
      <c r="H87" s="102"/>
      <c r="I87" s="104">
        <f>C122+C123-C124+D123-D124+E123-E124+F123-F124+G123-G124+H123-H124+I123-I124+J123-J124+K123-K124+L123-L124+M123-M124+N123-N124</f>
        <v>0</v>
      </c>
      <c r="J87" s="104"/>
      <c r="K87" s="11" t="s">
        <v>4</v>
      </c>
      <c r="L87" s="12">
        <f ca="1">DAYS360(B85,L86,TRUE)</f>
        <v>-2171</v>
      </c>
      <c r="M87" s="13" t="s">
        <v>5</v>
      </c>
      <c r="N87" s="99"/>
    </row>
    <row r="88" spans="2:14" ht="16.8" thickTop="1" thickBot="1">
      <c r="B88" s="15" t="s">
        <v>6</v>
      </c>
      <c r="C88" s="16" t="s">
        <v>7</v>
      </c>
      <c r="D88" s="17" t="s">
        <v>8</v>
      </c>
      <c r="E88" s="17" t="s">
        <v>9</v>
      </c>
      <c r="F88" s="17" t="s">
        <v>10</v>
      </c>
      <c r="G88" s="17" t="s">
        <v>11</v>
      </c>
      <c r="H88" s="17" t="s">
        <v>12</v>
      </c>
      <c r="I88" s="17" t="s">
        <v>13</v>
      </c>
      <c r="J88" s="17" t="s">
        <v>14</v>
      </c>
      <c r="K88" s="17" t="s">
        <v>15</v>
      </c>
      <c r="L88" s="17" t="s">
        <v>16</v>
      </c>
      <c r="M88" s="17" t="s">
        <v>17</v>
      </c>
      <c r="N88" s="18" t="s">
        <v>18</v>
      </c>
    </row>
    <row r="89" spans="2:14" ht="14.4" thickBot="1">
      <c r="B89" s="19">
        <v>1</v>
      </c>
      <c r="C89" s="20"/>
      <c r="D89" s="21"/>
      <c r="E89" s="22"/>
      <c r="F89" s="21"/>
      <c r="G89" s="22"/>
      <c r="H89" s="21"/>
      <c r="I89" s="22"/>
      <c r="J89" s="21"/>
      <c r="K89" s="22"/>
      <c r="L89" s="21"/>
      <c r="M89" s="22"/>
      <c r="N89" s="23"/>
    </row>
    <row r="90" spans="2:14" ht="14.4" thickBot="1">
      <c r="B90" s="19">
        <v>2</v>
      </c>
      <c r="C90" s="24"/>
      <c r="D90" s="25"/>
      <c r="E90" s="26"/>
      <c r="F90" s="25"/>
      <c r="G90" s="26"/>
      <c r="H90" s="25"/>
      <c r="I90" s="26"/>
      <c r="J90" s="25"/>
      <c r="K90" s="26"/>
      <c r="L90" s="25"/>
      <c r="M90" s="26"/>
      <c r="N90" s="27"/>
    </row>
    <row r="91" spans="2:14" ht="14.4" thickBot="1">
      <c r="B91" s="19">
        <v>3</v>
      </c>
      <c r="C91" s="24"/>
      <c r="D91" s="25"/>
      <c r="E91" s="26"/>
      <c r="F91" s="25"/>
      <c r="G91" s="26"/>
      <c r="H91" s="25"/>
      <c r="I91" s="26"/>
      <c r="J91" s="25"/>
      <c r="K91" s="26"/>
      <c r="L91" s="25"/>
      <c r="M91" s="26"/>
      <c r="N91" s="27"/>
    </row>
    <row r="92" spans="2:14" ht="14.4" thickBot="1">
      <c r="B92" s="19">
        <v>4</v>
      </c>
      <c r="C92" s="24"/>
      <c r="D92" s="25"/>
      <c r="E92" s="26"/>
      <c r="F92" s="25"/>
      <c r="G92" s="26"/>
      <c r="H92" s="25"/>
      <c r="I92" s="26"/>
      <c r="J92" s="25"/>
      <c r="K92" s="26"/>
      <c r="L92" s="25"/>
      <c r="M92" s="26"/>
      <c r="N92" s="27"/>
    </row>
    <row r="93" spans="2:14" ht="14.4" thickBot="1">
      <c r="B93" s="19">
        <v>5</v>
      </c>
      <c r="C93" s="24"/>
      <c r="D93" s="25"/>
      <c r="E93" s="26"/>
      <c r="F93" s="25"/>
      <c r="G93" s="26"/>
      <c r="H93" s="25"/>
      <c r="I93" s="26"/>
      <c r="J93" s="25"/>
      <c r="K93" s="26"/>
      <c r="L93" s="25"/>
      <c r="M93" s="26"/>
      <c r="N93" s="27"/>
    </row>
    <row r="94" spans="2:14" ht="14.4" thickBot="1">
      <c r="B94" s="19">
        <v>6</v>
      </c>
      <c r="C94" s="24"/>
      <c r="D94" s="25"/>
      <c r="E94" s="26"/>
      <c r="F94" s="25"/>
      <c r="G94" s="26"/>
      <c r="H94" s="25"/>
      <c r="I94" s="26"/>
      <c r="J94" s="25"/>
      <c r="K94" s="26"/>
      <c r="L94" s="25"/>
      <c r="M94" s="26"/>
      <c r="N94" s="27"/>
    </row>
    <row r="95" spans="2:14" ht="14.4" thickBot="1">
      <c r="B95" s="19">
        <v>7</v>
      </c>
      <c r="C95" s="24"/>
      <c r="D95" s="25"/>
      <c r="E95" s="26"/>
      <c r="F95" s="25"/>
      <c r="G95" s="26"/>
      <c r="H95" s="25"/>
      <c r="I95" s="26"/>
      <c r="J95" s="25"/>
      <c r="K95" s="26"/>
      <c r="L95" s="25"/>
      <c r="M95" s="26"/>
      <c r="N95" s="27"/>
    </row>
    <row r="96" spans="2:14" ht="14.4" thickBot="1">
      <c r="B96" s="19">
        <v>8</v>
      </c>
      <c r="C96" s="24"/>
      <c r="D96" s="25"/>
      <c r="E96" s="26"/>
      <c r="F96" s="25"/>
      <c r="G96" s="26"/>
      <c r="H96" s="25"/>
      <c r="I96" s="26"/>
      <c r="J96" s="25"/>
      <c r="K96" s="26"/>
      <c r="L96" s="25"/>
      <c r="M96" s="26"/>
      <c r="N96" s="27"/>
    </row>
    <row r="97" spans="2:14" ht="14.4" thickBot="1">
      <c r="B97" s="19">
        <v>9</v>
      </c>
      <c r="C97" s="24"/>
      <c r="D97" s="25"/>
      <c r="E97" s="26"/>
      <c r="F97" s="25"/>
      <c r="G97" s="26"/>
      <c r="H97" s="25"/>
      <c r="I97" s="26"/>
      <c r="J97" s="25"/>
      <c r="K97" s="26"/>
      <c r="L97" s="25"/>
      <c r="M97" s="26"/>
      <c r="N97" s="27"/>
    </row>
    <row r="98" spans="2:14" ht="14.4" thickBot="1">
      <c r="B98" s="19">
        <v>10</v>
      </c>
      <c r="C98" s="28"/>
      <c r="D98" s="29"/>
      <c r="E98" s="30"/>
      <c r="F98" s="29"/>
      <c r="G98" s="30"/>
      <c r="H98" s="29"/>
      <c r="I98" s="30"/>
      <c r="J98" s="29"/>
      <c r="K98" s="30"/>
      <c r="L98" s="29"/>
      <c r="M98" s="30"/>
      <c r="N98" s="31"/>
    </row>
    <row r="99" spans="2:14" ht="16.2" thickBot="1">
      <c r="B99" s="32" t="s">
        <v>19</v>
      </c>
      <c r="C99" s="33">
        <f t="shared" ref="C99:N99" si="12">SUM(C89:C98)</f>
        <v>0</v>
      </c>
      <c r="D99" s="34">
        <f t="shared" si="12"/>
        <v>0</v>
      </c>
      <c r="E99" s="34">
        <f t="shared" si="12"/>
        <v>0</v>
      </c>
      <c r="F99" s="34">
        <f t="shared" si="12"/>
        <v>0</v>
      </c>
      <c r="G99" s="34">
        <f t="shared" si="12"/>
        <v>0</v>
      </c>
      <c r="H99" s="34">
        <f t="shared" si="12"/>
        <v>0</v>
      </c>
      <c r="I99" s="34">
        <f t="shared" si="12"/>
        <v>0</v>
      </c>
      <c r="J99" s="34">
        <f t="shared" si="12"/>
        <v>0</v>
      </c>
      <c r="K99" s="34">
        <f t="shared" si="12"/>
        <v>0</v>
      </c>
      <c r="L99" s="34">
        <f t="shared" si="12"/>
        <v>0</v>
      </c>
      <c r="M99" s="34">
        <f t="shared" si="12"/>
        <v>0</v>
      </c>
      <c r="N99" s="35">
        <f t="shared" si="12"/>
        <v>0</v>
      </c>
    </row>
    <row r="100" spans="2:14" ht="14.4" thickBot="1">
      <c r="B100" s="19">
        <v>11</v>
      </c>
      <c r="C100" s="20"/>
      <c r="D100" s="21"/>
      <c r="E100" s="22"/>
      <c r="F100" s="21"/>
      <c r="G100" s="22"/>
      <c r="H100" s="21"/>
      <c r="I100" s="22"/>
      <c r="J100" s="21"/>
      <c r="K100" s="22"/>
      <c r="L100" s="21"/>
      <c r="M100" s="22"/>
      <c r="N100" s="23"/>
    </row>
    <row r="101" spans="2:14" ht="14.4" thickBot="1">
      <c r="B101" s="19">
        <v>12</v>
      </c>
      <c r="C101" s="24"/>
      <c r="D101" s="25"/>
      <c r="E101" s="26"/>
      <c r="F101" s="25"/>
      <c r="G101" s="26"/>
      <c r="H101" s="25"/>
      <c r="I101" s="26"/>
      <c r="J101" s="25"/>
      <c r="K101" s="26"/>
      <c r="L101" s="25"/>
      <c r="M101" s="26"/>
      <c r="N101" s="27"/>
    </row>
    <row r="102" spans="2:14" ht="14.4" thickBot="1">
      <c r="B102" s="19">
        <v>13</v>
      </c>
      <c r="C102" s="24"/>
      <c r="D102" s="25"/>
      <c r="E102" s="26"/>
      <c r="F102" s="25"/>
      <c r="G102" s="26"/>
      <c r="H102" s="25"/>
      <c r="I102" s="26"/>
      <c r="J102" s="25"/>
      <c r="K102" s="26"/>
      <c r="L102" s="25"/>
      <c r="M102" s="26"/>
      <c r="N102" s="27"/>
    </row>
    <row r="103" spans="2:14" ht="14.4" thickBot="1">
      <c r="B103" s="19">
        <v>14</v>
      </c>
      <c r="C103" s="24"/>
      <c r="D103" s="25"/>
      <c r="E103" s="26"/>
      <c r="F103" s="25"/>
      <c r="G103" s="26"/>
      <c r="H103" s="25"/>
      <c r="I103" s="26"/>
      <c r="J103" s="25"/>
      <c r="K103" s="26"/>
      <c r="L103" s="25"/>
      <c r="M103" s="26"/>
      <c r="N103" s="27"/>
    </row>
    <row r="104" spans="2:14" ht="14.4" thickBot="1">
      <c r="B104" s="19">
        <v>15</v>
      </c>
      <c r="C104" s="24"/>
      <c r="D104" s="25"/>
      <c r="E104" s="26"/>
      <c r="F104" s="25"/>
      <c r="G104" s="26"/>
      <c r="H104" s="25"/>
      <c r="I104" s="26"/>
      <c r="J104" s="25"/>
      <c r="K104" s="26"/>
      <c r="L104" s="25"/>
      <c r="M104" s="26"/>
      <c r="N104" s="27"/>
    </row>
    <row r="105" spans="2:14" ht="14.4" thickBot="1">
      <c r="B105" s="19">
        <v>16</v>
      </c>
      <c r="C105" s="24"/>
      <c r="D105" s="25"/>
      <c r="E105" s="26"/>
      <c r="F105" s="25"/>
      <c r="G105" s="26"/>
      <c r="H105" s="25"/>
      <c r="I105" s="26"/>
      <c r="J105" s="25"/>
      <c r="K105" s="26"/>
      <c r="L105" s="25"/>
      <c r="M105" s="26"/>
      <c r="N105" s="27"/>
    </row>
    <row r="106" spans="2:14" ht="14.4" thickBot="1">
      <c r="B106" s="19">
        <v>17</v>
      </c>
      <c r="C106" s="24"/>
      <c r="D106" s="25"/>
      <c r="E106" s="26"/>
      <c r="F106" s="25"/>
      <c r="G106" s="26"/>
      <c r="H106" s="25"/>
      <c r="I106" s="26"/>
      <c r="J106" s="25"/>
      <c r="K106" s="26"/>
      <c r="L106" s="25"/>
      <c r="M106" s="26"/>
      <c r="N106" s="27"/>
    </row>
    <row r="107" spans="2:14" ht="14.4" thickBot="1">
      <c r="B107" s="19">
        <v>18</v>
      </c>
      <c r="C107" s="24"/>
      <c r="D107" s="25"/>
      <c r="E107" s="26"/>
      <c r="F107" s="25"/>
      <c r="G107" s="26"/>
      <c r="H107" s="25"/>
      <c r="I107" s="26"/>
      <c r="J107" s="25"/>
      <c r="K107" s="26"/>
      <c r="L107" s="25"/>
      <c r="M107" s="26"/>
      <c r="N107" s="27"/>
    </row>
    <row r="108" spans="2:14" ht="14.4" thickBot="1">
      <c r="B108" s="19">
        <v>19</v>
      </c>
      <c r="C108" s="24"/>
      <c r="D108" s="25"/>
      <c r="E108" s="26"/>
      <c r="F108" s="25"/>
      <c r="G108" s="26"/>
      <c r="H108" s="25"/>
      <c r="I108" s="26"/>
      <c r="J108" s="25"/>
      <c r="K108" s="26"/>
      <c r="L108" s="25"/>
      <c r="M108" s="26"/>
      <c r="N108" s="27"/>
    </row>
    <row r="109" spans="2:14" ht="14.4" thickBot="1">
      <c r="B109" s="19">
        <v>20</v>
      </c>
      <c r="C109" s="28"/>
      <c r="D109" s="29"/>
      <c r="E109" s="30"/>
      <c r="F109" s="29"/>
      <c r="G109" s="30"/>
      <c r="H109" s="29"/>
      <c r="I109" s="30"/>
      <c r="J109" s="29"/>
      <c r="K109" s="30"/>
      <c r="L109" s="29"/>
      <c r="M109" s="30"/>
      <c r="N109" s="31"/>
    </row>
    <row r="110" spans="2:14" ht="16.2" thickBot="1">
      <c r="B110" s="32" t="s">
        <v>19</v>
      </c>
      <c r="C110" s="33">
        <f t="shared" ref="C110:N110" si="13">SUM(C100:C109)</f>
        <v>0</v>
      </c>
      <c r="D110" s="34">
        <f t="shared" si="13"/>
        <v>0</v>
      </c>
      <c r="E110" s="34">
        <f t="shared" si="13"/>
        <v>0</v>
      </c>
      <c r="F110" s="34">
        <f t="shared" si="13"/>
        <v>0</v>
      </c>
      <c r="G110" s="34">
        <f t="shared" si="13"/>
        <v>0</v>
      </c>
      <c r="H110" s="34">
        <f t="shared" si="13"/>
        <v>0</v>
      </c>
      <c r="I110" s="34">
        <f t="shared" si="13"/>
        <v>0</v>
      </c>
      <c r="J110" s="34">
        <f t="shared" si="13"/>
        <v>0</v>
      </c>
      <c r="K110" s="34">
        <f t="shared" si="13"/>
        <v>0</v>
      </c>
      <c r="L110" s="34">
        <f t="shared" si="13"/>
        <v>0</v>
      </c>
      <c r="M110" s="34">
        <f t="shared" si="13"/>
        <v>0</v>
      </c>
      <c r="N110" s="35">
        <f t="shared" si="13"/>
        <v>0</v>
      </c>
    </row>
    <row r="111" spans="2:14" ht="14.4" thickBot="1">
      <c r="B111" s="19">
        <v>21</v>
      </c>
      <c r="C111" s="20"/>
      <c r="D111" s="21"/>
      <c r="E111" s="22"/>
      <c r="F111" s="21"/>
      <c r="G111" s="22"/>
      <c r="H111" s="21"/>
      <c r="I111" s="22"/>
      <c r="J111" s="21"/>
      <c r="K111" s="22"/>
      <c r="L111" s="21"/>
      <c r="M111" s="22"/>
      <c r="N111" s="23"/>
    </row>
    <row r="112" spans="2:14" ht="14.4" thickBot="1">
      <c r="B112" s="19">
        <v>22</v>
      </c>
      <c r="C112" s="24"/>
      <c r="D112" s="25"/>
      <c r="E112" s="26"/>
      <c r="F112" s="25"/>
      <c r="G112" s="26"/>
      <c r="H112" s="25"/>
      <c r="I112" s="26"/>
      <c r="J112" s="25"/>
      <c r="K112" s="26"/>
      <c r="L112" s="25"/>
      <c r="M112" s="26"/>
      <c r="N112" s="27"/>
    </row>
    <row r="113" spans="2:14" ht="14.4" thickBot="1">
      <c r="B113" s="19">
        <v>23</v>
      </c>
      <c r="C113" s="24"/>
      <c r="D113" s="25"/>
      <c r="E113" s="26"/>
      <c r="F113" s="25"/>
      <c r="G113" s="26"/>
      <c r="H113" s="25"/>
      <c r="I113" s="26"/>
      <c r="J113" s="25"/>
      <c r="K113" s="26"/>
      <c r="L113" s="25"/>
      <c r="M113" s="26"/>
      <c r="N113" s="27"/>
    </row>
    <row r="114" spans="2:14" ht="14.4" thickBot="1">
      <c r="B114" s="19">
        <v>24</v>
      </c>
      <c r="C114" s="24"/>
      <c r="D114" s="25"/>
      <c r="E114" s="26"/>
      <c r="F114" s="25"/>
      <c r="G114" s="26"/>
      <c r="H114" s="25"/>
      <c r="I114" s="26"/>
      <c r="J114" s="25"/>
      <c r="K114" s="26"/>
      <c r="L114" s="25"/>
      <c r="M114" s="26"/>
      <c r="N114" s="27"/>
    </row>
    <row r="115" spans="2:14" ht="14.4" thickBot="1">
      <c r="B115" s="19">
        <v>25</v>
      </c>
      <c r="C115" s="24"/>
      <c r="D115" s="25"/>
      <c r="E115" s="26"/>
      <c r="F115" s="25"/>
      <c r="G115" s="26"/>
      <c r="H115" s="25"/>
      <c r="I115" s="26"/>
      <c r="J115" s="25"/>
      <c r="K115" s="26"/>
      <c r="L115" s="25"/>
      <c r="M115" s="26"/>
      <c r="N115" s="27"/>
    </row>
    <row r="116" spans="2:14" ht="14.4" thickBot="1">
      <c r="B116" s="19">
        <v>26</v>
      </c>
      <c r="C116" s="24"/>
      <c r="D116" s="25"/>
      <c r="E116" s="26"/>
      <c r="F116" s="25"/>
      <c r="G116" s="26"/>
      <c r="H116" s="25"/>
      <c r="I116" s="26"/>
      <c r="J116" s="25"/>
      <c r="K116" s="26"/>
      <c r="L116" s="25"/>
      <c r="M116" s="26"/>
      <c r="N116" s="27"/>
    </row>
    <row r="117" spans="2:14" ht="14.4" thickBot="1">
      <c r="B117" s="19">
        <v>27</v>
      </c>
      <c r="C117" s="24"/>
      <c r="D117" s="25"/>
      <c r="E117" s="26"/>
      <c r="F117" s="25"/>
      <c r="G117" s="26"/>
      <c r="H117" s="25"/>
      <c r="I117" s="26"/>
      <c r="J117" s="25"/>
      <c r="K117" s="26"/>
      <c r="L117" s="25"/>
      <c r="M117" s="26"/>
      <c r="N117" s="27"/>
    </row>
    <row r="118" spans="2:14" ht="14.4" thickBot="1">
      <c r="B118" s="19">
        <v>28</v>
      </c>
      <c r="C118" s="24"/>
      <c r="D118" s="25"/>
      <c r="E118" s="26"/>
      <c r="F118" s="25"/>
      <c r="G118" s="26"/>
      <c r="H118" s="25"/>
      <c r="I118" s="26"/>
      <c r="J118" s="25"/>
      <c r="K118" s="26"/>
      <c r="L118" s="25"/>
      <c r="M118" s="26"/>
      <c r="N118" s="27"/>
    </row>
    <row r="119" spans="2:14" ht="14.4" thickBot="1">
      <c r="B119" s="19">
        <v>29</v>
      </c>
      <c r="C119" s="24"/>
      <c r="D119" s="25"/>
      <c r="E119" s="26"/>
      <c r="F119" s="25"/>
      <c r="G119" s="26"/>
      <c r="H119" s="25"/>
      <c r="I119" s="26"/>
      <c r="J119" s="25"/>
      <c r="K119" s="26"/>
      <c r="L119" s="25"/>
      <c r="M119" s="26"/>
      <c r="N119" s="27"/>
    </row>
    <row r="120" spans="2:14" ht="14.4" thickBot="1">
      <c r="B120" s="19">
        <v>30</v>
      </c>
      <c r="C120" s="28"/>
      <c r="D120" s="29"/>
      <c r="E120" s="30"/>
      <c r="F120" s="29"/>
      <c r="G120" s="30"/>
      <c r="H120" s="29"/>
      <c r="I120" s="30"/>
      <c r="J120" s="29"/>
      <c r="K120" s="30"/>
      <c r="L120" s="29"/>
      <c r="M120" s="30"/>
      <c r="N120" s="31"/>
    </row>
    <row r="121" spans="2:14" ht="16.2" thickBot="1">
      <c r="B121" s="32" t="s">
        <v>19</v>
      </c>
      <c r="C121" s="36">
        <f t="shared" ref="C121:N121" si="14">SUM(C111:C120)</f>
        <v>0</v>
      </c>
      <c r="D121" s="37">
        <f t="shared" si="14"/>
        <v>0</v>
      </c>
      <c r="E121" s="37">
        <f t="shared" si="14"/>
        <v>0</v>
      </c>
      <c r="F121" s="37">
        <f t="shared" si="14"/>
        <v>0</v>
      </c>
      <c r="G121" s="37">
        <f t="shared" si="14"/>
        <v>0</v>
      </c>
      <c r="H121" s="37">
        <f t="shared" si="14"/>
        <v>0</v>
      </c>
      <c r="I121" s="37">
        <f t="shared" si="14"/>
        <v>0</v>
      </c>
      <c r="J121" s="37">
        <f t="shared" si="14"/>
        <v>0</v>
      </c>
      <c r="K121" s="37">
        <f t="shared" si="14"/>
        <v>0</v>
      </c>
      <c r="L121" s="37">
        <f t="shared" si="14"/>
        <v>0</v>
      </c>
      <c r="M121" s="37">
        <f t="shared" si="14"/>
        <v>0</v>
      </c>
      <c r="N121" s="38">
        <f t="shared" si="14"/>
        <v>0</v>
      </c>
    </row>
    <row r="122" spans="2:14" ht="16.2" thickBot="1">
      <c r="B122" s="39" t="s">
        <v>20</v>
      </c>
      <c r="C122" s="40">
        <v>0</v>
      </c>
      <c r="D122" s="41">
        <f t="shared" ref="D122:N122" si="15">ROUND(C125,9)</f>
        <v>0</v>
      </c>
      <c r="E122" s="41">
        <f t="shared" si="15"/>
        <v>0</v>
      </c>
      <c r="F122" s="41">
        <f t="shared" si="15"/>
        <v>0</v>
      </c>
      <c r="G122" s="41">
        <f t="shared" si="15"/>
        <v>0</v>
      </c>
      <c r="H122" s="41">
        <f t="shared" si="15"/>
        <v>0</v>
      </c>
      <c r="I122" s="41">
        <f t="shared" si="15"/>
        <v>0</v>
      </c>
      <c r="J122" s="41">
        <f t="shared" si="15"/>
        <v>0</v>
      </c>
      <c r="K122" s="41">
        <f t="shared" si="15"/>
        <v>0</v>
      </c>
      <c r="L122" s="41">
        <f t="shared" si="15"/>
        <v>0</v>
      </c>
      <c r="M122" s="41">
        <f t="shared" si="15"/>
        <v>0</v>
      </c>
      <c r="N122" s="42">
        <f t="shared" si="15"/>
        <v>0</v>
      </c>
    </row>
    <row r="123" spans="2:14" ht="16.2" thickBot="1">
      <c r="B123" s="39" t="s">
        <v>21</v>
      </c>
      <c r="C123" s="44">
        <v>0</v>
      </c>
      <c r="D123" s="45">
        <v>0</v>
      </c>
      <c r="E123" s="45">
        <v>0</v>
      </c>
      <c r="F123" s="45">
        <v>0</v>
      </c>
      <c r="G123" s="45">
        <v>0</v>
      </c>
      <c r="H123" s="45">
        <v>0</v>
      </c>
      <c r="I123" s="45">
        <v>0</v>
      </c>
      <c r="J123" s="45">
        <v>0</v>
      </c>
      <c r="K123" s="45">
        <v>0</v>
      </c>
      <c r="L123" s="45">
        <v>0</v>
      </c>
      <c r="M123" s="45">
        <v>0</v>
      </c>
      <c r="N123" s="46">
        <v>0</v>
      </c>
    </row>
    <row r="124" spans="2:14" ht="16.2" thickBot="1">
      <c r="B124" s="39" t="s">
        <v>22</v>
      </c>
      <c r="C124" s="47">
        <f t="shared" ref="C124:N124" si="16">SUM(C99,C110,C121)</f>
        <v>0</v>
      </c>
      <c r="D124" s="48">
        <f t="shared" si="16"/>
        <v>0</v>
      </c>
      <c r="E124" s="48">
        <f t="shared" si="16"/>
        <v>0</v>
      </c>
      <c r="F124" s="48">
        <f t="shared" si="16"/>
        <v>0</v>
      </c>
      <c r="G124" s="48">
        <f t="shared" si="16"/>
        <v>0</v>
      </c>
      <c r="H124" s="48">
        <f t="shared" si="16"/>
        <v>0</v>
      </c>
      <c r="I124" s="48">
        <f t="shared" si="16"/>
        <v>0</v>
      </c>
      <c r="J124" s="48">
        <f t="shared" si="16"/>
        <v>0</v>
      </c>
      <c r="K124" s="48">
        <f t="shared" si="16"/>
        <v>0</v>
      </c>
      <c r="L124" s="48">
        <f t="shared" si="16"/>
        <v>0</v>
      </c>
      <c r="M124" s="48">
        <f t="shared" si="16"/>
        <v>0</v>
      </c>
      <c r="N124" s="49">
        <f t="shared" si="16"/>
        <v>0</v>
      </c>
    </row>
    <row r="125" spans="2:14" ht="16.2" thickBot="1">
      <c r="B125" s="50" t="s">
        <v>23</v>
      </c>
      <c r="C125" s="51">
        <f t="shared" ref="C125:N125" si="17">C122+C123-C124</f>
        <v>0</v>
      </c>
      <c r="D125" s="52">
        <f t="shared" si="17"/>
        <v>0</v>
      </c>
      <c r="E125" s="52">
        <f t="shared" si="17"/>
        <v>0</v>
      </c>
      <c r="F125" s="52">
        <f t="shared" si="17"/>
        <v>0</v>
      </c>
      <c r="G125" s="52">
        <f t="shared" si="17"/>
        <v>0</v>
      </c>
      <c r="H125" s="52">
        <f t="shared" si="17"/>
        <v>0</v>
      </c>
      <c r="I125" s="52">
        <f t="shared" si="17"/>
        <v>0</v>
      </c>
      <c r="J125" s="52">
        <f t="shared" si="17"/>
        <v>0</v>
      </c>
      <c r="K125" s="52">
        <f t="shared" si="17"/>
        <v>0</v>
      </c>
      <c r="L125" s="52">
        <f t="shared" si="17"/>
        <v>0</v>
      </c>
      <c r="M125" s="52">
        <f t="shared" si="17"/>
        <v>0</v>
      </c>
      <c r="N125" s="53">
        <f t="shared" si="17"/>
        <v>0</v>
      </c>
    </row>
    <row r="126" spans="2:14" ht="13.8" thickTop="1"/>
    <row r="127" spans="2:14" ht="21" thickBot="1">
      <c r="B127" s="105">
        <f ca="1">NOW()</f>
        <v>41710.291470833334</v>
      </c>
      <c r="C127" s="105"/>
      <c r="D127" s="105"/>
      <c r="E127" s="1"/>
      <c r="F127" s="1"/>
      <c r="G127" s="2"/>
      <c r="H127" s="3"/>
      <c r="I127" s="2"/>
      <c r="J127" s="1"/>
      <c r="K127" s="1"/>
      <c r="L127" s="1"/>
      <c r="M127" s="1"/>
      <c r="N127" s="4"/>
    </row>
    <row r="128" spans="2:14" ht="30.9" customHeight="1" thickTop="1">
      <c r="B128" s="6" t="s">
        <v>0</v>
      </c>
      <c r="C128" s="106">
        <v>540011320</v>
      </c>
      <c r="D128" s="107"/>
      <c r="E128" s="108" t="s">
        <v>53</v>
      </c>
      <c r="F128" s="109"/>
      <c r="G128" s="109"/>
      <c r="H128" s="109"/>
      <c r="I128" s="110"/>
      <c r="J128" s="7" t="s">
        <v>41</v>
      </c>
      <c r="K128" s="8" t="s">
        <v>1</v>
      </c>
      <c r="L128" s="96">
        <v>39965</v>
      </c>
      <c r="M128" s="97"/>
      <c r="N128" s="98">
        <v>4</v>
      </c>
    </row>
    <row r="129" spans="2:14" ht="16.2" thickBot="1">
      <c r="B129" s="100" t="s">
        <v>2</v>
      </c>
      <c r="C129" s="101"/>
      <c r="D129" s="102"/>
      <c r="E129" s="10">
        <f>AVERAGE(C166:N166)</f>
        <v>0</v>
      </c>
      <c r="F129" s="103" t="s">
        <v>3</v>
      </c>
      <c r="G129" s="101"/>
      <c r="H129" s="102"/>
      <c r="I129" s="104">
        <f>C164+C165-C166+D165-D166+E165-E166+F165-F166+G165-G166+H165-H166+I165-I166+J165-J166+K165-K166+L165-L166+M165-M166+N165-N166</f>
        <v>0</v>
      </c>
      <c r="J129" s="104"/>
      <c r="K129" s="11" t="s">
        <v>4</v>
      </c>
      <c r="L129" s="12">
        <f ca="1">DAYS360(B127,L128,TRUE)</f>
        <v>-1721</v>
      </c>
      <c r="M129" s="13" t="s">
        <v>5</v>
      </c>
      <c r="N129" s="99"/>
    </row>
    <row r="130" spans="2:14" ht="16.8" thickTop="1" thickBot="1">
      <c r="B130" s="15" t="s">
        <v>6</v>
      </c>
      <c r="C130" s="16" t="s">
        <v>7</v>
      </c>
      <c r="D130" s="17" t="s">
        <v>8</v>
      </c>
      <c r="E130" s="17" t="s">
        <v>9</v>
      </c>
      <c r="F130" s="17" t="s">
        <v>10</v>
      </c>
      <c r="G130" s="17" t="s">
        <v>11</v>
      </c>
      <c r="H130" s="17" t="s">
        <v>12</v>
      </c>
      <c r="I130" s="17" t="s">
        <v>13</v>
      </c>
      <c r="J130" s="17" t="s">
        <v>14</v>
      </c>
      <c r="K130" s="17" t="s">
        <v>15</v>
      </c>
      <c r="L130" s="17" t="s">
        <v>16</v>
      </c>
      <c r="M130" s="17" t="s">
        <v>17</v>
      </c>
      <c r="N130" s="18" t="s">
        <v>18</v>
      </c>
    </row>
    <row r="131" spans="2:14" ht="14.4" thickBot="1">
      <c r="B131" s="19">
        <v>1</v>
      </c>
      <c r="C131" s="20"/>
      <c r="D131" s="21"/>
      <c r="E131" s="22"/>
      <c r="F131" s="21"/>
      <c r="G131" s="22"/>
      <c r="H131" s="21"/>
      <c r="I131" s="22"/>
      <c r="J131" s="21"/>
      <c r="K131" s="22"/>
      <c r="L131" s="21"/>
      <c r="M131" s="22"/>
      <c r="N131" s="23"/>
    </row>
    <row r="132" spans="2:14" ht="14.4" thickBot="1">
      <c r="B132" s="19">
        <v>2</v>
      </c>
      <c r="C132" s="24"/>
      <c r="D132" s="25"/>
      <c r="E132" s="26"/>
      <c r="F132" s="25"/>
      <c r="G132" s="26"/>
      <c r="H132" s="25"/>
      <c r="I132" s="26"/>
      <c r="J132" s="25"/>
      <c r="K132" s="26"/>
      <c r="L132" s="25"/>
      <c r="M132" s="26"/>
      <c r="N132" s="27"/>
    </row>
    <row r="133" spans="2:14" ht="14.4" thickBot="1">
      <c r="B133" s="19">
        <v>3</v>
      </c>
      <c r="C133" s="24"/>
      <c r="D133" s="25"/>
      <c r="E133" s="26"/>
      <c r="F133" s="25"/>
      <c r="G133" s="26"/>
      <c r="H133" s="25"/>
      <c r="I133" s="26"/>
      <c r="J133" s="25"/>
      <c r="K133" s="26"/>
      <c r="L133" s="25"/>
      <c r="M133" s="26"/>
      <c r="N133" s="27"/>
    </row>
    <row r="134" spans="2:14" ht="14.4" thickBot="1">
      <c r="B134" s="19">
        <v>4</v>
      </c>
      <c r="C134" s="24"/>
      <c r="D134" s="25"/>
      <c r="E134" s="26"/>
      <c r="F134" s="25"/>
      <c r="G134" s="26"/>
      <c r="H134" s="25"/>
      <c r="I134" s="26"/>
      <c r="J134" s="25"/>
      <c r="K134" s="26"/>
      <c r="L134" s="25"/>
      <c r="M134" s="26"/>
      <c r="N134" s="27"/>
    </row>
    <row r="135" spans="2:14" ht="14.4" thickBot="1">
      <c r="B135" s="19">
        <v>5</v>
      </c>
      <c r="C135" s="24"/>
      <c r="D135" s="25"/>
      <c r="E135" s="26"/>
      <c r="F135" s="25"/>
      <c r="G135" s="26"/>
      <c r="H135" s="25"/>
      <c r="I135" s="26"/>
      <c r="J135" s="25"/>
      <c r="K135" s="26"/>
      <c r="L135" s="25"/>
      <c r="M135" s="26"/>
      <c r="N135" s="27"/>
    </row>
    <row r="136" spans="2:14" ht="14.4" thickBot="1">
      <c r="B136" s="19">
        <v>6</v>
      </c>
      <c r="C136" s="24"/>
      <c r="D136" s="25"/>
      <c r="E136" s="26"/>
      <c r="F136" s="25"/>
      <c r="G136" s="26"/>
      <c r="H136" s="25"/>
      <c r="I136" s="26"/>
      <c r="J136" s="25"/>
      <c r="K136" s="26"/>
      <c r="L136" s="25"/>
      <c r="M136" s="26"/>
      <c r="N136" s="27"/>
    </row>
    <row r="137" spans="2:14" ht="14.4" thickBot="1">
      <c r="B137" s="19">
        <v>7</v>
      </c>
      <c r="C137" s="24"/>
      <c r="D137" s="25"/>
      <c r="E137" s="26"/>
      <c r="F137" s="25"/>
      <c r="G137" s="26"/>
      <c r="H137" s="25"/>
      <c r="I137" s="26"/>
      <c r="J137" s="25"/>
      <c r="K137" s="26"/>
      <c r="L137" s="25"/>
      <c r="M137" s="26"/>
      <c r="N137" s="27"/>
    </row>
    <row r="138" spans="2:14" ht="14.4" thickBot="1">
      <c r="B138" s="19">
        <v>8</v>
      </c>
      <c r="C138" s="24"/>
      <c r="D138" s="25"/>
      <c r="E138" s="26"/>
      <c r="F138" s="25"/>
      <c r="G138" s="26"/>
      <c r="H138" s="25"/>
      <c r="I138" s="26"/>
      <c r="J138" s="25"/>
      <c r="K138" s="26"/>
      <c r="L138" s="25"/>
      <c r="M138" s="26"/>
      <c r="N138" s="27"/>
    </row>
    <row r="139" spans="2:14" ht="14.4" thickBot="1">
      <c r="B139" s="19">
        <v>9</v>
      </c>
      <c r="C139" s="24"/>
      <c r="D139" s="25"/>
      <c r="E139" s="26"/>
      <c r="F139" s="25"/>
      <c r="G139" s="26"/>
      <c r="H139" s="25"/>
      <c r="I139" s="26"/>
      <c r="J139" s="25"/>
      <c r="K139" s="26"/>
      <c r="L139" s="25"/>
      <c r="M139" s="26"/>
      <c r="N139" s="27"/>
    </row>
    <row r="140" spans="2:14" ht="14.4" thickBot="1">
      <c r="B140" s="19">
        <v>10</v>
      </c>
      <c r="C140" s="28"/>
      <c r="D140" s="29"/>
      <c r="E140" s="30"/>
      <c r="F140" s="29"/>
      <c r="G140" s="30"/>
      <c r="H140" s="29"/>
      <c r="I140" s="30"/>
      <c r="J140" s="29"/>
      <c r="K140" s="30"/>
      <c r="L140" s="29"/>
      <c r="M140" s="30"/>
      <c r="N140" s="31"/>
    </row>
    <row r="141" spans="2:14" ht="16.2" thickBot="1">
      <c r="B141" s="32" t="s">
        <v>19</v>
      </c>
      <c r="C141" s="33">
        <f t="shared" ref="C141:N141" si="18">SUM(C131:C140)</f>
        <v>0</v>
      </c>
      <c r="D141" s="34">
        <f t="shared" si="18"/>
        <v>0</v>
      </c>
      <c r="E141" s="34">
        <f t="shared" si="18"/>
        <v>0</v>
      </c>
      <c r="F141" s="34">
        <f t="shared" si="18"/>
        <v>0</v>
      </c>
      <c r="G141" s="34">
        <f t="shared" si="18"/>
        <v>0</v>
      </c>
      <c r="H141" s="34">
        <f t="shared" si="18"/>
        <v>0</v>
      </c>
      <c r="I141" s="34">
        <f t="shared" si="18"/>
        <v>0</v>
      </c>
      <c r="J141" s="34">
        <f t="shared" si="18"/>
        <v>0</v>
      </c>
      <c r="K141" s="34">
        <f t="shared" si="18"/>
        <v>0</v>
      </c>
      <c r="L141" s="34">
        <f t="shared" si="18"/>
        <v>0</v>
      </c>
      <c r="M141" s="34">
        <f t="shared" si="18"/>
        <v>0</v>
      </c>
      <c r="N141" s="35">
        <f t="shared" si="18"/>
        <v>0</v>
      </c>
    </row>
    <row r="142" spans="2:14" ht="14.4" thickBot="1">
      <c r="B142" s="19">
        <v>11</v>
      </c>
      <c r="C142" s="20"/>
      <c r="D142" s="21"/>
      <c r="E142" s="22"/>
      <c r="F142" s="21"/>
      <c r="G142" s="22"/>
      <c r="H142" s="21"/>
      <c r="I142" s="22"/>
      <c r="J142" s="21"/>
      <c r="K142" s="22"/>
      <c r="L142" s="21"/>
      <c r="M142" s="22"/>
      <c r="N142" s="23"/>
    </row>
    <row r="143" spans="2:14" ht="14.4" thickBot="1">
      <c r="B143" s="19">
        <v>12</v>
      </c>
      <c r="C143" s="24"/>
      <c r="D143" s="25"/>
      <c r="E143" s="26"/>
      <c r="F143" s="25"/>
      <c r="G143" s="26"/>
      <c r="H143" s="25"/>
      <c r="I143" s="26"/>
      <c r="J143" s="25"/>
      <c r="K143" s="26"/>
      <c r="L143" s="25"/>
      <c r="M143" s="26"/>
      <c r="N143" s="27"/>
    </row>
    <row r="144" spans="2:14" ht="14.4" thickBot="1">
      <c r="B144" s="19">
        <v>13</v>
      </c>
      <c r="C144" s="24"/>
      <c r="D144" s="25"/>
      <c r="E144" s="26"/>
      <c r="F144" s="25"/>
      <c r="G144" s="26"/>
      <c r="H144" s="25"/>
      <c r="I144" s="26"/>
      <c r="J144" s="25"/>
      <c r="K144" s="26"/>
      <c r="L144" s="25"/>
      <c r="M144" s="26"/>
      <c r="N144" s="27"/>
    </row>
    <row r="145" spans="2:14" ht="14.4" thickBot="1">
      <c r="B145" s="19">
        <v>14</v>
      </c>
      <c r="C145" s="24"/>
      <c r="D145" s="25"/>
      <c r="E145" s="26"/>
      <c r="F145" s="25"/>
      <c r="G145" s="26"/>
      <c r="H145" s="25"/>
      <c r="I145" s="26"/>
      <c r="J145" s="25"/>
      <c r="K145" s="26"/>
      <c r="L145" s="25"/>
      <c r="M145" s="26"/>
      <c r="N145" s="27"/>
    </row>
    <row r="146" spans="2:14" ht="14.4" thickBot="1">
      <c r="B146" s="19">
        <v>15</v>
      </c>
      <c r="C146" s="24"/>
      <c r="D146" s="25"/>
      <c r="E146" s="26"/>
      <c r="F146" s="25"/>
      <c r="G146" s="26"/>
      <c r="H146" s="25"/>
      <c r="I146" s="26"/>
      <c r="J146" s="25"/>
      <c r="K146" s="26"/>
      <c r="L146" s="25"/>
      <c r="M146" s="26"/>
      <c r="N146" s="27"/>
    </row>
    <row r="147" spans="2:14" ht="14.4" thickBot="1">
      <c r="B147" s="19">
        <v>16</v>
      </c>
      <c r="C147" s="24"/>
      <c r="D147" s="25"/>
      <c r="E147" s="26"/>
      <c r="F147" s="25"/>
      <c r="G147" s="26"/>
      <c r="H147" s="25"/>
      <c r="I147" s="26"/>
      <c r="J147" s="25"/>
      <c r="K147" s="26"/>
      <c r="L147" s="25"/>
      <c r="M147" s="26"/>
      <c r="N147" s="27"/>
    </row>
    <row r="148" spans="2:14" ht="14.4" thickBot="1">
      <c r="B148" s="19">
        <v>17</v>
      </c>
      <c r="C148" s="24"/>
      <c r="D148" s="25"/>
      <c r="E148" s="26"/>
      <c r="F148" s="25"/>
      <c r="G148" s="26"/>
      <c r="H148" s="25"/>
      <c r="I148" s="26"/>
      <c r="J148" s="25"/>
      <c r="K148" s="26"/>
      <c r="L148" s="25"/>
      <c r="M148" s="26"/>
      <c r="N148" s="27"/>
    </row>
    <row r="149" spans="2:14" ht="14.4" thickBot="1">
      <c r="B149" s="19">
        <v>18</v>
      </c>
      <c r="C149" s="24"/>
      <c r="D149" s="25"/>
      <c r="E149" s="26"/>
      <c r="F149" s="25"/>
      <c r="G149" s="26"/>
      <c r="H149" s="25"/>
      <c r="I149" s="26"/>
      <c r="J149" s="25"/>
      <c r="K149" s="26"/>
      <c r="L149" s="25"/>
      <c r="M149" s="26"/>
      <c r="N149" s="27"/>
    </row>
    <row r="150" spans="2:14" ht="14.4" thickBot="1">
      <c r="B150" s="19">
        <v>19</v>
      </c>
      <c r="C150" s="24"/>
      <c r="D150" s="25"/>
      <c r="E150" s="26"/>
      <c r="F150" s="25"/>
      <c r="G150" s="26"/>
      <c r="H150" s="25"/>
      <c r="I150" s="26"/>
      <c r="J150" s="25"/>
      <c r="K150" s="26"/>
      <c r="L150" s="25"/>
      <c r="M150" s="26"/>
      <c r="N150" s="27"/>
    </row>
    <row r="151" spans="2:14" ht="14.4" thickBot="1">
      <c r="B151" s="19">
        <v>20</v>
      </c>
      <c r="C151" s="28"/>
      <c r="D151" s="29"/>
      <c r="E151" s="30"/>
      <c r="F151" s="29"/>
      <c r="G151" s="30"/>
      <c r="H151" s="29"/>
      <c r="I151" s="30"/>
      <c r="J151" s="29"/>
      <c r="K151" s="30"/>
      <c r="L151" s="29"/>
      <c r="M151" s="30"/>
      <c r="N151" s="31"/>
    </row>
    <row r="152" spans="2:14" ht="16.2" thickBot="1">
      <c r="B152" s="32" t="s">
        <v>19</v>
      </c>
      <c r="C152" s="33">
        <f t="shared" ref="C152:N152" si="19">SUM(C142:C151)</f>
        <v>0</v>
      </c>
      <c r="D152" s="34">
        <f t="shared" si="19"/>
        <v>0</v>
      </c>
      <c r="E152" s="34">
        <f t="shared" si="19"/>
        <v>0</v>
      </c>
      <c r="F152" s="34">
        <f t="shared" si="19"/>
        <v>0</v>
      </c>
      <c r="G152" s="34">
        <f t="shared" si="19"/>
        <v>0</v>
      </c>
      <c r="H152" s="34">
        <f t="shared" si="19"/>
        <v>0</v>
      </c>
      <c r="I152" s="34">
        <f t="shared" si="19"/>
        <v>0</v>
      </c>
      <c r="J152" s="34">
        <f t="shared" si="19"/>
        <v>0</v>
      </c>
      <c r="K152" s="34">
        <f t="shared" si="19"/>
        <v>0</v>
      </c>
      <c r="L152" s="34">
        <f t="shared" si="19"/>
        <v>0</v>
      </c>
      <c r="M152" s="34">
        <f t="shared" si="19"/>
        <v>0</v>
      </c>
      <c r="N152" s="35">
        <f t="shared" si="19"/>
        <v>0</v>
      </c>
    </row>
    <row r="153" spans="2:14" ht="14.4" thickBot="1">
      <c r="B153" s="19">
        <v>21</v>
      </c>
      <c r="C153" s="20"/>
      <c r="D153" s="21"/>
      <c r="E153" s="22"/>
      <c r="F153" s="21"/>
      <c r="G153" s="22"/>
      <c r="H153" s="21"/>
      <c r="I153" s="22"/>
      <c r="J153" s="21"/>
      <c r="K153" s="22"/>
      <c r="L153" s="21"/>
      <c r="M153" s="22"/>
      <c r="N153" s="23"/>
    </row>
    <row r="154" spans="2:14" ht="14.4" thickBot="1">
      <c r="B154" s="19">
        <v>22</v>
      </c>
      <c r="C154" s="24"/>
      <c r="D154" s="25"/>
      <c r="E154" s="26"/>
      <c r="F154" s="25"/>
      <c r="G154" s="26"/>
      <c r="H154" s="25"/>
      <c r="I154" s="26"/>
      <c r="J154" s="25"/>
      <c r="K154" s="26"/>
      <c r="L154" s="25"/>
      <c r="M154" s="26"/>
      <c r="N154" s="27"/>
    </row>
    <row r="155" spans="2:14" ht="14.4" thickBot="1">
      <c r="B155" s="19">
        <v>23</v>
      </c>
      <c r="C155" s="24"/>
      <c r="D155" s="25"/>
      <c r="E155" s="26"/>
      <c r="F155" s="25"/>
      <c r="G155" s="26"/>
      <c r="H155" s="25"/>
      <c r="I155" s="26"/>
      <c r="J155" s="25"/>
      <c r="K155" s="26"/>
      <c r="L155" s="25"/>
      <c r="M155" s="26"/>
      <c r="N155" s="27"/>
    </row>
    <row r="156" spans="2:14" ht="14.4" thickBot="1">
      <c r="B156" s="19">
        <v>24</v>
      </c>
      <c r="C156" s="24"/>
      <c r="D156" s="25"/>
      <c r="E156" s="26"/>
      <c r="F156" s="25"/>
      <c r="G156" s="26"/>
      <c r="H156" s="25"/>
      <c r="I156" s="26"/>
      <c r="J156" s="25"/>
      <c r="K156" s="26"/>
      <c r="L156" s="25"/>
      <c r="M156" s="26"/>
      <c r="N156" s="27"/>
    </row>
    <row r="157" spans="2:14" ht="14.4" thickBot="1">
      <c r="B157" s="19">
        <v>25</v>
      </c>
      <c r="C157" s="24"/>
      <c r="D157" s="25"/>
      <c r="E157" s="26"/>
      <c r="F157" s="25"/>
      <c r="G157" s="26"/>
      <c r="H157" s="25"/>
      <c r="I157" s="26"/>
      <c r="J157" s="25"/>
      <c r="K157" s="26"/>
      <c r="L157" s="25"/>
      <c r="M157" s="26"/>
      <c r="N157" s="27"/>
    </row>
    <row r="158" spans="2:14" ht="14.4" thickBot="1">
      <c r="B158" s="19">
        <v>26</v>
      </c>
      <c r="C158" s="24"/>
      <c r="D158" s="25"/>
      <c r="E158" s="26"/>
      <c r="F158" s="25"/>
      <c r="G158" s="26"/>
      <c r="H158" s="25"/>
      <c r="I158" s="26"/>
      <c r="J158" s="25"/>
      <c r="K158" s="26"/>
      <c r="L158" s="25"/>
      <c r="M158" s="26"/>
      <c r="N158" s="27"/>
    </row>
    <row r="159" spans="2:14" ht="14.4" thickBot="1">
      <c r="B159" s="19">
        <v>27</v>
      </c>
      <c r="C159" s="24"/>
      <c r="D159" s="25"/>
      <c r="E159" s="26"/>
      <c r="F159" s="25"/>
      <c r="G159" s="26"/>
      <c r="H159" s="25"/>
      <c r="I159" s="26"/>
      <c r="J159" s="25"/>
      <c r="K159" s="26"/>
      <c r="L159" s="25"/>
      <c r="M159" s="26"/>
      <c r="N159" s="27"/>
    </row>
    <row r="160" spans="2:14" ht="14.4" thickBot="1">
      <c r="B160" s="19">
        <v>28</v>
      </c>
      <c r="C160" s="24"/>
      <c r="D160" s="25"/>
      <c r="E160" s="26"/>
      <c r="F160" s="25"/>
      <c r="G160" s="26"/>
      <c r="H160" s="25"/>
      <c r="I160" s="26"/>
      <c r="J160" s="25"/>
      <c r="K160" s="26"/>
      <c r="L160" s="25"/>
      <c r="M160" s="26"/>
      <c r="N160" s="27"/>
    </row>
    <row r="161" spans="2:14" ht="14.4" thickBot="1">
      <c r="B161" s="19">
        <v>29</v>
      </c>
      <c r="C161" s="24"/>
      <c r="D161" s="25"/>
      <c r="E161" s="26"/>
      <c r="F161" s="25"/>
      <c r="G161" s="26"/>
      <c r="H161" s="25"/>
      <c r="I161" s="26"/>
      <c r="J161" s="25"/>
      <c r="K161" s="26"/>
      <c r="L161" s="25"/>
      <c r="M161" s="26"/>
      <c r="N161" s="27"/>
    </row>
    <row r="162" spans="2:14" ht="14.4" thickBot="1">
      <c r="B162" s="19">
        <v>30</v>
      </c>
      <c r="C162" s="28"/>
      <c r="D162" s="29"/>
      <c r="E162" s="30"/>
      <c r="F162" s="29"/>
      <c r="G162" s="30"/>
      <c r="H162" s="29"/>
      <c r="I162" s="30"/>
      <c r="J162" s="29"/>
      <c r="K162" s="30"/>
      <c r="L162" s="29"/>
      <c r="M162" s="30"/>
      <c r="N162" s="31"/>
    </row>
    <row r="163" spans="2:14" ht="16.2" thickBot="1">
      <c r="B163" s="32" t="s">
        <v>19</v>
      </c>
      <c r="C163" s="36">
        <f t="shared" ref="C163:N163" si="20">SUM(C153:C162)</f>
        <v>0</v>
      </c>
      <c r="D163" s="37">
        <f t="shared" si="20"/>
        <v>0</v>
      </c>
      <c r="E163" s="37">
        <f t="shared" si="20"/>
        <v>0</v>
      </c>
      <c r="F163" s="37">
        <f t="shared" si="20"/>
        <v>0</v>
      </c>
      <c r="G163" s="37">
        <f t="shared" si="20"/>
        <v>0</v>
      </c>
      <c r="H163" s="37">
        <f t="shared" si="20"/>
        <v>0</v>
      </c>
      <c r="I163" s="37">
        <f t="shared" si="20"/>
        <v>0</v>
      </c>
      <c r="J163" s="37">
        <f t="shared" si="20"/>
        <v>0</v>
      </c>
      <c r="K163" s="37">
        <f t="shared" si="20"/>
        <v>0</v>
      </c>
      <c r="L163" s="37">
        <f t="shared" si="20"/>
        <v>0</v>
      </c>
      <c r="M163" s="37">
        <f t="shared" si="20"/>
        <v>0</v>
      </c>
      <c r="N163" s="38">
        <f t="shared" si="20"/>
        <v>0</v>
      </c>
    </row>
    <row r="164" spans="2:14" ht="16.2" thickBot="1">
      <c r="B164" s="39" t="s">
        <v>20</v>
      </c>
      <c r="C164" s="40">
        <v>0</v>
      </c>
      <c r="D164" s="41">
        <f t="shared" ref="D164:N164" si="21">ROUND(C167,9)</f>
        <v>0</v>
      </c>
      <c r="E164" s="41">
        <f t="shared" si="21"/>
        <v>0</v>
      </c>
      <c r="F164" s="41">
        <f t="shared" si="21"/>
        <v>0</v>
      </c>
      <c r="G164" s="41">
        <f t="shared" si="21"/>
        <v>0</v>
      </c>
      <c r="H164" s="41">
        <f t="shared" si="21"/>
        <v>0</v>
      </c>
      <c r="I164" s="41">
        <f t="shared" si="21"/>
        <v>0</v>
      </c>
      <c r="J164" s="41">
        <f t="shared" si="21"/>
        <v>0</v>
      </c>
      <c r="K164" s="41">
        <f t="shared" si="21"/>
        <v>0</v>
      </c>
      <c r="L164" s="41">
        <f t="shared" si="21"/>
        <v>0</v>
      </c>
      <c r="M164" s="41">
        <f t="shared" si="21"/>
        <v>0</v>
      </c>
      <c r="N164" s="42">
        <f t="shared" si="21"/>
        <v>0</v>
      </c>
    </row>
    <row r="165" spans="2:14" ht="16.2" thickBot="1">
      <c r="B165" s="39" t="s">
        <v>21</v>
      </c>
      <c r="C165" s="44">
        <v>0</v>
      </c>
      <c r="D165" s="45">
        <v>0</v>
      </c>
      <c r="E165" s="45">
        <v>0</v>
      </c>
      <c r="F165" s="45">
        <v>0</v>
      </c>
      <c r="G165" s="45">
        <v>0</v>
      </c>
      <c r="H165" s="45">
        <v>0</v>
      </c>
      <c r="I165" s="45">
        <v>0</v>
      </c>
      <c r="J165" s="45">
        <v>0</v>
      </c>
      <c r="K165" s="45">
        <v>0</v>
      </c>
      <c r="L165" s="45">
        <v>0</v>
      </c>
      <c r="M165" s="45">
        <v>0</v>
      </c>
      <c r="N165" s="46">
        <v>0</v>
      </c>
    </row>
    <row r="166" spans="2:14" ht="16.2" thickBot="1">
      <c r="B166" s="39" t="s">
        <v>22</v>
      </c>
      <c r="C166" s="47">
        <f t="shared" ref="C166:N166" si="22">SUM(C141,C152,C163)</f>
        <v>0</v>
      </c>
      <c r="D166" s="48">
        <f t="shared" si="22"/>
        <v>0</v>
      </c>
      <c r="E166" s="48">
        <f t="shared" si="22"/>
        <v>0</v>
      </c>
      <c r="F166" s="48">
        <f t="shared" si="22"/>
        <v>0</v>
      </c>
      <c r="G166" s="48">
        <f t="shared" si="22"/>
        <v>0</v>
      </c>
      <c r="H166" s="48">
        <f t="shared" si="22"/>
        <v>0</v>
      </c>
      <c r="I166" s="48">
        <f t="shared" si="22"/>
        <v>0</v>
      </c>
      <c r="J166" s="48">
        <f t="shared" si="22"/>
        <v>0</v>
      </c>
      <c r="K166" s="48">
        <f t="shared" si="22"/>
        <v>0</v>
      </c>
      <c r="L166" s="48">
        <f t="shared" si="22"/>
        <v>0</v>
      </c>
      <c r="M166" s="48">
        <f t="shared" si="22"/>
        <v>0</v>
      </c>
      <c r="N166" s="49">
        <f t="shared" si="22"/>
        <v>0</v>
      </c>
    </row>
    <row r="167" spans="2:14" ht="16.2" thickBot="1">
      <c r="B167" s="50" t="s">
        <v>23</v>
      </c>
      <c r="C167" s="51">
        <f t="shared" ref="C167:N167" si="23">C164+C165-C166</f>
        <v>0</v>
      </c>
      <c r="D167" s="52">
        <f t="shared" si="23"/>
        <v>0</v>
      </c>
      <c r="E167" s="52">
        <f t="shared" si="23"/>
        <v>0</v>
      </c>
      <c r="F167" s="52">
        <f t="shared" si="23"/>
        <v>0</v>
      </c>
      <c r="G167" s="52">
        <f t="shared" si="23"/>
        <v>0</v>
      </c>
      <c r="H167" s="52">
        <f t="shared" si="23"/>
        <v>0</v>
      </c>
      <c r="I167" s="52">
        <f t="shared" si="23"/>
        <v>0</v>
      </c>
      <c r="J167" s="52">
        <f t="shared" si="23"/>
        <v>0</v>
      </c>
      <c r="K167" s="52">
        <f t="shared" si="23"/>
        <v>0</v>
      </c>
      <c r="L167" s="52">
        <f t="shared" si="23"/>
        <v>0</v>
      </c>
      <c r="M167" s="52">
        <f t="shared" si="23"/>
        <v>0</v>
      </c>
      <c r="N167" s="53">
        <f t="shared" si="23"/>
        <v>0</v>
      </c>
    </row>
    <row r="168" spans="2:14" ht="13.8" thickTop="1"/>
    <row r="169" spans="2:14" ht="21" thickBot="1">
      <c r="B169" s="105">
        <f ca="1">NOW()</f>
        <v>41710.291470833334</v>
      </c>
      <c r="C169" s="105"/>
      <c r="D169" s="105"/>
      <c r="E169" s="1"/>
      <c r="F169" s="1"/>
      <c r="G169" s="2"/>
      <c r="H169" s="3"/>
      <c r="I169" s="2"/>
      <c r="J169" s="1"/>
      <c r="K169" s="1"/>
      <c r="L169" s="1"/>
      <c r="M169" s="1"/>
      <c r="N169" s="4"/>
    </row>
    <row r="170" spans="2:14" ht="30.9" customHeight="1" thickTop="1">
      <c r="B170" s="6" t="s">
        <v>0</v>
      </c>
      <c r="C170" s="106">
        <v>540011340</v>
      </c>
      <c r="D170" s="107"/>
      <c r="E170" s="108" t="s">
        <v>54</v>
      </c>
      <c r="F170" s="109"/>
      <c r="G170" s="109"/>
      <c r="H170" s="109"/>
      <c r="I170" s="110"/>
      <c r="J170" s="7" t="s">
        <v>44</v>
      </c>
      <c r="K170" s="8" t="s">
        <v>1</v>
      </c>
      <c r="L170" s="96">
        <v>39630</v>
      </c>
      <c r="M170" s="97"/>
      <c r="N170" s="98">
        <v>5</v>
      </c>
    </row>
    <row r="171" spans="2:14" ht="16.2" thickBot="1">
      <c r="B171" s="100" t="s">
        <v>2</v>
      </c>
      <c r="C171" s="101"/>
      <c r="D171" s="102"/>
      <c r="E171" s="10">
        <f>AVERAGE(C208:N208)</f>
        <v>0</v>
      </c>
      <c r="F171" s="103" t="s">
        <v>3</v>
      </c>
      <c r="G171" s="101"/>
      <c r="H171" s="102"/>
      <c r="I171" s="104">
        <f>C206+C207-C208+D207-D208+E207-E208+F207-F208+G207-G208+H207-H208+I207-I208+J207-J208+K207-K208+L207-L208+M207-M208+N207-N208</f>
        <v>0</v>
      </c>
      <c r="J171" s="104"/>
      <c r="K171" s="11" t="s">
        <v>4</v>
      </c>
      <c r="L171" s="12">
        <f ca="1">DAYS360(B169,L170,TRUE)</f>
        <v>-2051</v>
      </c>
      <c r="M171" s="13" t="s">
        <v>5</v>
      </c>
      <c r="N171" s="99"/>
    </row>
    <row r="172" spans="2:14" ht="16.8" thickTop="1" thickBot="1">
      <c r="B172" s="15" t="s">
        <v>6</v>
      </c>
      <c r="C172" s="16" t="s">
        <v>7</v>
      </c>
      <c r="D172" s="17" t="s">
        <v>8</v>
      </c>
      <c r="E172" s="17" t="s">
        <v>9</v>
      </c>
      <c r="F172" s="17" t="s">
        <v>10</v>
      </c>
      <c r="G172" s="17" t="s">
        <v>11</v>
      </c>
      <c r="H172" s="17" t="s">
        <v>12</v>
      </c>
      <c r="I172" s="17" t="s">
        <v>13</v>
      </c>
      <c r="J172" s="17" t="s">
        <v>14</v>
      </c>
      <c r="K172" s="17" t="s">
        <v>15</v>
      </c>
      <c r="L172" s="17" t="s">
        <v>16</v>
      </c>
      <c r="M172" s="17" t="s">
        <v>17</v>
      </c>
      <c r="N172" s="18" t="s">
        <v>18</v>
      </c>
    </row>
    <row r="173" spans="2:14" ht="14.4" thickBot="1">
      <c r="B173" s="19">
        <v>1</v>
      </c>
      <c r="C173" s="20"/>
      <c r="D173" s="21"/>
      <c r="E173" s="22"/>
      <c r="F173" s="21"/>
      <c r="G173" s="22"/>
      <c r="H173" s="21"/>
      <c r="I173" s="22"/>
      <c r="J173" s="21"/>
      <c r="K173" s="22"/>
      <c r="L173" s="21"/>
      <c r="M173" s="22"/>
      <c r="N173" s="23"/>
    </row>
    <row r="174" spans="2:14" ht="14.4" thickBot="1">
      <c r="B174" s="19">
        <v>2</v>
      </c>
      <c r="C174" s="24"/>
      <c r="D174" s="25"/>
      <c r="E174" s="26"/>
      <c r="F174" s="25"/>
      <c r="G174" s="26"/>
      <c r="H174" s="25"/>
      <c r="I174" s="26"/>
      <c r="J174" s="25"/>
      <c r="K174" s="26"/>
      <c r="L174" s="25"/>
      <c r="M174" s="26"/>
      <c r="N174" s="27"/>
    </row>
    <row r="175" spans="2:14" ht="14.4" thickBot="1">
      <c r="B175" s="19">
        <v>3</v>
      </c>
      <c r="C175" s="24"/>
      <c r="D175" s="25"/>
      <c r="E175" s="26"/>
      <c r="F175" s="25"/>
      <c r="G175" s="26"/>
      <c r="H175" s="25"/>
      <c r="I175" s="26"/>
      <c r="J175" s="25"/>
      <c r="K175" s="26"/>
      <c r="L175" s="25"/>
      <c r="M175" s="26"/>
      <c r="N175" s="27"/>
    </row>
    <row r="176" spans="2:14" ht="14.4" thickBot="1">
      <c r="B176" s="19">
        <v>4</v>
      </c>
      <c r="C176" s="24"/>
      <c r="D176" s="25"/>
      <c r="E176" s="26"/>
      <c r="F176" s="25"/>
      <c r="G176" s="26"/>
      <c r="H176" s="25"/>
      <c r="I176" s="26"/>
      <c r="J176" s="25"/>
      <c r="K176" s="26"/>
      <c r="L176" s="25"/>
      <c r="M176" s="26"/>
      <c r="N176" s="27"/>
    </row>
    <row r="177" spans="2:14" ht="14.4" thickBot="1">
      <c r="B177" s="19">
        <v>5</v>
      </c>
      <c r="C177" s="24"/>
      <c r="D177" s="25"/>
      <c r="E177" s="26"/>
      <c r="F177" s="25"/>
      <c r="G177" s="26"/>
      <c r="H177" s="25"/>
      <c r="I177" s="26"/>
      <c r="J177" s="25"/>
      <c r="K177" s="26"/>
      <c r="L177" s="25"/>
      <c r="M177" s="26"/>
      <c r="N177" s="27"/>
    </row>
    <row r="178" spans="2:14" ht="14.4" thickBot="1">
      <c r="B178" s="19">
        <v>6</v>
      </c>
      <c r="C178" s="24"/>
      <c r="D178" s="25"/>
      <c r="E178" s="26"/>
      <c r="F178" s="25"/>
      <c r="G178" s="26"/>
      <c r="H178" s="25"/>
      <c r="I178" s="26"/>
      <c r="J178" s="25"/>
      <c r="K178" s="26"/>
      <c r="L178" s="25"/>
      <c r="M178" s="26"/>
      <c r="N178" s="27"/>
    </row>
    <row r="179" spans="2:14" ht="14.4" thickBot="1">
      <c r="B179" s="19">
        <v>7</v>
      </c>
      <c r="C179" s="24"/>
      <c r="D179" s="25"/>
      <c r="E179" s="26"/>
      <c r="F179" s="25"/>
      <c r="G179" s="26"/>
      <c r="H179" s="25"/>
      <c r="I179" s="26"/>
      <c r="J179" s="25"/>
      <c r="K179" s="26"/>
      <c r="L179" s="25"/>
      <c r="M179" s="26"/>
      <c r="N179" s="27"/>
    </row>
    <row r="180" spans="2:14" ht="14.4" thickBot="1">
      <c r="B180" s="19">
        <v>8</v>
      </c>
      <c r="C180" s="24"/>
      <c r="D180" s="25"/>
      <c r="E180" s="26"/>
      <c r="F180" s="25"/>
      <c r="G180" s="26"/>
      <c r="H180" s="25"/>
      <c r="I180" s="26"/>
      <c r="J180" s="25"/>
      <c r="K180" s="26"/>
      <c r="L180" s="25"/>
      <c r="M180" s="26"/>
      <c r="N180" s="27"/>
    </row>
    <row r="181" spans="2:14" ht="14.4" thickBot="1">
      <c r="B181" s="19">
        <v>9</v>
      </c>
      <c r="C181" s="24"/>
      <c r="D181" s="25"/>
      <c r="E181" s="26"/>
      <c r="F181" s="25"/>
      <c r="G181" s="26"/>
      <c r="H181" s="25"/>
      <c r="I181" s="26"/>
      <c r="J181" s="25"/>
      <c r="K181" s="26"/>
      <c r="L181" s="25"/>
      <c r="M181" s="26"/>
      <c r="N181" s="27"/>
    </row>
    <row r="182" spans="2:14" ht="14.4" thickBot="1">
      <c r="B182" s="19">
        <v>10</v>
      </c>
      <c r="C182" s="28"/>
      <c r="D182" s="29"/>
      <c r="E182" s="30"/>
      <c r="F182" s="29"/>
      <c r="G182" s="30"/>
      <c r="H182" s="29"/>
      <c r="I182" s="30"/>
      <c r="J182" s="29"/>
      <c r="K182" s="30"/>
      <c r="L182" s="29"/>
      <c r="M182" s="30"/>
      <c r="N182" s="31"/>
    </row>
    <row r="183" spans="2:14" ht="16.2" thickBot="1">
      <c r="B183" s="32" t="s">
        <v>19</v>
      </c>
      <c r="C183" s="33">
        <f t="shared" ref="C183:N183" si="24">SUM(C173:C182)</f>
        <v>0</v>
      </c>
      <c r="D183" s="34">
        <f t="shared" si="24"/>
        <v>0</v>
      </c>
      <c r="E183" s="34">
        <f t="shared" si="24"/>
        <v>0</v>
      </c>
      <c r="F183" s="34">
        <f t="shared" si="24"/>
        <v>0</v>
      </c>
      <c r="G183" s="34">
        <f t="shared" si="24"/>
        <v>0</v>
      </c>
      <c r="H183" s="34">
        <f t="shared" si="24"/>
        <v>0</v>
      </c>
      <c r="I183" s="34">
        <f t="shared" si="24"/>
        <v>0</v>
      </c>
      <c r="J183" s="34">
        <f t="shared" si="24"/>
        <v>0</v>
      </c>
      <c r="K183" s="34">
        <f t="shared" si="24"/>
        <v>0</v>
      </c>
      <c r="L183" s="34">
        <f t="shared" si="24"/>
        <v>0</v>
      </c>
      <c r="M183" s="34">
        <f t="shared" si="24"/>
        <v>0</v>
      </c>
      <c r="N183" s="35">
        <f t="shared" si="24"/>
        <v>0</v>
      </c>
    </row>
    <row r="184" spans="2:14" ht="14.4" thickBot="1">
      <c r="B184" s="19">
        <v>11</v>
      </c>
      <c r="C184" s="20"/>
      <c r="D184" s="21"/>
      <c r="E184" s="22"/>
      <c r="F184" s="21"/>
      <c r="G184" s="22"/>
      <c r="H184" s="21"/>
      <c r="I184" s="22"/>
      <c r="J184" s="21"/>
      <c r="K184" s="22"/>
      <c r="L184" s="21"/>
      <c r="M184" s="22"/>
      <c r="N184" s="23"/>
    </row>
    <row r="185" spans="2:14" ht="14.4" thickBot="1">
      <c r="B185" s="19">
        <v>12</v>
      </c>
      <c r="C185" s="24"/>
      <c r="D185" s="25"/>
      <c r="E185" s="26"/>
      <c r="F185" s="25"/>
      <c r="G185" s="26"/>
      <c r="H185" s="25"/>
      <c r="I185" s="26"/>
      <c r="J185" s="25"/>
      <c r="K185" s="26"/>
      <c r="L185" s="25"/>
      <c r="M185" s="26"/>
      <c r="N185" s="27"/>
    </row>
    <row r="186" spans="2:14" ht="14.4" thickBot="1">
      <c r="B186" s="19">
        <v>13</v>
      </c>
      <c r="C186" s="24"/>
      <c r="D186" s="25"/>
      <c r="E186" s="26"/>
      <c r="F186" s="25"/>
      <c r="G186" s="26"/>
      <c r="H186" s="25"/>
      <c r="I186" s="26"/>
      <c r="J186" s="25"/>
      <c r="K186" s="26"/>
      <c r="L186" s="25"/>
      <c r="M186" s="26"/>
      <c r="N186" s="27"/>
    </row>
    <row r="187" spans="2:14" ht="14.4" thickBot="1">
      <c r="B187" s="19">
        <v>14</v>
      </c>
      <c r="C187" s="24"/>
      <c r="D187" s="25"/>
      <c r="E187" s="26"/>
      <c r="F187" s="25"/>
      <c r="G187" s="26"/>
      <c r="H187" s="25"/>
      <c r="I187" s="26"/>
      <c r="J187" s="25"/>
      <c r="K187" s="26"/>
      <c r="L187" s="25"/>
      <c r="M187" s="26"/>
      <c r="N187" s="27"/>
    </row>
    <row r="188" spans="2:14" ht="14.4" thickBot="1">
      <c r="B188" s="19">
        <v>15</v>
      </c>
      <c r="C188" s="24"/>
      <c r="D188" s="25"/>
      <c r="E188" s="26"/>
      <c r="F188" s="25"/>
      <c r="G188" s="26"/>
      <c r="H188" s="25"/>
      <c r="I188" s="26"/>
      <c r="J188" s="25"/>
      <c r="K188" s="26"/>
      <c r="L188" s="25"/>
      <c r="M188" s="26"/>
      <c r="N188" s="27"/>
    </row>
    <row r="189" spans="2:14" ht="14.4" thickBot="1">
      <c r="B189" s="19">
        <v>16</v>
      </c>
      <c r="C189" s="24"/>
      <c r="D189" s="25"/>
      <c r="E189" s="26"/>
      <c r="F189" s="25"/>
      <c r="G189" s="26"/>
      <c r="H189" s="25"/>
      <c r="I189" s="26"/>
      <c r="J189" s="25"/>
      <c r="K189" s="26"/>
      <c r="L189" s="25"/>
      <c r="M189" s="26"/>
      <c r="N189" s="27"/>
    </row>
    <row r="190" spans="2:14" ht="14.4" thickBot="1">
      <c r="B190" s="19">
        <v>17</v>
      </c>
      <c r="C190" s="24"/>
      <c r="D190" s="25"/>
      <c r="E190" s="26"/>
      <c r="F190" s="25"/>
      <c r="G190" s="26"/>
      <c r="H190" s="25"/>
      <c r="I190" s="26"/>
      <c r="J190" s="25"/>
      <c r="K190" s="26"/>
      <c r="L190" s="25"/>
      <c r="M190" s="26"/>
      <c r="N190" s="27"/>
    </row>
    <row r="191" spans="2:14" ht="14.4" thickBot="1">
      <c r="B191" s="19">
        <v>18</v>
      </c>
      <c r="C191" s="24"/>
      <c r="D191" s="25"/>
      <c r="E191" s="26"/>
      <c r="F191" s="25"/>
      <c r="G191" s="26"/>
      <c r="H191" s="25"/>
      <c r="I191" s="26"/>
      <c r="J191" s="25"/>
      <c r="K191" s="26"/>
      <c r="L191" s="25"/>
      <c r="M191" s="26"/>
      <c r="N191" s="27"/>
    </row>
    <row r="192" spans="2:14" ht="14.4" thickBot="1">
      <c r="B192" s="19">
        <v>19</v>
      </c>
      <c r="C192" s="24"/>
      <c r="D192" s="25"/>
      <c r="E192" s="26"/>
      <c r="F192" s="25"/>
      <c r="G192" s="26"/>
      <c r="H192" s="25"/>
      <c r="I192" s="26"/>
      <c r="J192" s="25"/>
      <c r="K192" s="26"/>
      <c r="L192" s="25"/>
      <c r="M192" s="26"/>
      <c r="N192" s="27"/>
    </row>
    <row r="193" spans="2:14" ht="14.4" thickBot="1">
      <c r="B193" s="19">
        <v>20</v>
      </c>
      <c r="C193" s="28"/>
      <c r="D193" s="29"/>
      <c r="E193" s="30"/>
      <c r="F193" s="29"/>
      <c r="G193" s="30"/>
      <c r="H193" s="29"/>
      <c r="I193" s="30"/>
      <c r="J193" s="29"/>
      <c r="K193" s="30"/>
      <c r="L193" s="29"/>
      <c r="M193" s="30"/>
      <c r="N193" s="31"/>
    </row>
    <row r="194" spans="2:14" ht="16.2" thickBot="1">
      <c r="B194" s="32" t="s">
        <v>19</v>
      </c>
      <c r="C194" s="33">
        <f t="shared" ref="C194:N194" si="25">SUM(C184:C193)</f>
        <v>0</v>
      </c>
      <c r="D194" s="34">
        <f t="shared" si="25"/>
        <v>0</v>
      </c>
      <c r="E194" s="34">
        <f t="shared" si="25"/>
        <v>0</v>
      </c>
      <c r="F194" s="34">
        <f t="shared" si="25"/>
        <v>0</v>
      </c>
      <c r="G194" s="34">
        <f t="shared" si="25"/>
        <v>0</v>
      </c>
      <c r="H194" s="34">
        <f t="shared" si="25"/>
        <v>0</v>
      </c>
      <c r="I194" s="34">
        <f t="shared" si="25"/>
        <v>0</v>
      </c>
      <c r="J194" s="34">
        <f t="shared" si="25"/>
        <v>0</v>
      </c>
      <c r="K194" s="34">
        <f t="shared" si="25"/>
        <v>0</v>
      </c>
      <c r="L194" s="34">
        <f t="shared" si="25"/>
        <v>0</v>
      </c>
      <c r="M194" s="34">
        <f t="shared" si="25"/>
        <v>0</v>
      </c>
      <c r="N194" s="35">
        <f t="shared" si="25"/>
        <v>0</v>
      </c>
    </row>
    <row r="195" spans="2:14" ht="14.4" thickBot="1">
      <c r="B195" s="19">
        <v>21</v>
      </c>
      <c r="C195" s="20"/>
      <c r="D195" s="21"/>
      <c r="E195" s="22"/>
      <c r="F195" s="21"/>
      <c r="G195" s="22"/>
      <c r="H195" s="21"/>
      <c r="I195" s="22"/>
      <c r="J195" s="21"/>
      <c r="K195" s="22"/>
      <c r="L195" s="21"/>
      <c r="M195" s="22"/>
      <c r="N195" s="23"/>
    </row>
    <row r="196" spans="2:14" ht="14.4" thickBot="1">
      <c r="B196" s="19">
        <v>22</v>
      </c>
      <c r="C196" s="24"/>
      <c r="D196" s="25"/>
      <c r="E196" s="26"/>
      <c r="F196" s="25"/>
      <c r="G196" s="26"/>
      <c r="H196" s="25"/>
      <c r="I196" s="26"/>
      <c r="J196" s="25"/>
      <c r="K196" s="26"/>
      <c r="L196" s="25"/>
      <c r="M196" s="26"/>
      <c r="N196" s="27"/>
    </row>
    <row r="197" spans="2:14" ht="14.4" thickBot="1">
      <c r="B197" s="19">
        <v>23</v>
      </c>
      <c r="C197" s="24"/>
      <c r="D197" s="25"/>
      <c r="E197" s="26"/>
      <c r="F197" s="25"/>
      <c r="G197" s="26"/>
      <c r="H197" s="25"/>
      <c r="I197" s="26"/>
      <c r="J197" s="25"/>
      <c r="K197" s="26"/>
      <c r="L197" s="25"/>
      <c r="M197" s="26"/>
      <c r="N197" s="27"/>
    </row>
    <row r="198" spans="2:14" ht="14.4" thickBot="1">
      <c r="B198" s="19">
        <v>24</v>
      </c>
      <c r="C198" s="24"/>
      <c r="D198" s="25"/>
      <c r="E198" s="26"/>
      <c r="F198" s="25"/>
      <c r="G198" s="26"/>
      <c r="H198" s="25"/>
      <c r="I198" s="26"/>
      <c r="J198" s="25"/>
      <c r="K198" s="26"/>
      <c r="L198" s="25"/>
      <c r="M198" s="26"/>
      <c r="N198" s="27"/>
    </row>
    <row r="199" spans="2:14" ht="14.4" thickBot="1">
      <c r="B199" s="19">
        <v>25</v>
      </c>
      <c r="C199" s="24"/>
      <c r="D199" s="25"/>
      <c r="E199" s="26"/>
      <c r="F199" s="25"/>
      <c r="G199" s="26"/>
      <c r="H199" s="25"/>
      <c r="I199" s="26"/>
      <c r="J199" s="25"/>
      <c r="K199" s="26"/>
      <c r="L199" s="25"/>
      <c r="M199" s="26"/>
      <c r="N199" s="27"/>
    </row>
    <row r="200" spans="2:14" ht="14.4" thickBot="1">
      <c r="B200" s="19">
        <v>26</v>
      </c>
      <c r="C200" s="24"/>
      <c r="D200" s="25"/>
      <c r="E200" s="26"/>
      <c r="F200" s="25"/>
      <c r="G200" s="26"/>
      <c r="H200" s="25"/>
      <c r="I200" s="26"/>
      <c r="J200" s="25"/>
      <c r="K200" s="26"/>
      <c r="L200" s="25"/>
      <c r="M200" s="26"/>
      <c r="N200" s="27"/>
    </row>
    <row r="201" spans="2:14" ht="14.4" thickBot="1">
      <c r="B201" s="19">
        <v>27</v>
      </c>
      <c r="C201" s="24"/>
      <c r="D201" s="25"/>
      <c r="E201" s="26"/>
      <c r="F201" s="25"/>
      <c r="G201" s="26"/>
      <c r="H201" s="25"/>
      <c r="I201" s="26"/>
      <c r="J201" s="25"/>
      <c r="K201" s="26"/>
      <c r="L201" s="25"/>
      <c r="M201" s="26"/>
      <c r="N201" s="27"/>
    </row>
    <row r="202" spans="2:14" ht="14.4" thickBot="1">
      <c r="B202" s="19">
        <v>28</v>
      </c>
      <c r="C202" s="24"/>
      <c r="D202" s="25"/>
      <c r="E202" s="26"/>
      <c r="F202" s="25"/>
      <c r="G202" s="26"/>
      <c r="H202" s="25"/>
      <c r="I202" s="26"/>
      <c r="J202" s="25"/>
      <c r="K202" s="26"/>
      <c r="L202" s="25"/>
      <c r="M202" s="26"/>
      <c r="N202" s="27"/>
    </row>
    <row r="203" spans="2:14" ht="14.4" thickBot="1">
      <c r="B203" s="19">
        <v>29</v>
      </c>
      <c r="C203" s="24"/>
      <c r="D203" s="25"/>
      <c r="E203" s="26"/>
      <c r="F203" s="25"/>
      <c r="G203" s="26"/>
      <c r="H203" s="25"/>
      <c r="I203" s="26"/>
      <c r="J203" s="25"/>
      <c r="K203" s="26"/>
      <c r="L203" s="25"/>
      <c r="M203" s="26"/>
      <c r="N203" s="27"/>
    </row>
    <row r="204" spans="2:14" ht="14.4" thickBot="1">
      <c r="B204" s="19">
        <v>30</v>
      </c>
      <c r="C204" s="28"/>
      <c r="D204" s="29"/>
      <c r="E204" s="30"/>
      <c r="F204" s="29"/>
      <c r="G204" s="30"/>
      <c r="H204" s="29"/>
      <c r="I204" s="30"/>
      <c r="J204" s="29"/>
      <c r="K204" s="30"/>
      <c r="L204" s="29"/>
      <c r="M204" s="30"/>
      <c r="N204" s="31"/>
    </row>
    <row r="205" spans="2:14" ht="16.2" thickBot="1">
      <c r="B205" s="32" t="s">
        <v>19</v>
      </c>
      <c r="C205" s="36">
        <f t="shared" ref="C205:N205" si="26">SUM(C195:C204)</f>
        <v>0</v>
      </c>
      <c r="D205" s="37">
        <f t="shared" si="26"/>
        <v>0</v>
      </c>
      <c r="E205" s="37">
        <f t="shared" si="26"/>
        <v>0</v>
      </c>
      <c r="F205" s="37">
        <f t="shared" si="26"/>
        <v>0</v>
      </c>
      <c r="G205" s="37">
        <f t="shared" si="26"/>
        <v>0</v>
      </c>
      <c r="H205" s="37">
        <f t="shared" si="26"/>
        <v>0</v>
      </c>
      <c r="I205" s="37">
        <f t="shared" si="26"/>
        <v>0</v>
      </c>
      <c r="J205" s="37">
        <f t="shared" si="26"/>
        <v>0</v>
      </c>
      <c r="K205" s="37">
        <f t="shared" si="26"/>
        <v>0</v>
      </c>
      <c r="L205" s="37">
        <f t="shared" si="26"/>
        <v>0</v>
      </c>
      <c r="M205" s="37">
        <f t="shared" si="26"/>
        <v>0</v>
      </c>
      <c r="N205" s="38">
        <f t="shared" si="26"/>
        <v>0</v>
      </c>
    </row>
    <row r="206" spans="2:14" ht="16.2" thickBot="1">
      <c r="B206" s="39" t="s">
        <v>20</v>
      </c>
      <c r="C206" s="40">
        <v>0</v>
      </c>
      <c r="D206" s="41">
        <f t="shared" ref="D206:N206" si="27">ROUND(C209,9)</f>
        <v>0</v>
      </c>
      <c r="E206" s="41">
        <f t="shared" si="27"/>
        <v>0</v>
      </c>
      <c r="F206" s="41">
        <f t="shared" si="27"/>
        <v>0</v>
      </c>
      <c r="G206" s="41">
        <f t="shared" si="27"/>
        <v>0</v>
      </c>
      <c r="H206" s="41">
        <f t="shared" si="27"/>
        <v>0</v>
      </c>
      <c r="I206" s="41">
        <f t="shared" si="27"/>
        <v>0</v>
      </c>
      <c r="J206" s="41">
        <f t="shared" si="27"/>
        <v>0</v>
      </c>
      <c r="K206" s="41">
        <f t="shared" si="27"/>
        <v>0</v>
      </c>
      <c r="L206" s="41">
        <f t="shared" si="27"/>
        <v>0</v>
      </c>
      <c r="M206" s="41">
        <f t="shared" si="27"/>
        <v>0</v>
      </c>
      <c r="N206" s="42">
        <f t="shared" si="27"/>
        <v>0</v>
      </c>
    </row>
    <row r="207" spans="2:14" ht="16.2" thickBot="1">
      <c r="B207" s="39" t="s">
        <v>21</v>
      </c>
      <c r="C207" s="44">
        <v>0</v>
      </c>
      <c r="D207" s="45">
        <v>0</v>
      </c>
      <c r="E207" s="45">
        <v>0</v>
      </c>
      <c r="F207" s="45">
        <v>0</v>
      </c>
      <c r="G207" s="45">
        <v>0</v>
      </c>
      <c r="H207" s="45">
        <v>0</v>
      </c>
      <c r="I207" s="45">
        <v>0</v>
      </c>
      <c r="J207" s="45">
        <v>0</v>
      </c>
      <c r="K207" s="45">
        <v>0</v>
      </c>
      <c r="L207" s="45">
        <v>0</v>
      </c>
      <c r="M207" s="45">
        <v>0</v>
      </c>
      <c r="N207" s="46">
        <v>0</v>
      </c>
    </row>
    <row r="208" spans="2:14" ht="16.2" thickBot="1">
      <c r="B208" s="39" t="s">
        <v>22</v>
      </c>
      <c r="C208" s="47">
        <f t="shared" ref="C208:N208" si="28">SUM(C183,C194,C205)</f>
        <v>0</v>
      </c>
      <c r="D208" s="48">
        <f t="shared" si="28"/>
        <v>0</v>
      </c>
      <c r="E208" s="48">
        <f t="shared" si="28"/>
        <v>0</v>
      </c>
      <c r="F208" s="48">
        <f t="shared" si="28"/>
        <v>0</v>
      </c>
      <c r="G208" s="48">
        <f t="shared" si="28"/>
        <v>0</v>
      </c>
      <c r="H208" s="48">
        <f t="shared" si="28"/>
        <v>0</v>
      </c>
      <c r="I208" s="48">
        <f t="shared" si="28"/>
        <v>0</v>
      </c>
      <c r="J208" s="48">
        <f t="shared" si="28"/>
        <v>0</v>
      </c>
      <c r="K208" s="48">
        <f t="shared" si="28"/>
        <v>0</v>
      </c>
      <c r="L208" s="48">
        <f t="shared" si="28"/>
        <v>0</v>
      </c>
      <c r="M208" s="48">
        <f t="shared" si="28"/>
        <v>0</v>
      </c>
      <c r="N208" s="49">
        <f t="shared" si="28"/>
        <v>0</v>
      </c>
    </row>
    <row r="209" spans="2:14" ht="16.2" thickBot="1">
      <c r="B209" s="50" t="s">
        <v>23</v>
      </c>
      <c r="C209" s="51">
        <f t="shared" ref="C209:N209" si="29">C206+C207-C208</f>
        <v>0</v>
      </c>
      <c r="D209" s="52">
        <f t="shared" si="29"/>
        <v>0</v>
      </c>
      <c r="E209" s="52">
        <f t="shared" si="29"/>
        <v>0</v>
      </c>
      <c r="F209" s="52">
        <f t="shared" si="29"/>
        <v>0</v>
      </c>
      <c r="G209" s="52">
        <f t="shared" si="29"/>
        <v>0</v>
      </c>
      <c r="H209" s="52">
        <f t="shared" si="29"/>
        <v>0</v>
      </c>
      <c r="I209" s="52">
        <f t="shared" si="29"/>
        <v>0</v>
      </c>
      <c r="J209" s="52">
        <f t="shared" si="29"/>
        <v>0</v>
      </c>
      <c r="K209" s="52">
        <f t="shared" si="29"/>
        <v>0</v>
      </c>
      <c r="L209" s="52">
        <f t="shared" si="29"/>
        <v>0</v>
      </c>
      <c r="M209" s="52">
        <f t="shared" si="29"/>
        <v>0</v>
      </c>
      <c r="N209" s="53">
        <f t="shared" si="29"/>
        <v>0</v>
      </c>
    </row>
    <row r="210" spans="2:14" ht="13.8" thickTop="1"/>
    <row r="211" spans="2:14" ht="21" thickBot="1">
      <c r="B211" s="105">
        <f ca="1">NOW()</f>
        <v>41710.291470833334</v>
      </c>
      <c r="C211" s="105"/>
      <c r="D211" s="105"/>
      <c r="E211" s="1"/>
      <c r="F211" s="1"/>
      <c r="G211" s="2"/>
      <c r="H211" s="3"/>
      <c r="I211" s="2"/>
      <c r="J211" s="1"/>
      <c r="K211" s="1"/>
      <c r="L211" s="1"/>
      <c r="M211" s="1"/>
      <c r="N211" s="4"/>
    </row>
    <row r="212" spans="2:14" ht="30.9" customHeight="1" thickTop="1">
      <c r="B212" s="6" t="s">
        <v>0</v>
      </c>
      <c r="C212" s="106">
        <v>540031585</v>
      </c>
      <c r="D212" s="107"/>
      <c r="E212" s="108" t="s">
        <v>55</v>
      </c>
      <c r="F212" s="109"/>
      <c r="G212" s="109"/>
      <c r="H212" s="109"/>
      <c r="I212" s="110"/>
      <c r="J212" s="7" t="s">
        <v>44</v>
      </c>
      <c r="K212" s="8" t="s">
        <v>1</v>
      </c>
      <c r="L212" s="96">
        <v>40026</v>
      </c>
      <c r="M212" s="97"/>
      <c r="N212" s="98">
        <v>6</v>
      </c>
    </row>
    <row r="213" spans="2:14" ht="16.2" thickBot="1">
      <c r="B213" s="100" t="s">
        <v>2</v>
      </c>
      <c r="C213" s="101"/>
      <c r="D213" s="102"/>
      <c r="E213" s="10">
        <f>AVERAGE(C250:N250)</f>
        <v>0</v>
      </c>
      <c r="F213" s="103" t="s">
        <v>3</v>
      </c>
      <c r="G213" s="101"/>
      <c r="H213" s="102"/>
      <c r="I213" s="104">
        <f>C248+C249-C250+D249-D250+E249-E250+F249-F250+G249-G250+H249-H250+I249-I250+J249-J250+K249-K250+L249-L250+M249-M250+N249-N250</f>
        <v>0</v>
      </c>
      <c r="J213" s="104"/>
      <c r="K213" s="11" t="s">
        <v>4</v>
      </c>
      <c r="L213" s="12">
        <f ca="1">DAYS360(B211,L212,TRUE)</f>
        <v>-1661</v>
      </c>
      <c r="M213" s="13" t="s">
        <v>5</v>
      </c>
      <c r="N213" s="99"/>
    </row>
    <row r="214" spans="2:14" ht="16.8" thickTop="1" thickBot="1">
      <c r="B214" s="15" t="s">
        <v>6</v>
      </c>
      <c r="C214" s="16" t="s">
        <v>7</v>
      </c>
      <c r="D214" s="17" t="s">
        <v>8</v>
      </c>
      <c r="E214" s="17" t="s">
        <v>9</v>
      </c>
      <c r="F214" s="17" t="s">
        <v>10</v>
      </c>
      <c r="G214" s="17" t="s">
        <v>11</v>
      </c>
      <c r="H214" s="17" t="s">
        <v>12</v>
      </c>
      <c r="I214" s="17" t="s">
        <v>13</v>
      </c>
      <c r="J214" s="17" t="s">
        <v>14</v>
      </c>
      <c r="K214" s="17" t="s">
        <v>15</v>
      </c>
      <c r="L214" s="17" t="s">
        <v>16</v>
      </c>
      <c r="M214" s="17" t="s">
        <v>17</v>
      </c>
      <c r="N214" s="18" t="s">
        <v>18</v>
      </c>
    </row>
    <row r="215" spans="2:14" ht="14.4" thickBot="1">
      <c r="B215" s="19">
        <v>1</v>
      </c>
      <c r="C215" s="20"/>
      <c r="D215" s="21"/>
      <c r="E215" s="22"/>
      <c r="F215" s="21"/>
      <c r="G215" s="22"/>
      <c r="H215" s="21"/>
      <c r="I215" s="22"/>
      <c r="J215" s="21"/>
      <c r="K215" s="22"/>
      <c r="L215" s="21"/>
      <c r="M215" s="22"/>
      <c r="N215" s="23"/>
    </row>
    <row r="216" spans="2:14" ht="14.4" thickBot="1">
      <c r="B216" s="19">
        <v>2</v>
      </c>
      <c r="C216" s="24"/>
      <c r="D216" s="25"/>
      <c r="E216" s="26"/>
      <c r="F216" s="25"/>
      <c r="G216" s="26"/>
      <c r="H216" s="25"/>
      <c r="I216" s="26"/>
      <c r="J216" s="25"/>
      <c r="K216" s="26"/>
      <c r="L216" s="25"/>
      <c r="M216" s="26"/>
      <c r="N216" s="27"/>
    </row>
    <row r="217" spans="2:14" ht="14.4" thickBot="1">
      <c r="B217" s="19">
        <v>3</v>
      </c>
      <c r="C217" s="24"/>
      <c r="D217" s="25"/>
      <c r="E217" s="26"/>
      <c r="F217" s="25"/>
      <c r="G217" s="26"/>
      <c r="H217" s="25"/>
      <c r="I217" s="26"/>
      <c r="J217" s="25"/>
      <c r="K217" s="26"/>
      <c r="L217" s="25"/>
      <c r="M217" s="26"/>
      <c r="N217" s="27"/>
    </row>
    <row r="218" spans="2:14" ht="14.4" thickBot="1">
      <c r="B218" s="19">
        <v>4</v>
      </c>
      <c r="C218" s="24"/>
      <c r="D218" s="25"/>
      <c r="E218" s="26"/>
      <c r="F218" s="25"/>
      <c r="G218" s="26"/>
      <c r="H218" s="25"/>
      <c r="I218" s="26"/>
      <c r="J218" s="25"/>
      <c r="K218" s="26"/>
      <c r="L218" s="25"/>
      <c r="M218" s="26"/>
      <c r="N218" s="27"/>
    </row>
    <row r="219" spans="2:14" ht="14.4" thickBot="1">
      <c r="B219" s="19">
        <v>5</v>
      </c>
      <c r="C219" s="24"/>
      <c r="D219" s="25"/>
      <c r="E219" s="26"/>
      <c r="F219" s="25"/>
      <c r="G219" s="26"/>
      <c r="H219" s="25"/>
      <c r="I219" s="26"/>
      <c r="J219" s="25"/>
      <c r="K219" s="26"/>
      <c r="L219" s="25"/>
      <c r="M219" s="26"/>
      <c r="N219" s="27"/>
    </row>
    <row r="220" spans="2:14" ht="14.4" thickBot="1">
      <c r="B220" s="19">
        <v>6</v>
      </c>
      <c r="C220" s="24"/>
      <c r="D220" s="25"/>
      <c r="E220" s="26"/>
      <c r="F220" s="25"/>
      <c r="G220" s="26"/>
      <c r="H220" s="25"/>
      <c r="I220" s="26"/>
      <c r="J220" s="25"/>
      <c r="K220" s="26"/>
      <c r="L220" s="25"/>
      <c r="M220" s="26"/>
      <c r="N220" s="27"/>
    </row>
    <row r="221" spans="2:14" ht="14.4" thickBot="1">
      <c r="B221" s="19">
        <v>7</v>
      </c>
      <c r="C221" s="24"/>
      <c r="D221" s="25"/>
      <c r="E221" s="26"/>
      <c r="F221" s="25"/>
      <c r="G221" s="26"/>
      <c r="H221" s="25"/>
      <c r="I221" s="26"/>
      <c r="J221" s="25"/>
      <c r="K221" s="26"/>
      <c r="L221" s="25"/>
      <c r="M221" s="26"/>
      <c r="N221" s="27"/>
    </row>
    <row r="222" spans="2:14" ht="14.4" thickBot="1">
      <c r="B222" s="19">
        <v>8</v>
      </c>
      <c r="C222" s="24"/>
      <c r="D222" s="25"/>
      <c r="E222" s="26"/>
      <c r="F222" s="25"/>
      <c r="G222" s="26"/>
      <c r="H222" s="25"/>
      <c r="I222" s="26"/>
      <c r="J222" s="25"/>
      <c r="K222" s="26"/>
      <c r="L222" s="25"/>
      <c r="M222" s="26"/>
      <c r="N222" s="27"/>
    </row>
    <row r="223" spans="2:14" ht="14.4" thickBot="1">
      <c r="B223" s="19">
        <v>9</v>
      </c>
      <c r="C223" s="24"/>
      <c r="D223" s="25"/>
      <c r="E223" s="26"/>
      <c r="F223" s="25"/>
      <c r="G223" s="26"/>
      <c r="H223" s="25"/>
      <c r="I223" s="26"/>
      <c r="J223" s="25"/>
      <c r="K223" s="26"/>
      <c r="L223" s="25"/>
      <c r="M223" s="26"/>
      <c r="N223" s="27"/>
    </row>
    <row r="224" spans="2:14" ht="14.4" thickBot="1">
      <c r="B224" s="19">
        <v>10</v>
      </c>
      <c r="C224" s="28"/>
      <c r="D224" s="29"/>
      <c r="E224" s="30"/>
      <c r="F224" s="29"/>
      <c r="G224" s="30"/>
      <c r="H224" s="29"/>
      <c r="I224" s="30"/>
      <c r="J224" s="29"/>
      <c r="K224" s="30"/>
      <c r="L224" s="29"/>
      <c r="M224" s="30"/>
      <c r="N224" s="31"/>
    </row>
    <row r="225" spans="2:14" ht="16.2" thickBot="1">
      <c r="B225" s="32" t="s">
        <v>19</v>
      </c>
      <c r="C225" s="33">
        <f t="shared" ref="C225:N225" si="30">SUM(C215:C224)</f>
        <v>0</v>
      </c>
      <c r="D225" s="34">
        <f t="shared" si="30"/>
        <v>0</v>
      </c>
      <c r="E225" s="34">
        <f t="shared" si="30"/>
        <v>0</v>
      </c>
      <c r="F225" s="34">
        <f t="shared" si="30"/>
        <v>0</v>
      </c>
      <c r="G225" s="34">
        <f t="shared" si="30"/>
        <v>0</v>
      </c>
      <c r="H225" s="34">
        <f t="shared" si="30"/>
        <v>0</v>
      </c>
      <c r="I225" s="34">
        <f t="shared" si="30"/>
        <v>0</v>
      </c>
      <c r="J225" s="34">
        <f t="shared" si="30"/>
        <v>0</v>
      </c>
      <c r="K225" s="34">
        <f t="shared" si="30"/>
        <v>0</v>
      </c>
      <c r="L225" s="34">
        <f t="shared" si="30"/>
        <v>0</v>
      </c>
      <c r="M225" s="34">
        <f t="shared" si="30"/>
        <v>0</v>
      </c>
      <c r="N225" s="35">
        <f t="shared" si="30"/>
        <v>0</v>
      </c>
    </row>
    <row r="226" spans="2:14" ht="14.4" thickBot="1">
      <c r="B226" s="19">
        <v>11</v>
      </c>
      <c r="C226" s="20"/>
      <c r="D226" s="21"/>
      <c r="E226" s="22"/>
      <c r="F226" s="21"/>
      <c r="G226" s="22"/>
      <c r="H226" s="21"/>
      <c r="I226" s="22"/>
      <c r="J226" s="21"/>
      <c r="K226" s="22"/>
      <c r="L226" s="21"/>
      <c r="M226" s="22"/>
      <c r="N226" s="23"/>
    </row>
    <row r="227" spans="2:14" ht="14.4" thickBot="1">
      <c r="B227" s="19">
        <v>12</v>
      </c>
      <c r="C227" s="24"/>
      <c r="D227" s="25"/>
      <c r="E227" s="26"/>
      <c r="F227" s="25"/>
      <c r="G227" s="26"/>
      <c r="H227" s="25"/>
      <c r="I227" s="26"/>
      <c r="J227" s="25"/>
      <c r="K227" s="26"/>
      <c r="L227" s="25"/>
      <c r="M227" s="26"/>
      <c r="N227" s="27"/>
    </row>
    <row r="228" spans="2:14" ht="14.4" thickBot="1">
      <c r="B228" s="19">
        <v>13</v>
      </c>
      <c r="C228" s="24"/>
      <c r="D228" s="25"/>
      <c r="E228" s="26"/>
      <c r="F228" s="25"/>
      <c r="G228" s="26"/>
      <c r="H228" s="25"/>
      <c r="I228" s="26"/>
      <c r="J228" s="25"/>
      <c r="K228" s="26"/>
      <c r="L228" s="25"/>
      <c r="M228" s="26"/>
      <c r="N228" s="27"/>
    </row>
    <row r="229" spans="2:14" ht="14.4" thickBot="1">
      <c r="B229" s="19">
        <v>14</v>
      </c>
      <c r="C229" s="24"/>
      <c r="D229" s="25"/>
      <c r="E229" s="26"/>
      <c r="F229" s="25"/>
      <c r="G229" s="26"/>
      <c r="H229" s="25"/>
      <c r="I229" s="26"/>
      <c r="J229" s="25"/>
      <c r="K229" s="26"/>
      <c r="L229" s="25"/>
      <c r="M229" s="26"/>
      <c r="N229" s="27"/>
    </row>
    <row r="230" spans="2:14" ht="14.4" thickBot="1">
      <c r="B230" s="19">
        <v>15</v>
      </c>
      <c r="C230" s="24"/>
      <c r="D230" s="25"/>
      <c r="E230" s="26"/>
      <c r="F230" s="25"/>
      <c r="G230" s="26"/>
      <c r="H230" s="25"/>
      <c r="I230" s="26"/>
      <c r="J230" s="25"/>
      <c r="K230" s="26"/>
      <c r="L230" s="25"/>
      <c r="M230" s="26"/>
      <c r="N230" s="27"/>
    </row>
    <row r="231" spans="2:14" ht="14.4" thickBot="1">
      <c r="B231" s="19">
        <v>16</v>
      </c>
      <c r="C231" s="24"/>
      <c r="D231" s="25"/>
      <c r="E231" s="26"/>
      <c r="F231" s="25"/>
      <c r="G231" s="26"/>
      <c r="H231" s="25"/>
      <c r="I231" s="26"/>
      <c r="J231" s="25"/>
      <c r="K231" s="26"/>
      <c r="L231" s="25"/>
      <c r="M231" s="26"/>
      <c r="N231" s="27"/>
    </row>
    <row r="232" spans="2:14" ht="14.4" thickBot="1">
      <c r="B232" s="19">
        <v>17</v>
      </c>
      <c r="C232" s="24"/>
      <c r="D232" s="25"/>
      <c r="E232" s="26"/>
      <c r="F232" s="25"/>
      <c r="G232" s="26"/>
      <c r="H232" s="25"/>
      <c r="I232" s="26"/>
      <c r="J232" s="25"/>
      <c r="K232" s="26"/>
      <c r="L232" s="25"/>
      <c r="M232" s="26"/>
      <c r="N232" s="27"/>
    </row>
    <row r="233" spans="2:14" ht="14.4" thickBot="1">
      <c r="B233" s="19">
        <v>18</v>
      </c>
      <c r="C233" s="24"/>
      <c r="D233" s="25"/>
      <c r="E233" s="26"/>
      <c r="F233" s="25"/>
      <c r="G233" s="26"/>
      <c r="H233" s="25"/>
      <c r="I233" s="26"/>
      <c r="J233" s="25"/>
      <c r="K233" s="26"/>
      <c r="L233" s="25"/>
      <c r="M233" s="26"/>
      <c r="N233" s="27"/>
    </row>
    <row r="234" spans="2:14" ht="14.4" thickBot="1">
      <c r="B234" s="19">
        <v>19</v>
      </c>
      <c r="C234" s="24"/>
      <c r="D234" s="25"/>
      <c r="E234" s="26"/>
      <c r="F234" s="25"/>
      <c r="G234" s="26"/>
      <c r="H234" s="25"/>
      <c r="I234" s="26"/>
      <c r="J234" s="25"/>
      <c r="K234" s="26"/>
      <c r="L234" s="25"/>
      <c r="M234" s="26"/>
      <c r="N234" s="27"/>
    </row>
    <row r="235" spans="2:14" ht="14.4" thickBot="1">
      <c r="B235" s="19">
        <v>20</v>
      </c>
      <c r="C235" s="28"/>
      <c r="D235" s="29"/>
      <c r="E235" s="30"/>
      <c r="F235" s="29"/>
      <c r="G235" s="30"/>
      <c r="H235" s="29"/>
      <c r="I235" s="30"/>
      <c r="J235" s="29"/>
      <c r="K235" s="30"/>
      <c r="L235" s="29"/>
      <c r="M235" s="30"/>
      <c r="N235" s="31"/>
    </row>
    <row r="236" spans="2:14" ht="16.2" thickBot="1">
      <c r="B236" s="32" t="s">
        <v>19</v>
      </c>
      <c r="C236" s="33">
        <f t="shared" ref="C236:N236" si="31">SUM(C226:C235)</f>
        <v>0</v>
      </c>
      <c r="D236" s="34">
        <f t="shared" si="31"/>
        <v>0</v>
      </c>
      <c r="E236" s="34">
        <f t="shared" si="31"/>
        <v>0</v>
      </c>
      <c r="F236" s="34">
        <f t="shared" si="31"/>
        <v>0</v>
      </c>
      <c r="G236" s="34">
        <f t="shared" si="31"/>
        <v>0</v>
      </c>
      <c r="H236" s="34">
        <f t="shared" si="31"/>
        <v>0</v>
      </c>
      <c r="I236" s="34">
        <f t="shared" si="31"/>
        <v>0</v>
      </c>
      <c r="J236" s="34">
        <f t="shared" si="31"/>
        <v>0</v>
      </c>
      <c r="K236" s="34">
        <f t="shared" si="31"/>
        <v>0</v>
      </c>
      <c r="L236" s="34">
        <f t="shared" si="31"/>
        <v>0</v>
      </c>
      <c r="M236" s="34">
        <f t="shared" si="31"/>
        <v>0</v>
      </c>
      <c r="N236" s="35">
        <f t="shared" si="31"/>
        <v>0</v>
      </c>
    </row>
    <row r="237" spans="2:14" ht="14.4" thickBot="1">
      <c r="B237" s="19">
        <v>21</v>
      </c>
      <c r="C237" s="20"/>
      <c r="D237" s="21"/>
      <c r="E237" s="22"/>
      <c r="F237" s="21"/>
      <c r="G237" s="22"/>
      <c r="H237" s="21"/>
      <c r="I237" s="22"/>
      <c r="J237" s="21"/>
      <c r="K237" s="22"/>
      <c r="L237" s="21"/>
      <c r="M237" s="22"/>
      <c r="N237" s="23"/>
    </row>
    <row r="238" spans="2:14" ht="14.4" thickBot="1">
      <c r="B238" s="19">
        <v>22</v>
      </c>
      <c r="C238" s="24"/>
      <c r="D238" s="25"/>
      <c r="E238" s="26"/>
      <c r="F238" s="25"/>
      <c r="G238" s="26"/>
      <c r="H238" s="25"/>
      <c r="I238" s="26"/>
      <c r="J238" s="25"/>
      <c r="K238" s="26"/>
      <c r="L238" s="25"/>
      <c r="M238" s="26"/>
      <c r="N238" s="27"/>
    </row>
    <row r="239" spans="2:14" ht="14.4" thickBot="1">
      <c r="B239" s="19">
        <v>23</v>
      </c>
      <c r="C239" s="24"/>
      <c r="D239" s="25"/>
      <c r="E239" s="26"/>
      <c r="F239" s="25"/>
      <c r="G239" s="26"/>
      <c r="H239" s="25"/>
      <c r="I239" s="26"/>
      <c r="J239" s="25"/>
      <c r="K239" s="26"/>
      <c r="L239" s="25"/>
      <c r="M239" s="26"/>
      <c r="N239" s="27"/>
    </row>
    <row r="240" spans="2:14" ht="14.4" thickBot="1">
      <c r="B240" s="19">
        <v>24</v>
      </c>
      <c r="C240" s="24"/>
      <c r="D240" s="25"/>
      <c r="E240" s="26"/>
      <c r="F240" s="25"/>
      <c r="G240" s="26"/>
      <c r="H240" s="25"/>
      <c r="I240" s="26"/>
      <c r="J240" s="25"/>
      <c r="K240" s="26"/>
      <c r="L240" s="25"/>
      <c r="M240" s="26"/>
      <c r="N240" s="27"/>
    </row>
    <row r="241" spans="2:14" ht="14.4" thickBot="1">
      <c r="B241" s="19">
        <v>25</v>
      </c>
      <c r="C241" s="24"/>
      <c r="D241" s="25"/>
      <c r="E241" s="26"/>
      <c r="F241" s="25"/>
      <c r="G241" s="26"/>
      <c r="H241" s="25"/>
      <c r="I241" s="26"/>
      <c r="J241" s="25"/>
      <c r="K241" s="26"/>
      <c r="L241" s="25"/>
      <c r="M241" s="26"/>
      <c r="N241" s="27"/>
    </row>
    <row r="242" spans="2:14" ht="14.4" thickBot="1">
      <c r="B242" s="19">
        <v>26</v>
      </c>
      <c r="C242" s="24"/>
      <c r="D242" s="25"/>
      <c r="E242" s="26"/>
      <c r="F242" s="25"/>
      <c r="G242" s="26"/>
      <c r="H242" s="25"/>
      <c r="I242" s="26"/>
      <c r="J242" s="25"/>
      <c r="K242" s="26"/>
      <c r="L242" s="25"/>
      <c r="M242" s="26"/>
      <c r="N242" s="27"/>
    </row>
    <row r="243" spans="2:14" ht="14.4" thickBot="1">
      <c r="B243" s="19">
        <v>27</v>
      </c>
      <c r="C243" s="24"/>
      <c r="D243" s="25"/>
      <c r="E243" s="26"/>
      <c r="F243" s="25"/>
      <c r="G243" s="26"/>
      <c r="H243" s="25"/>
      <c r="I243" s="26"/>
      <c r="J243" s="25"/>
      <c r="K243" s="26"/>
      <c r="L243" s="25"/>
      <c r="M243" s="26"/>
      <c r="N243" s="27"/>
    </row>
    <row r="244" spans="2:14" ht="14.4" thickBot="1">
      <c r="B244" s="19">
        <v>28</v>
      </c>
      <c r="C244" s="24"/>
      <c r="D244" s="25"/>
      <c r="E244" s="26"/>
      <c r="F244" s="25"/>
      <c r="G244" s="26"/>
      <c r="H244" s="25"/>
      <c r="I244" s="26"/>
      <c r="J244" s="25"/>
      <c r="K244" s="26"/>
      <c r="L244" s="25"/>
      <c r="M244" s="26"/>
      <c r="N244" s="27"/>
    </row>
    <row r="245" spans="2:14" ht="14.4" thickBot="1">
      <c r="B245" s="19">
        <v>29</v>
      </c>
      <c r="C245" s="24"/>
      <c r="D245" s="25"/>
      <c r="E245" s="26"/>
      <c r="F245" s="25"/>
      <c r="G245" s="26"/>
      <c r="H245" s="25"/>
      <c r="I245" s="26"/>
      <c r="J245" s="25"/>
      <c r="K245" s="26"/>
      <c r="L245" s="25"/>
      <c r="M245" s="26"/>
      <c r="N245" s="27"/>
    </row>
    <row r="246" spans="2:14" ht="14.4" thickBot="1">
      <c r="B246" s="19">
        <v>30</v>
      </c>
      <c r="C246" s="28"/>
      <c r="D246" s="29"/>
      <c r="E246" s="30"/>
      <c r="F246" s="29"/>
      <c r="G246" s="30"/>
      <c r="H246" s="29"/>
      <c r="I246" s="30"/>
      <c r="J246" s="29"/>
      <c r="K246" s="30"/>
      <c r="L246" s="29"/>
      <c r="M246" s="30"/>
      <c r="N246" s="31"/>
    </row>
    <row r="247" spans="2:14" ht="16.2" thickBot="1">
      <c r="B247" s="32" t="s">
        <v>19</v>
      </c>
      <c r="C247" s="36">
        <f t="shared" ref="C247:N247" si="32">SUM(C237:C246)</f>
        <v>0</v>
      </c>
      <c r="D247" s="37">
        <f t="shared" si="32"/>
        <v>0</v>
      </c>
      <c r="E247" s="37">
        <f t="shared" si="32"/>
        <v>0</v>
      </c>
      <c r="F247" s="37">
        <f t="shared" si="32"/>
        <v>0</v>
      </c>
      <c r="G247" s="37">
        <f t="shared" si="32"/>
        <v>0</v>
      </c>
      <c r="H247" s="37">
        <f t="shared" si="32"/>
        <v>0</v>
      </c>
      <c r="I247" s="37">
        <f t="shared" si="32"/>
        <v>0</v>
      </c>
      <c r="J247" s="37">
        <f t="shared" si="32"/>
        <v>0</v>
      </c>
      <c r="K247" s="37">
        <f t="shared" si="32"/>
        <v>0</v>
      </c>
      <c r="L247" s="37">
        <f t="shared" si="32"/>
        <v>0</v>
      </c>
      <c r="M247" s="37">
        <f t="shared" si="32"/>
        <v>0</v>
      </c>
      <c r="N247" s="38">
        <f t="shared" si="32"/>
        <v>0</v>
      </c>
    </row>
    <row r="248" spans="2:14" ht="16.2" thickBot="1">
      <c r="B248" s="39" t="s">
        <v>20</v>
      </c>
      <c r="C248" s="40">
        <v>0</v>
      </c>
      <c r="D248" s="41">
        <f t="shared" ref="D248:N248" si="33">ROUND(C251,9)</f>
        <v>0</v>
      </c>
      <c r="E248" s="41">
        <f t="shared" si="33"/>
        <v>0</v>
      </c>
      <c r="F248" s="41">
        <f t="shared" si="33"/>
        <v>0</v>
      </c>
      <c r="G248" s="41">
        <f t="shared" si="33"/>
        <v>0</v>
      </c>
      <c r="H248" s="41">
        <f t="shared" si="33"/>
        <v>0</v>
      </c>
      <c r="I248" s="41">
        <f t="shared" si="33"/>
        <v>0</v>
      </c>
      <c r="J248" s="41">
        <f t="shared" si="33"/>
        <v>0</v>
      </c>
      <c r="K248" s="41">
        <f t="shared" si="33"/>
        <v>0</v>
      </c>
      <c r="L248" s="41">
        <f t="shared" si="33"/>
        <v>0</v>
      </c>
      <c r="M248" s="41">
        <f t="shared" si="33"/>
        <v>0</v>
      </c>
      <c r="N248" s="42">
        <f t="shared" si="33"/>
        <v>0</v>
      </c>
    </row>
    <row r="249" spans="2:14" ht="16.2" thickBot="1">
      <c r="B249" s="39" t="s">
        <v>21</v>
      </c>
      <c r="C249" s="44">
        <v>0</v>
      </c>
      <c r="D249" s="45">
        <v>0</v>
      </c>
      <c r="E249" s="45">
        <v>0</v>
      </c>
      <c r="F249" s="45">
        <v>0</v>
      </c>
      <c r="G249" s="45">
        <v>0</v>
      </c>
      <c r="H249" s="45">
        <v>0</v>
      </c>
      <c r="I249" s="45">
        <v>0</v>
      </c>
      <c r="J249" s="45">
        <v>0</v>
      </c>
      <c r="K249" s="45">
        <v>0</v>
      </c>
      <c r="L249" s="45">
        <v>0</v>
      </c>
      <c r="M249" s="45">
        <v>0</v>
      </c>
      <c r="N249" s="46">
        <v>0</v>
      </c>
    </row>
    <row r="250" spans="2:14" ht="16.2" thickBot="1">
      <c r="B250" s="39" t="s">
        <v>22</v>
      </c>
      <c r="C250" s="47">
        <f t="shared" ref="C250:N250" si="34">SUM(C225,C236,C247)</f>
        <v>0</v>
      </c>
      <c r="D250" s="48">
        <f t="shared" si="34"/>
        <v>0</v>
      </c>
      <c r="E250" s="48">
        <f t="shared" si="34"/>
        <v>0</v>
      </c>
      <c r="F250" s="48">
        <f t="shared" si="34"/>
        <v>0</v>
      </c>
      <c r="G250" s="48">
        <f t="shared" si="34"/>
        <v>0</v>
      </c>
      <c r="H250" s="48">
        <f t="shared" si="34"/>
        <v>0</v>
      </c>
      <c r="I250" s="48">
        <f t="shared" si="34"/>
        <v>0</v>
      </c>
      <c r="J250" s="48">
        <f t="shared" si="34"/>
        <v>0</v>
      </c>
      <c r="K250" s="48">
        <f t="shared" si="34"/>
        <v>0</v>
      </c>
      <c r="L250" s="48">
        <f t="shared" si="34"/>
        <v>0</v>
      </c>
      <c r="M250" s="48">
        <f t="shared" si="34"/>
        <v>0</v>
      </c>
      <c r="N250" s="49">
        <f t="shared" si="34"/>
        <v>0</v>
      </c>
    </row>
    <row r="251" spans="2:14" ht="16.2" thickBot="1">
      <c r="B251" s="50" t="s">
        <v>23</v>
      </c>
      <c r="C251" s="51">
        <f t="shared" ref="C251:N251" si="35">C248+C249-C250</f>
        <v>0</v>
      </c>
      <c r="D251" s="52">
        <f t="shared" si="35"/>
        <v>0</v>
      </c>
      <c r="E251" s="52">
        <f t="shared" si="35"/>
        <v>0</v>
      </c>
      <c r="F251" s="52">
        <f t="shared" si="35"/>
        <v>0</v>
      </c>
      <c r="G251" s="52">
        <f t="shared" si="35"/>
        <v>0</v>
      </c>
      <c r="H251" s="52">
        <f t="shared" si="35"/>
        <v>0</v>
      </c>
      <c r="I251" s="52">
        <f t="shared" si="35"/>
        <v>0</v>
      </c>
      <c r="J251" s="52">
        <f t="shared" si="35"/>
        <v>0</v>
      </c>
      <c r="K251" s="52">
        <f t="shared" si="35"/>
        <v>0</v>
      </c>
      <c r="L251" s="52">
        <f t="shared" si="35"/>
        <v>0</v>
      </c>
      <c r="M251" s="52">
        <f t="shared" si="35"/>
        <v>0</v>
      </c>
      <c r="N251" s="53">
        <f t="shared" si="35"/>
        <v>0</v>
      </c>
    </row>
    <row r="252" spans="2:14" ht="13.8" thickTop="1"/>
    <row r="253" spans="2:14" ht="21" thickBot="1">
      <c r="B253" s="105">
        <f ca="1">NOW()</f>
        <v>41710.291470833334</v>
      </c>
      <c r="C253" s="105"/>
      <c r="D253" s="105"/>
      <c r="E253" s="1"/>
      <c r="F253" s="1"/>
      <c r="G253" s="2"/>
      <c r="H253" s="3"/>
      <c r="I253" s="2"/>
      <c r="J253" s="1"/>
      <c r="K253" s="1"/>
      <c r="L253" s="1"/>
      <c r="M253" s="1"/>
      <c r="N253" s="4"/>
    </row>
    <row r="254" spans="2:14" ht="30.9" customHeight="1" thickTop="1">
      <c r="B254" s="6" t="s">
        <v>0</v>
      </c>
      <c r="C254" s="106">
        <v>540031630</v>
      </c>
      <c r="D254" s="107"/>
      <c r="E254" s="108" t="s">
        <v>56</v>
      </c>
      <c r="F254" s="109"/>
      <c r="G254" s="109"/>
      <c r="H254" s="109"/>
      <c r="I254" s="110"/>
      <c r="J254" s="7" t="s">
        <v>44</v>
      </c>
      <c r="K254" s="8" t="s">
        <v>1</v>
      </c>
      <c r="L254" s="96">
        <v>40210</v>
      </c>
      <c r="M254" s="97"/>
      <c r="N254" s="98">
        <v>7</v>
      </c>
    </row>
    <row r="255" spans="2:14" ht="16.2" thickBot="1">
      <c r="B255" s="100" t="s">
        <v>2</v>
      </c>
      <c r="C255" s="101"/>
      <c r="D255" s="102"/>
      <c r="E255" s="10">
        <f>AVERAGE(C292:N292)</f>
        <v>0</v>
      </c>
      <c r="F255" s="103" t="s">
        <v>3</v>
      </c>
      <c r="G255" s="101"/>
      <c r="H255" s="102"/>
      <c r="I255" s="104">
        <f>C290+C291-C292+D291-D292+E291-E292+F291-F292+G291-G292+H291-H292+I291-I292+J291-J292+K291-K292+L291-L292+M291-M292+N291-N292</f>
        <v>0</v>
      </c>
      <c r="J255" s="104"/>
      <c r="K255" s="11" t="s">
        <v>4</v>
      </c>
      <c r="L255" s="12">
        <f ca="1">DAYS360(B253,L254,TRUE)</f>
        <v>-1481</v>
      </c>
      <c r="M255" s="13" t="s">
        <v>5</v>
      </c>
      <c r="N255" s="99"/>
    </row>
    <row r="256" spans="2:14" ht="16.8" thickTop="1" thickBot="1">
      <c r="B256" s="15" t="s">
        <v>6</v>
      </c>
      <c r="C256" s="16" t="s">
        <v>7</v>
      </c>
      <c r="D256" s="17" t="s">
        <v>8</v>
      </c>
      <c r="E256" s="17" t="s">
        <v>9</v>
      </c>
      <c r="F256" s="17" t="s">
        <v>10</v>
      </c>
      <c r="G256" s="17" t="s">
        <v>11</v>
      </c>
      <c r="H256" s="17" t="s">
        <v>12</v>
      </c>
      <c r="I256" s="17" t="s">
        <v>13</v>
      </c>
      <c r="J256" s="17" t="s">
        <v>14</v>
      </c>
      <c r="K256" s="17" t="s">
        <v>15</v>
      </c>
      <c r="L256" s="17" t="s">
        <v>16</v>
      </c>
      <c r="M256" s="17" t="s">
        <v>17</v>
      </c>
      <c r="N256" s="18" t="s">
        <v>18</v>
      </c>
    </row>
    <row r="257" spans="2:14" ht="14.4" thickBot="1">
      <c r="B257" s="19">
        <v>1</v>
      </c>
      <c r="C257" s="20"/>
      <c r="D257" s="21"/>
      <c r="E257" s="22"/>
      <c r="F257" s="21"/>
      <c r="G257" s="22"/>
      <c r="H257" s="21"/>
      <c r="I257" s="22"/>
      <c r="J257" s="21"/>
      <c r="K257" s="22"/>
      <c r="L257" s="21"/>
      <c r="M257" s="22"/>
      <c r="N257" s="23"/>
    </row>
    <row r="258" spans="2:14" ht="14.4" thickBot="1">
      <c r="B258" s="19">
        <v>2</v>
      </c>
      <c r="C258" s="24"/>
      <c r="D258" s="25"/>
      <c r="E258" s="26"/>
      <c r="F258" s="25"/>
      <c r="G258" s="26"/>
      <c r="H258" s="25"/>
      <c r="I258" s="26"/>
      <c r="J258" s="25"/>
      <c r="K258" s="26"/>
      <c r="L258" s="25"/>
      <c r="M258" s="26"/>
      <c r="N258" s="27"/>
    </row>
    <row r="259" spans="2:14" ht="14.4" thickBot="1">
      <c r="B259" s="19">
        <v>3</v>
      </c>
      <c r="C259" s="24"/>
      <c r="D259" s="25"/>
      <c r="E259" s="26"/>
      <c r="F259" s="25"/>
      <c r="G259" s="26"/>
      <c r="H259" s="25"/>
      <c r="I259" s="26"/>
      <c r="J259" s="25"/>
      <c r="K259" s="26"/>
      <c r="L259" s="25"/>
      <c r="M259" s="26"/>
      <c r="N259" s="27"/>
    </row>
    <row r="260" spans="2:14" ht="14.4" thickBot="1">
      <c r="B260" s="19">
        <v>4</v>
      </c>
      <c r="C260" s="24"/>
      <c r="D260" s="25"/>
      <c r="E260" s="26"/>
      <c r="F260" s="25"/>
      <c r="G260" s="26"/>
      <c r="H260" s="25"/>
      <c r="I260" s="26"/>
      <c r="J260" s="25"/>
      <c r="K260" s="26"/>
      <c r="L260" s="25"/>
      <c r="M260" s="26"/>
      <c r="N260" s="27"/>
    </row>
    <row r="261" spans="2:14" ht="14.4" thickBot="1">
      <c r="B261" s="19">
        <v>5</v>
      </c>
      <c r="C261" s="24"/>
      <c r="D261" s="25"/>
      <c r="E261" s="26"/>
      <c r="F261" s="25"/>
      <c r="G261" s="26"/>
      <c r="H261" s="25"/>
      <c r="I261" s="26"/>
      <c r="J261" s="25"/>
      <c r="K261" s="26"/>
      <c r="L261" s="25"/>
      <c r="M261" s="26"/>
      <c r="N261" s="27"/>
    </row>
    <row r="262" spans="2:14" ht="14.4" thickBot="1">
      <c r="B262" s="19">
        <v>6</v>
      </c>
      <c r="C262" s="24"/>
      <c r="D262" s="25"/>
      <c r="E262" s="26"/>
      <c r="F262" s="25"/>
      <c r="G262" s="26"/>
      <c r="H262" s="25"/>
      <c r="I262" s="26"/>
      <c r="J262" s="25"/>
      <c r="K262" s="26"/>
      <c r="L262" s="25"/>
      <c r="M262" s="26"/>
      <c r="N262" s="27"/>
    </row>
    <row r="263" spans="2:14" ht="14.4" thickBot="1">
      <c r="B263" s="19">
        <v>7</v>
      </c>
      <c r="C263" s="24"/>
      <c r="D263" s="25"/>
      <c r="E263" s="26"/>
      <c r="F263" s="25"/>
      <c r="G263" s="26"/>
      <c r="H263" s="25"/>
      <c r="I263" s="26"/>
      <c r="J263" s="25"/>
      <c r="K263" s="26"/>
      <c r="L263" s="25"/>
      <c r="M263" s="26"/>
      <c r="N263" s="27"/>
    </row>
    <row r="264" spans="2:14" ht="14.4" thickBot="1">
      <c r="B264" s="19">
        <v>8</v>
      </c>
      <c r="C264" s="24"/>
      <c r="D264" s="25"/>
      <c r="E264" s="26"/>
      <c r="F264" s="25"/>
      <c r="G264" s="26"/>
      <c r="H264" s="25"/>
      <c r="I264" s="26"/>
      <c r="J264" s="25"/>
      <c r="K264" s="26"/>
      <c r="L264" s="25"/>
      <c r="M264" s="26"/>
      <c r="N264" s="27"/>
    </row>
    <row r="265" spans="2:14" ht="14.4" thickBot="1">
      <c r="B265" s="19">
        <v>9</v>
      </c>
      <c r="C265" s="24"/>
      <c r="D265" s="25"/>
      <c r="E265" s="26"/>
      <c r="F265" s="25"/>
      <c r="G265" s="26"/>
      <c r="H265" s="25"/>
      <c r="I265" s="26"/>
      <c r="J265" s="25"/>
      <c r="K265" s="26"/>
      <c r="L265" s="25"/>
      <c r="M265" s="26"/>
      <c r="N265" s="27"/>
    </row>
    <row r="266" spans="2:14" ht="14.4" thickBot="1">
      <c r="B266" s="19">
        <v>10</v>
      </c>
      <c r="C266" s="28"/>
      <c r="D266" s="29"/>
      <c r="E266" s="30"/>
      <c r="F266" s="29"/>
      <c r="G266" s="30"/>
      <c r="H266" s="29"/>
      <c r="I266" s="30"/>
      <c r="J266" s="29"/>
      <c r="K266" s="30"/>
      <c r="L266" s="29"/>
      <c r="M266" s="30"/>
      <c r="N266" s="31"/>
    </row>
    <row r="267" spans="2:14" ht="16.2" thickBot="1">
      <c r="B267" s="32" t="s">
        <v>19</v>
      </c>
      <c r="C267" s="33">
        <f t="shared" ref="C267:N267" si="36">SUM(C257:C266)</f>
        <v>0</v>
      </c>
      <c r="D267" s="34">
        <f t="shared" si="36"/>
        <v>0</v>
      </c>
      <c r="E267" s="34">
        <f t="shared" si="36"/>
        <v>0</v>
      </c>
      <c r="F267" s="34">
        <f t="shared" si="36"/>
        <v>0</v>
      </c>
      <c r="G267" s="34">
        <f t="shared" si="36"/>
        <v>0</v>
      </c>
      <c r="H267" s="34">
        <f t="shared" si="36"/>
        <v>0</v>
      </c>
      <c r="I267" s="34">
        <f t="shared" si="36"/>
        <v>0</v>
      </c>
      <c r="J267" s="34">
        <f t="shared" si="36"/>
        <v>0</v>
      </c>
      <c r="K267" s="34">
        <f t="shared" si="36"/>
        <v>0</v>
      </c>
      <c r="L267" s="34">
        <f t="shared" si="36"/>
        <v>0</v>
      </c>
      <c r="M267" s="34">
        <f t="shared" si="36"/>
        <v>0</v>
      </c>
      <c r="N267" s="35">
        <f t="shared" si="36"/>
        <v>0</v>
      </c>
    </row>
    <row r="268" spans="2:14" ht="14.4" thickBot="1">
      <c r="B268" s="19">
        <v>11</v>
      </c>
      <c r="C268" s="20"/>
      <c r="D268" s="21"/>
      <c r="E268" s="22"/>
      <c r="F268" s="21"/>
      <c r="G268" s="22"/>
      <c r="H268" s="21"/>
      <c r="I268" s="22"/>
      <c r="J268" s="21"/>
      <c r="K268" s="22"/>
      <c r="L268" s="21"/>
      <c r="M268" s="22"/>
      <c r="N268" s="23"/>
    </row>
    <row r="269" spans="2:14" ht="14.4" thickBot="1">
      <c r="B269" s="19">
        <v>12</v>
      </c>
      <c r="C269" s="24"/>
      <c r="D269" s="25"/>
      <c r="E269" s="26"/>
      <c r="F269" s="25"/>
      <c r="G269" s="26"/>
      <c r="H269" s="25"/>
      <c r="I269" s="26"/>
      <c r="J269" s="25"/>
      <c r="K269" s="26"/>
      <c r="L269" s="25"/>
      <c r="M269" s="26"/>
      <c r="N269" s="27"/>
    </row>
    <row r="270" spans="2:14" ht="14.4" thickBot="1">
      <c r="B270" s="19">
        <v>13</v>
      </c>
      <c r="C270" s="24"/>
      <c r="D270" s="25"/>
      <c r="E270" s="26"/>
      <c r="F270" s="25"/>
      <c r="G270" s="26"/>
      <c r="H270" s="25"/>
      <c r="I270" s="26"/>
      <c r="J270" s="25"/>
      <c r="K270" s="26"/>
      <c r="L270" s="25"/>
      <c r="M270" s="26"/>
      <c r="N270" s="27"/>
    </row>
    <row r="271" spans="2:14" ht="14.4" thickBot="1">
      <c r="B271" s="19">
        <v>14</v>
      </c>
      <c r="C271" s="24"/>
      <c r="D271" s="25"/>
      <c r="E271" s="26"/>
      <c r="F271" s="25"/>
      <c r="G271" s="26"/>
      <c r="H271" s="25"/>
      <c r="I271" s="26"/>
      <c r="J271" s="25"/>
      <c r="K271" s="26"/>
      <c r="L271" s="25"/>
      <c r="M271" s="26"/>
      <c r="N271" s="27"/>
    </row>
    <row r="272" spans="2:14" ht="14.4" thickBot="1">
      <c r="B272" s="19">
        <v>15</v>
      </c>
      <c r="C272" s="24"/>
      <c r="D272" s="25"/>
      <c r="E272" s="26"/>
      <c r="F272" s="25"/>
      <c r="G272" s="26"/>
      <c r="H272" s="25"/>
      <c r="I272" s="26"/>
      <c r="J272" s="25"/>
      <c r="K272" s="26"/>
      <c r="L272" s="25"/>
      <c r="M272" s="26"/>
      <c r="N272" s="27"/>
    </row>
    <row r="273" spans="2:14" ht="14.4" thickBot="1">
      <c r="B273" s="19">
        <v>16</v>
      </c>
      <c r="C273" s="24"/>
      <c r="D273" s="25"/>
      <c r="E273" s="26"/>
      <c r="F273" s="25"/>
      <c r="G273" s="26"/>
      <c r="H273" s="25"/>
      <c r="I273" s="26"/>
      <c r="J273" s="25"/>
      <c r="K273" s="26"/>
      <c r="L273" s="25"/>
      <c r="M273" s="26"/>
      <c r="N273" s="27"/>
    </row>
    <row r="274" spans="2:14" ht="14.4" thickBot="1">
      <c r="B274" s="19">
        <v>17</v>
      </c>
      <c r="C274" s="24"/>
      <c r="D274" s="25"/>
      <c r="E274" s="26"/>
      <c r="F274" s="25"/>
      <c r="G274" s="26"/>
      <c r="H274" s="25"/>
      <c r="I274" s="26"/>
      <c r="J274" s="25"/>
      <c r="K274" s="26"/>
      <c r="L274" s="25"/>
      <c r="M274" s="26"/>
      <c r="N274" s="27"/>
    </row>
    <row r="275" spans="2:14" ht="14.4" thickBot="1">
      <c r="B275" s="19">
        <v>18</v>
      </c>
      <c r="C275" s="24"/>
      <c r="D275" s="25"/>
      <c r="E275" s="26"/>
      <c r="F275" s="25"/>
      <c r="G275" s="26"/>
      <c r="H275" s="25"/>
      <c r="I275" s="26"/>
      <c r="J275" s="25"/>
      <c r="K275" s="26"/>
      <c r="L275" s="25"/>
      <c r="M275" s="26"/>
      <c r="N275" s="27"/>
    </row>
    <row r="276" spans="2:14" ht="14.4" thickBot="1">
      <c r="B276" s="19">
        <v>19</v>
      </c>
      <c r="C276" s="24"/>
      <c r="D276" s="25"/>
      <c r="E276" s="26"/>
      <c r="F276" s="25"/>
      <c r="G276" s="26"/>
      <c r="H276" s="25"/>
      <c r="I276" s="26"/>
      <c r="J276" s="25"/>
      <c r="K276" s="26"/>
      <c r="L276" s="25"/>
      <c r="M276" s="26"/>
      <c r="N276" s="27"/>
    </row>
    <row r="277" spans="2:14" ht="14.4" thickBot="1">
      <c r="B277" s="19">
        <v>20</v>
      </c>
      <c r="C277" s="28"/>
      <c r="D277" s="29"/>
      <c r="E277" s="30"/>
      <c r="F277" s="29"/>
      <c r="G277" s="30"/>
      <c r="H277" s="29"/>
      <c r="I277" s="30"/>
      <c r="J277" s="29"/>
      <c r="K277" s="30"/>
      <c r="L277" s="29"/>
      <c r="M277" s="30"/>
      <c r="N277" s="31"/>
    </row>
    <row r="278" spans="2:14" ht="16.2" thickBot="1">
      <c r="B278" s="32" t="s">
        <v>19</v>
      </c>
      <c r="C278" s="33">
        <f t="shared" ref="C278:N278" si="37">SUM(C268:C277)</f>
        <v>0</v>
      </c>
      <c r="D278" s="34">
        <f t="shared" si="37"/>
        <v>0</v>
      </c>
      <c r="E278" s="34">
        <f t="shared" si="37"/>
        <v>0</v>
      </c>
      <c r="F278" s="34">
        <f t="shared" si="37"/>
        <v>0</v>
      </c>
      <c r="G278" s="34">
        <f t="shared" si="37"/>
        <v>0</v>
      </c>
      <c r="H278" s="34">
        <f t="shared" si="37"/>
        <v>0</v>
      </c>
      <c r="I278" s="34">
        <f t="shared" si="37"/>
        <v>0</v>
      </c>
      <c r="J278" s="34">
        <f t="shared" si="37"/>
        <v>0</v>
      </c>
      <c r="K278" s="34">
        <f t="shared" si="37"/>
        <v>0</v>
      </c>
      <c r="L278" s="34">
        <f t="shared" si="37"/>
        <v>0</v>
      </c>
      <c r="M278" s="34">
        <f t="shared" si="37"/>
        <v>0</v>
      </c>
      <c r="N278" s="35">
        <f t="shared" si="37"/>
        <v>0</v>
      </c>
    </row>
    <row r="279" spans="2:14" ht="14.4" thickBot="1">
      <c r="B279" s="19">
        <v>21</v>
      </c>
      <c r="C279" s="20"/>
      <c r="D279" s="21"/>
      <c r="E279" s="22"/>
      <c r="F279" s="21"/>
      <c r="G279" s="22"/>
      <c r="H279" s="21"/>
      <c r="I279" s="22"/>
      <c r="J279" s="21"/>
      <c r="K279" s="22"/>
      <c r="L279" s="21"/>
      <c r="M279" s="22"/>
      <c r="N279" s="23"/>
    </row>
    <row r="280" spans="2:14" ht="14.4" thickBot="1">
      <c r="B280" s="19">
        <v>22</v>
      </c>
      <c r="C280" s="24"/>
      <c r="D280" s="25"/>
      <c r="E280" s="26"/>
      <c r="F280" s="25"/>
      <c r="G280" s="26"/>
      <c r="H280" s="25"/>
      <c r="I280" s="26"/>
      <c r="J280" s="25"/>
      <c r="K280" s="26"/>
      <c r="L280" s="25"/>
      <c r="M280" s="26"/>
      <c r="N280" s="27"/>
    </row>
    <row r="281" spans="2:14" ht="14.4" thickBot="1">
      <c r="B281" s="19">
        <v>23</v>
      </c>
      <c r="C281" s="24"/>
      <c r="D281" s="25"/>
      <c r="E281" s="26"/>
      <c r="F281" s="25"/>
      <c r="G281" s="26"/>
      <c r="H281" s="25"/>
      <c r="I281" s="26"/>
      <c r="J281" s="25"/>
      <c r="K281" s="26"/>
      <c r="L281" s="25"/>
      <c r="M281" s="26"/>
      <c r="N281" s="27"/>
    </row>
    <row r="282" spans="2:14" ht="14.4" thickBot="1">
      <c r="B282" s="19">
        <v>24</v>
      </c>
      <c r="C282" s="24"/>
      <c r="D282" s="25"/>
      <c r="E282" s="26"/>
      <c r="F282" s="25"/>
      <c r="G282" s="26"/>
      <c r="H282" s="25"/>
      <c r="I282" s="26"/>
      <c r="J282" s="25"/>
      <c r="K282" s="26"/>
      <c r="L282" s="25"/>
      <c r="M282" s="26"/>
      <c r="N282" s="27"/>
    </row>
    <row r="283" spans="2:14" ht="14.4" thickBot="1">
      <c r="B283" s="19">
        <v>25</v>
      </c>
      <c r="C283" s="24"/>
      <c r="D283" s="25"/>
      <c r="E283" s="26"/>
      <c r="F283" s="25"/>
      <c r="G283" s="26"/>
      <c r="H283" s="25"/>
      <c r="I283" s="26"/>
      <c r="J283" s="25"/>
      <c r="K283" s="26"/>
      <c r="L283" s="25"/>
      <c r="M283" s="26"/>
      <c r="N283" s="27"/>
    </row>
    <row r="284" spans="2:14" ht="14.4" thickBot="1">
      <c r="B284" s="19">
        <v>26</v>
      </c>
      <c r="C284" s="24"/>
      <c r="D284" s="25"/>
      <c r="E284" s="26"/>
      <c r="F284" s="25"/>
      <c r="G284" s="26"/>
      <c r="H284" s="25"/>
      <c r="I284" s="26"/>
      <c r="J284" s="25"/>
      <c r="K284" s="26"/>
      <c r="L284" s="25"/>
      <c r="M284" s="26"/>
      <c r="N284" s="27"/>
    </row>
    <row r="285" spans="2:14" ht="14.4" thickBot="1">
      <c r="B285" s="19">
        <v>27</v>
      </c>
      <c r="C285" s="24"/>
      <c r="D285" s="25"/>
      <c r="E285" s="26"/>
      <c r="F285" s="25"/>
      <c r="G285" s="26"/>
      <c r="H285" s="25"/>
      <c r="I285" s="26"/>
      <c r="J285" s="25"/>
      <c r="K285" s="26"/>
      <c r="L285" s="25"/>
      <c r="M285" s="26"/>
      <c r="N285" s="27"/>
    </row>
    <row r="286" spans="2:14" ht="14.4" thickBot="1">
      <c r="B286" s="19">
        <v>28</v>
      </c>
      <c r="C286" s="24"/>
      <c r="D286" s="25"/>
      <c r="E286" s="26"/>
      <c r="F286" s="25"/>
      <c r="G286" s="26"/>
      <c r="H286" s="25"/>
      <c r="I286" s="26"/>
      <c r="J286" s="25"/>
      <c r="K286" s="26"/>
      <c r="L286" s="25"/>
      <c r="M286" s="26"/>
      <c r="N286" s="27"/>
    </row>
    <row r="287" spans="2:14" ht="14.4" thickBot="1">
      <c r="B287" s="19">
        <v>29</v>
      </c>
      <c r="C287" s="24"/>
      <c r="D287" s="25"/>
      <c r="E287" s="26"/>
      <c r="F287" s="25"/>
      <c r="G287" s="26"/>
      <c r="H287" s="25"/>
      <c r="I287" s="26"/>
      <c r="J287" s="25"/>
      <c r="K287" s="26"/>
      <c r="L287" s="25"/>
      <c r="M287" s="26"/>
      <c r="N287" s="27"/>
    </row>
    <row r="288" spans="2:14" ht="14.4" thickBot="1">
      <c r="B288" s="19">
        <v>30</v>
      </c>
      <c r="C288" s="28"/>
      <c r="D288" s="29"/>
      <c r="E288" s="30"/>
      <c r="F288" s="29"/>
      <c r="G288" s="30"/>
      <c r="H288" s="29"/>
      <c r="I288" s="30"/>
      <c r="J288" s="29"/>
      <c r="K288" s="30"/>
      <c r="L288" s="29"/>
      <c r="M288" s="30"/>
      <c r="N288" s="31"/>
    </row>
    <row r="289" spans="2:14" ht="16.2" thickBot="1">
      <c r="B289" s="32" t="s">
        <v>19</v>
      </c>
      <c r="C289" s="36">
        <f t="shared" ref="C289:N289" si="38">SUM(C279:C288)</f>
        <v>0</v>
      </c>
      <c r="D289" s="37">
        <f t="shared" si="38"/>
        <v>0</v>
      </c>
      <c r="E289" s="37">
        <f t="shared" si="38"/>
        <v>0</v>
      </c>
      <c r="F289" s="37">
        <f t="shared" si="38"/>
        <v>0</v>
      </c>
      <c r="G289" s="37">
        <f t="shared" si="38"/>
        <v>0</v>
      </c>
      <c r="H289" s="37">
        <f t="shared" si="38"/>
        <v>0</v>
      </c>
      <c r="I289" s="37">
        <f t="shared" si="38"/>
        <v>0</v>
      </c>
      <c r="J289" s="37">
        <f t="shared" si="38"/>
        <v>0</v>
      </c>
      <c r="K289" s="37">
        <f t="shared" si="38"/>
        <v>0</v>
      </c>
      <c r="L289" s="37">
        <f t="shared" si="38"/>
        <v>0</v>
      </c>
      <c r="M289" s="37">
        <f t="shared" si="38"/>
        <v>0</v>
      </c>
      <c r="N289" s="38">
        <f t="shared" si="38"/>
        <v>0</v>
      </c>
    </row>
    <row r="290" spans="2:14" ht="16.2" thickBot="1">
      <c r="B290" s="39" t="s">
        <v>20</v>
      </c>
      <c r="C290" s="40">
        <v>0</v>
      </c>
      <c r="D290" s="41">
        <f t="shared" ref="D290:N290" si="39">ROUND(C293,9)</f>
        <v>0</v>
      </c>
      <c r="E290" s="41">
        <f t="shared" si="39"/>
        <v>0</v>
      </c>
      <c r="F290" s="41">
        <f t="shared" si="39"/>
        <v>0</v>
      </c>
      <c r="G290" s="41">
        <f t="shared" si="39"/>
        <v>0</v>
      </c>
      <c r="H290" s="41">
        <f t="shared" si="39"/>
        <v>0</v>
      </c>
      <c r="I290" s="41">
        <f t="shared" si="39"/>
        <v>0</v>
      </c>
      <c r="J290" s="41">
        <f t="shared" si="39"/>
        <v>0</v>
      </c>
      <c r="K290" s="41">
        <f t="shared" si="39"/>
        <v>0</v>
      </c>
      <c r="L290" s="41">
        <f t="shared" si="39"/>
        <v>0</v>
      </c>
      <c r="M290" s="41">
        <f t="shared" si="39"/>
        <v>0</v>
      </c>
      <c r="N290" s="42">
        <f t="shared" si="39"/>
        <v>0</v>
      </c>
    </row>
    <row r="291" spans="2:14" ht="16.2" thickBot="1">
      <c r="B291" s="39" t="s">
        <v>21</v>
      </c>
      <c r="C291" s="44">
        <v>0</v>
      </c>
      <c r="D291" s="45">
        <v>0</v>
      </c>
      <c r="E291" s="45">
        <v>0</v>
      </c>
      <c r="F291" s="45">
        <v>0</v>
      </c>
      <c r="G291" s="45">
        <v>0</v>
      </c>
      <c r="H291" s="45">
        <v>0</v>
      </c>
      <c r="I291" s="45">
        <v>0</v>
      </c>
      <c r="J291" s="45">
        <v>0</v>
      </c>
      <c r="K291" s="45">
        <v>0</v>
      </c>
      <c r="L291" s="45">
        <v>0</v>
      </c>
      <c r="M291" s="45">
        <v>0</v>
      </c>
      <c r="N291" s="46">
        <v>0</v>
      </c>
    </row>
    <row r="292" spans="2:14" ht="16.2" thickBot="1">
      <c r="B292" s="39" t="s">
        <v>22</v>
      </c>
      <c r="C292" s="47">
        <f t="shared" ref="C292:N292" si="40">SUM(C267,C278,C289)</f>
        <v>0</v>
      </c>
      <c r="D292" s="48">
        <f t="shared" si="40"/>
        <v>0</v>
      </c>
      <c r="E292" s="48">
        <f t="shared" si="40"/>
        <v>0</v>
      </c>
      <c r="F292" s="48">
        <f t="shared" si="40"/>
        <v>0</v>
      </c>
      <c r="G292" s="48">
        <f t="shared" si="40"/>
        <v>0</v>
      </c>
      <c r="H292" s="48">
        <f t="shared" si="40"/>
        <v>0</v>
      </c>
      <c r="I292" s="48">
        <f t="shared" si="40"/>
        <v>0</v>
      </c>
      <c r="J292" s="48">
        <f t="shared" si="40"/>
        <v>0</v>
      </c>
      <c r="K292" s="48">
        <f t="shared" si="40"/>
        <v>0</v>
      </c>
      <c r="L292" s="48">
        <f t="shared" si="40"/>
        <v>0</v>
      </c>
      <c r="M292" s="48">
        <f t="shared" si="40"/>
        <v>0</v>
      </c>
      <c r="N292" s="49">
        <f t="shared" si="40"/>
        <v>0</v>
      </c>
    </row>
    <row r="293" spans="2:14" ht="16.2" thickBot="1">
      <c r="B293" s="50" t="s">
        <v>23</v>
      </c>
      <c r="C293" s="51">
        <f t="shared" ref="C293:N293" si="41">C290+C291-C292</f>
        <v>0</v>
      </c>
      <c r="D293" s="52">
        <f t="shared" si="41"/>
        <v>0</v>
      </c>
      <c r="E293" s="52">
        <f t="shared" si="41"/>
        <v>0</v>
      </c>
      <c r="F293" s="52">
        <f t="shared" si="41"/>
        <v>0</v>
      </c>
      <c r="G293" s="52">
        <f t="shared" si="41"/>
        <v>0</v>
      </c>
      <c r="H293" s="52">
        <f t="shared" si="41"/>
        <v>0</v>
      </c>
      <c r="I293" s="52">
        <f t="shared" si="41"/>
        <v>0</v>
      </c>
      <c r="J293" s="52">
        <f t="shared" si="41"/>
        <v>0</v>
      </c>
      <c r="K293" s="52">
        <f t="shared" si="41"/>
        <v>0</v>
      </c>
      <c r="L293" s="52">
        <f t="shared" si="41"/>
        <v>0</v>
      </c>
      <c r="M293" s="52">
        <f t="shared" si="41"/>
        <v>0</v>
      </c>
      <c r="N293" s="53">
        <f t="shared" si="41"/>
        <v>0</v>
      </c>
    </row>
    <row r="294" spans="2:14" ht="13.8" thickTop="1"/>
    <row r="295" spans="2:14" ht="21" thickBot="1">
      <c r="B295" s="105">
        <f ca="1">NOW()</f>
        <v>41710.291470833334</v>
      </c>
      <c r="C295" s="105"/>
      <c r="D295" s="105"/>
      <c r="E295" s="1"/>
      <c r="F295" s="1"/>
      <c r="G295" s="2"/>
      <c r="H295" s="3"/>
      <c r="I295" s="2"/>
      <c r="J295" s="1"/>
      <c r="K295" s="1"/>
      <c r="L295" s="1"/>
      <c r="M295" s="1"/>
      <c r="N295" s="4"/>
    </row>
    <row r="296" spans="2:14" ht="30.9" customHeight="1" thickTop="1">
      <c r="B296" s="6" t="s">
        <v>0</v>
      </c>
      <c r="C296" s="106">
        <v>540071830</v>
      </c>
      <c r="D296" s="107"/>
      <c r="E296" s="108" t="s">
        <v>57</v>
      </c>
      <c r="F296" s="109"/>
      <c r="G296" s="109"/>
      <c r="H296" s="109"/>
      <c r="I296" s="110"/>
      <c r="J296" s="7" t="s">
        <v>44</v>
      </c>
      <c r="K296" s="8" t="s">
        <v>1</v>
      </c>
      <c r="L296" s="96">
        <v>40878</v>
      </c>
      <c r="M296" s="97"/>
      <c r="N296" s="98">
        <v>8</v>
      </c>
    </row>
    <row r="297" spans="2:14" ht="16.2" thickBot="1">
      <c r="B297" s="100" t="s">
        <v>2</v>
      </c>
      <c r="C297" s="101"/>
      <c r="D297" s="102"/>
      <c r="E297" s="10">
        <f>AVERAGE(C334:N334)</f>
        <v>0</v>
      </c>
      <c r="F297" s="103" t="s">
        <v>3</v>
      </c>
      <c r="G297" s="101"/>
      <c r="H297" s="102"/>
      <c r="I297" s="104">
        <f>C332+C333-C334+D333-D334+E333-E334+F333-F334+G333-G334+H333-H334+I333-I334+J333-J334+K333-K334+L333-L334+M333-M334+N333-N334</f>
        <v>0</v>
      </c>
      <c r="J297" s="104"/>
      <c r="K297" s="11" t="s">
        <v>4</v>
      </c>
      <c r="L297" s="12">
        <f ca="1">DAYS360(B295,L296,TRUE)</f>
        <v>-821</v>
      </c>
      <c r="M297" s="13" t="s">
        <v>5</v>
      </c>
      <c r="N297" s="99"/>
    </row>
    <row r="298" spans="2:14" ht="16.8" thickTop="1" thickBot="1">
      <c r="B298" s="15" t="s">
        <v>6</v>
      </c>
      <c r="C298" s="16" t="s">
        <v>7</v>
      </c>
      <c r="D298" s="17" t="s">
        <v>8</v>
      </c>
      <c r="E298" s="17" t="s">
        <v>9</v>
      </c>
      <c r="F298" s="17" t="s">
        <v>10</v>
      </c>
      <c r="G298" s="17" t="s">
        <v>11</v>
      </c>
      <c r="H298" s="17" t="s">
        <v>12</v>
      </c>
      <c r="I298" s="17" t="s">
        <v>13</v>
      </c>
      <c r="J298" s="17" t="s">
        <v>14</v>
      </c>
      <c r="K298" s="17" t="s">
        <v>15</v>
      </c>
      <c r="L298" s="17" t="s">
        <v>16</v>
      </c>
      <c r="M298" s="17" t="s">
        <v>17</v>
      </c>
      <c r="N298" s="18" t="s">
        <v>18</v>
      </c>
    </row>
    <row r="299" spans="2:14" ht="14.4" thickBot="1">
      <c r="B299" s="19">
        <v>1</v>
      </c>
      <c r="C299" s="20"/>
      <c r="D299" s="21"/>
      <c r="E299" s="22"/>
      <c r="F299" s="21"/>
      <c r="G299" s="22"/>
      <c r="H299" s="21"/>
      <c r="I299" s="22"/>
      <c r="J299" s="21"/>
      <c r="K299" s="22"/>
      <c r="L299" s="21"/>
      <c r="M299" s="22"/>
      <c r="N299" s="23"/>
    </row>
    <row r="300" spans="2:14" ht="14.4" thickBot="1">
      <c r="B300" s="19">
        <v>2</v>
      </c>
      <c r="C300" s="24"/>
      <c r="D300" s="25"/>
      <c r="E300" s="26"/>
      <c r="F300" s="25"/>
      <c r="G300" s="26"/>
      <c r="H300" s="25"/>
      <c r="I300" s="26"/>
      <c r="J300" s="25"/>
      <c r="K300" s="26"/>
      <c r="L300" s="25"/>
      <c r="M300" s="26"/>
      <c r="N300" s="27"/>
    </row>
    <row r="301" spans="2:14" ht="14.4" thickBot="1">
      <c r="B301" s="19">
        <v>3</v>
      </c>
      <c r="C301" s="24"/>
      <c r="D301" s="25"/>
      <c r="E301" s="26"/>
      <c r="F301" s="25"/>
      <c r="G301" s="26"/>
      <c r="H301" s="25"/>
      <c r="I301" s="26"/>
      <c r="J301" s="25"/>
      <c r="K301" s="26"/>
      <c r="L301" s="25"/>
      <c r="M301" s="26"/>
      <c r="N301" s="27"/>
    </row>
    <row r="302" spans="2:14" ht="14.4" thickBot="1">
      <c r="B302" s="19">
        <v>4</v>
      </c>
      <c r="C302" s="24"/>
      <c r="D302" s="25"/>
      <c r="E302" s="26"/>
      <c r="F302" s="25"/>
      <c r="G302" s="26"/>
      <c r="H302" s="25"/>
      <c r="I302" s="26"/>
      <c r="J302" s="25"/>
      <c r="K302" s="26"/>
      <c r="L302" s="25"/>
      <c r="M302" s="26"/>
      <c r="N302" s="27"/>
    </row>
    <row r="303" spans="2:14" ht="14.4" thickBot="1">
      <c r="B303" s="19">
        <v>5</v>
      </c>
      <c r="C303" s="24"/>
      <c r="D303" s="25"/>
      <c r="E303" s="26"/>
      <c r="F303" s="25"/>
      <c r="G303" s="26"/>
      <c r="H303" s="25"/>
      <c r="I303" s="26"/>
      <c r="J303" s="25"/>
      <c r="K303" s="26"/>
      <c r="L303" s="25"/>
      <c r="M303" s="26"/>
      <c r="N303" s="27"/>
    </row>
    <row r="304" spans="2:14" ht="14.4" thickBot="1">
      <c r="B304" s="19">
        <v>6</v>
      </c>
      <c r="C304" s="24"/>
      <c r="D304" s="25"/>
      <c r="E304" s="26"/>
      <c r="F304" s="25"/>
      <c r="G304" s="26"/>
      <c r="H304" s="25"/>
      <c r="I304" s="26"/>
      <c r="J304" s="25"/>
      <c r="K304" s="26"/>
      <c r="L304" s="25"/>
      <c r="M304" s="26"/>
      <c r="N304" s="27"/>
    </row>
    <row r="305" spans="2:14" ht="14.4" thickBot="1">
      <c r="B305" s="19">
        <v>7</v>
      </c>
      <c r="C305" s="24"/>
      <c r="D305" s="25"/>
      <c r="E305" s="26"/>
      <c r="F305" s="25"/>
      <c r="G305" s="26"/>
      <c r="H305" s="25"/>
      <c r="I305" s="26"/>
      <c r="J305" s="25"/>
      <c r="K305" s="26"/>
      <c r="L305" s="25"/>
      <c r="M305" s="26"/>
      <c r="N305" s="27"/>
    </row>
    <row r="306" spans="2:14" ht="14.4" thickBot="1">
      <c r="B306" s="19">
        <v>8</v>
      </c>
      <c r="C306" s="24"/>
      <c r="D306" s="25"/>
      <c r="E306" s="26"/>
      <c r="F306" s="25"/>
      <c r="G306" s="26"/>
      <c r="H306" s="25"/>
      <c r="I306" s="26"/>
      <c r="J306" s="25"/>
      <c r="K306" s="26"/>
      <c r="L306" s="25"/>
      <c r="M306" s="26"/>
      <c r="N306" s="27"/>
    </row>
    <row r="307" spans="2:14" ht="14.4" thickBot="1">
      <c r="B307" s="19">
        <v>9</v>
      </c>
      <c r="C307" s="24"/>
      <c r="D307" s="25"/>
      <c r="E307" s="26"/>
      <c r="F307" s="25"/>
      <c r="G307" s="26"/>
      <c r="H307" s="25"/>
      <c r="I307" s="26"/>
      <c r="J307" s="25"/>
      <c r="K307" s="26"/>
      <c r="L307" s="25"/>
      <c r="M307" s="26"/>
      <c r="N307" s="27"/>
    </row>
    <row r="308" spans="2:14" ht="14.4" thickBot="1">
      <c r="B308" s="19">
        <v>10</v>
      </c>
      <c r="C308" s="28"/>
      <c r="D308" s="29"/>
      <c r="E308" s="30"/>
      <c r="F308" s="29"/>
      <c r="G308" s="30"/>
      <c r="H308" s="29"/>
      <c r="I308" s="30"/>
      <c r="J308" s="29"/>
      <c r="K308" s="30"/>
      <c r="L308" s="29"/>
      <c r="M308" s="30"/>
      <c r="N308" s="31"/>
    </row>
    <row r="309" spans="2:14" ht="16.2" thickBot="1">
      <c r="B309" s="32" t="s">
        <v>19</v>
      </c>
      <c r="C309" s="33">
        <f t="shared" ref="C309:N309" si="42">SUM(C299:C308)</f>
        <v>0</v>
      </c>
      <c r="D309" s="34">
        <f t="shared" si="42"/>
        <v>0</v>
      </c>
      <c r="E309" s="34">
        <f t="shared" si="42"/>
        <v>0</v>
      </c>
      <c r="F309" s="34">
        <f t="shared" si="42"/>
        <v>0</v>
      </c>
      <c r="G309" s="34">
        <f t="shared" si="42"/>
        <v>0</v>
      </c>
      <c r="H309" s="34">
        <f t="shared" si="42"/>
        <v>0</v>
      </c>
      <c r="I309" s="34">
        <f t="shared" si="42"/>
        <v>0</v>
      </c>
      <c r="J309" s="34">
        <f t="shared" si="42"/>
        <v>0</v>
      </c>
      <c r="K309" s="34">
        <f t="shared" si="42"/>
        <v>0</v>
      </c>
      <c r="L309" s="34">
        <f t="shared" si="42"/>
        <v>0</v>
      </c>
      <c r="M309" s="34">
        <f t="shared" si="42"/>
        <v>0</v>
      </c>
      <c r="N309" s="35">
        <f t="shared" si="42"/>
        <v>0</v>
      </c>
    </row>
    <row r="310" spans="2:14" ht="14.4" thickBot="1">
      <c r="B310" s="19">
        <v>11</v>
      </c>
      <c r="C310" s="20"/>
      <c r="D310" s="21"/>
      <c r="E310" s="22"/>
      <c r="F310" s="21"/>
      <c r="G310" s="22"/>
      <c r="H310" s="21"/>
      <c r="I310" s="22"/>
      <c r="J310" s="21"/>
      <c r="K310" s="22"/>
      <c r="L310" s="21"/>
      <c r="M310" s="22"/>
      <c r="N310" s="23"/>
    </row>
    <row r="311" spans="2:14" ht="14.4" thickBot="1">
      <c r="B311" s="19">
        <v>12</v>
      </c>
      <c r="C311" s="24"/>
      <c r="D311" s="25"/>
      <c r="E311" s="26"/>
      <c r="F311" s="25"/>
      <c r="G311" s="26"/>
      <c r="H311" s="25"/>
      <c r="I311" s="26"/>
      <c r="J311" s="25"/>
      <c r="K311" s="26"/>
      <c r="L311" s="25"/>
      <c r="M311" s="26"/>
      <c r="N311" s="27"/>
    </row>
    <row r="312" spans="2:14" ht="14.4" thickBot="1">
      <c r="B312" s="19">
        <v>13</v>
      </c>
      <c r="C312" s="24"/>
      <c r="D312" s="25"/>
      <c r="E312" s="26"/>
      <c r="F312" s="25"/>
      <c r="G312" s="26"/>
      <c r="H312" s="25"/>
      <c r="I312" s="26"/>
      <c r="J312" s="25"/>
      <c r="K312" s="26"/>
      <c r="L312" s="25"/>
      <c r="M312" s="26"/>
      <c r="N312" s="27"/>
    </row>
    <row r="313" spans="2:14" ht="14.4" thickBot="1">
      <c r="B313" s="19">
        <v>14</v>
      </c>
      <c r="C313" s="24"/>
      <c r="D313" s="25"/>
      <c r="E313" s="26"/>
      <c r="F313" s="25"/>
      <c r="G313" s="26"/>
      <c r="H313" s="25"/>
      <c r="I313" s="26"/>
      <c r="J313" s="25"/>
      <c r="K313" s="26"/>
      <c r="L313" s="25"/>
      <c r="M313" s="26"/>
      <c r="N313" s="27"/>
    </row>
    <row r="314" spans="2:14" ht="14.4" thickBot="1">
      <c r="B314" s="19">
        <v>15</v>
      </c>
      <c r="C314" s="24"/>
      <c r="D314" s="25"/>
      <c r="E314" s="26"/>
      <c r="F314" s="25"/>
      <c r="G314" s="26"/>
      <c r="H314" s="25"/>
      <c r="I314" s="26"/>
      <c r="J314" s="25"/>
      <c r="K314" s="26"/>
      <c r="L314" s="25"/>
      <c r="M314" s="26"/>
      <c r="N314" s="27"/>
    </row>
    <row r="315" spans="2:14" ht="14.4" thickBot="1">
      <c r="B315" s="19">
        <v>16</v>
      </c>
      <c r="C315" s="24"/>
      <c r="D315" s="25"/>
      <c r="E315" s="26"/>
      <c r="F315" s="25"/>
      <c r="G315" s="26"/>
      <c r="H315" s="25"/>
      <c r="I315" s="26"/>
      <c r="J315" s="25"/>
      <c r="K315" s="26"/>
      <c r="L315" s="25"/>
      <c r="M315" s="26"/>
      <c r="N315" s="27"/>
    </row>
    <row r="316" spans="2:14" ht="14.4" thickBot="1">
      <c r="B316" s="19">
        <v>17</v>
      </c>
      <c r="C316" s="24"/>
      <c r="D316" s="25"/>
      <c r="E316" s="26"/>
      <c r="F316" s="25"/>
      <c r="G316" s="26"/>
      <c r="H316" s="25"/>
      <c r="I316" s="26"/>
      <c r="J316" s="25"/>
      <c r="K316" s="26"/>
      <c r="L316" s="25"/>
      <c r="M316" s="26"/>
      <c r="N316" s="27"/>
    </row>
    <row r="317" spans="2:14" ht="14.4" thickBot="1">
      <c r="B317" s="19">
        <v>18</v>
      </c>
      <c r="C317" s="24"/>
      <c r="D317" s="25"/>
      <c r="E317" s="26"/>
      <c r="F317" s="25"/>
      <c r="G317" s="26"/>
      <c r="H317" s="25"/>
      <c r="I317" s="26"/>
      <c r="J317" s="25"/>
      <c r="K317" s="26"/>
      <c r="L317" s="25"/>
      <c r="M317" s="26"/>
      <c r="N317" s="27"/>
    </row>
    <row r="318" spans="2:14" ht="14.4" thickBot="1">
      <c r="B318" s="19">
        <v>19</v>
      </c>
      <c r="C318" s="24"/>
      <c r="D318" s="25"/>
      <c r="E318" s="26"/>
      <c r="F318" s="25"/>
      <c r="G318" s="26"/>
      <c r="H318" s="25"/>
      <c r="I318" s="26"/>
      <c r="J318" s="25"/>
      <c r="K318" s="26"/>
      <c r="L318" s="25"/>
      <c r="M318" s="26"/>
      <c r="N318" s="27"/>
    </row>
    <row r="319" spans="2:14" ht="14.4" thickBot="1">
      <c r="B319" s="19">
        <v>20</v>
      </c>
      <c r="C319" s="28"/>
      <c r="D319" s="29"/>
      <c r="E319" s="30"/>
      <c r="F319" s="29"/>
      <c r="G319" s="30"/>
      <c r="H319" s="29"/>
      <c r="I319" s="30"/>
      <c r="J319" s="29"/>
      <c r="K319" s="30"/>
      <c r="L319" s="29"/>
      <c r="M319" s="30"/>
      <c r="N319" s="31"/>
    </row>
    <row r="320" spans="2:14" ht="16.2" thickBot="1">
      <c r="B320" s="32" t="s">
        <v>19</v>
      </c>
      <c r="C320" s="33">
        <f t="shared" ref="C320:N320" si="43">SUM(C310:C319)</f>
        <v>0</v>
      </c>
      <c r="D320" s="34">
        <f t="shared" si="43"/>
        <v>0</v>
      </c>
      <c r="E320" s="34">
        <f t="shared" si="43"/>
        <v>0</v>
      </c>
      <c r="F320" s="34">
        <f t="shared" si="43"/>
        <v>0</v>
      </c>
      <c r="G320" s="34">
        <f t="shared" si="43"/>
        <v>0</v>
      </c>
      <c r="H320" s="34">
        <f t="shared" si="43"/>
        <v>0</v>
      </c>
      <c r="I320" s="34">
        <f t="shared" si="43"/>
        <v>0</v>
      </c>
      <c r="J320" s="34">
        <f t="shared" si="43"/>
        <v>0</v>
      </c>
      <c r="K320" s="34">
        <f t="shared" si="43"/>
        <v>0</v>
      </c>
      <c r="L320" s="34">
        <f t="shared" si="43"/>
        <v>0</v>
      </c>
      <c r="M320" s="34">
        <f t="shared" si="43"/>
        <v>0</v>
      </c>
      <c r="N320" s="35">
        <f t="shared" si="43"/>
        <v>0</v>
      </c>
    </row>
    <row r="321" spans="2:14" ht="14.4" thickBot="1">
      <c r="B321" s="19">
        <v>21</v>
      </c>
      <c r="C321" s="20"/>
      <c r="D321" s="21"/>
      <c r="E321" s="22"/>
      <c r="F321" s="21"/>
      <c r="G321" s="22"/>
      <c r="H321" s="21"/>
      <c r="I321" s="22"/>
      <c r="J321" s="21"/>
      <c r="K321" s="22"/>
      <c r="L321" s="21"/>
      <c r="M321" s="22"/>
      <c r="N321" s="23"/>
    </row>
    <row r="322" spans="2:14" ht="14.4" thickBot="1">
      <c r="B322" s="19">
        <v>22</v>
      </c>
      <c r="C322" s="24"/>
      <c r="D322" s="25"/>
      <c r="E322" s="26"/>
      <c r="F322" s="25"/>
      <c r="G322" s="26"/>
      <c r="H322" s="25"/>
      <c r="I322" s="26"/>
      <c r="J322" s="25"/>
      <c r="K322" s="26"/>
      <c r="L322" s="25"/>
      <c r="M322" s="26"/>
      <c r="N322" s="27"/>
    </row>
    <row r="323" spans="2:14" ht="14.4" thickBot="1">
      <c r="B323" s="19">
        <v>23</v>
      </c>
      <c r="C323" s="24"/>
      <c r="D323" s="25"/>
      <c r="E323" s="26"/>
      <c r="F323" s="25"/>
      <c r="G323" s="26"/>
      <c r="H323" s="25"/>
      <c r="I323" s="26"/>
      <c r="J323" s="25"/>
      <c r="K323" s="26"/>
      <c r="L323" s="25"/>
      <c r="M323" s="26"/>
      <c r="N323" s="27"/>
    </row>
    <row r="324" spans="2:14" ht="14.4" thickBot="1">
      <c r="B324" s="19">
        <v>24</v>
      </c>
      <c r="C324" s="24"/>
      <c r="D324" s="25"/>
      <c r="E324" s="26"/>
      <c r="F324" s="25"/>
      <c r="G324" s="26"/>
      <c r="H324" s="25"/>
      <c r="I324" s="26"/>
      <c r="J324" s="25"/>
      <c r="K324" s="26"/>
      <c r="L324" s="25"/>
      <c r="M324" s="26"/>
      <c r="N324" s="27"/>
    </row>
    <row r="325" spans="2:14" ht="14.4" thickBot="1">
      <c r="B325" s="19">
        <v>25</v>
      </c>
      <c r="C325" s="24"/>
      <c r="D325" s="25"/>
      <c r="E325" s="26"/>
      <c r="F325" s="25"/>
      <c r="G325" s="26"/>
      <c r="H325" s="25"/>
      <c r="I325" s="26"/>
      <c r="J325" s="25"/>
      <c r="K325" s="26"/>
      <c r="L325" s="25"/>
      <c r="M325" s="26"/>
      <c r="N325" s="27"/>
    </row>
    <row r="326" spans="2:14" ht="14.4" thickBot="1">
      <c r="B326" s="19">
        <v>26</v>
      </c>
      <c r="C326" s="24"/>
      <c r="D326" s="25"/>
      <c r="E326" s="26"/>
      <c r="F326" s="25"/>
      <c r="G326" s="26"/>
      <c r="H326" s="25"/>
      <c r="I326" s="26"/>
      <c r="J326" s="25"/>
      <c r="K326" s="26"/>
      <c r="L326" s="25"/>
      <c r="M326" s="26"/>
      <c r="N326" s="27"/>
    </row>
    <row r="327" spans="2:14" ht="14.4" thickBot="1">
      <c r="B327" s="19">
        <v>27</v>
      </c>
      <c r="C327" s="24"/>
      <c r="D327" s="25"/>
      <c r="E327" s="26"/>
      <c r="F327" s="25"/>
      <c r="G327" s="26"/>
      <c r="H327" s="25"/>
      <c r="I327" s="26"/>
      <c r="J327" s="25"/>
      <c r="K327" s="26"/>
      <c r="L327" s="25"/>
      <c r="M327" s="26"/>
      <c r="N327" s="27"/>
    </row>
    <row r="328" spans="2:14" ht="14.4" thickBot="1">
      <c r="B328" s="19">
        <v>28</v>
      </c>
      <c r="C328" s="24"/>
      <c r="D328" s="25"/>
      <c r="E328" s="26"/>
      <c r="F328" s="25"/>
      <c r="G328" s="26"/>
      <c r="H328" s="25"/>
      <c r="I328" s="26"/>
      <c r="J328" s="25"/>
      <c r="K328" s="26"/>
      <c r="L328" s="25"/>
      <c r="M328" s="26"/>
      <c r="N328" s="27"/>
    </row>
    <row r="329" spans="2:14" ht="14.4" thickBot="1">
      <c r="B329" s="19">
        <v>29</v>
      </c>
      <c r="C329" s="24"/>
      <c r="D329" s="25"/>
      <c r="E329" s="26"/>
      <c r="F329" s="25"/>
      <c r="G329" s="26"/>
      <c r="H329" s="25"/>
      <c r="I329" s="26"/>
      <c r="J329" s="25"/>
      <c r="K329" s="26"/>
      <c r="L329" s="25"/>
      <c r="M329" s="26"/>
      <c r="N329" s="27"/>
    </row>
    <row r="330" spans="2:14" ht="14.4" thickBot="1">
      <c r="B330" s="19">
        <v>30</v>
      </c>
      <c r="C330" s="28"/>
      <c r="D330" s="29"/>
      <c r="E330" s="30"/>
      <c r="F330" s="29"/>
      <c r="G330" s="30"/>
      <c r="H330" s="29"/>
      <c r="I330" s="30"/>
      <c r="J330" s="29"/>
      <c r="K330" s="30"/>
      <c r="L330" s="29"/>
      <c r="M330" s="30"/>
      <c r="N330" s="31"/>
    </row>
    <row r="331" spans="2:14" ht="16.2" thickBot="1">
      <c r="B331" s="32" t="s">
        <v>19</v>
      </c>
      <c r="C331" s="36">
        <f t="shared" ref="C331:N331" si="44">SUM(C321:C330)</f>
        <v>0</v>
      </c>
      <c r="D331" s="37">
        <f t="shared" si="44"/>
        <v>0</v>
      </c>
      <c r="E331" s="37">
        <f t="shared" si="44"/>
        <v>0</v>
      </c>
      <c r="F331" s="37">
        <f t="shared" si="44"/>
        <v>0</v>
      </c>
      <c r="G331" s="37">
        <f t="shared" si="44"/>
        <v>0</v>
      </c>
      <c r="H331" s="37">
        <f t="shared" si="44"/>
        <v>0</v>
      </c>
      <c r="I331" s="37">
        <f t="shared" si="44"/>
        <v>0</v>
      </c>
      <c r="J331" s="37">
        <f t="shared" si="44"/>
        <v>0</v>
      </c>
      <c r="K331" s="37">
        <f t="shared" si="44"/>
        <v>0</v>
      </c>
      <c r="L331" s="37">
        <f t="shared" si="44"/>
        <v>0</v>
      </c>
      <c r="M331" s="37">
        <f t="shared" si="44"/>
        <v>0</v>
      </c>
      <c r="N331" s="38">
        <f t="shared" si="44"/>
        <v>0</v>
      </c>
    </row>
    <row r="332" spans="2:14" ht="16.2" thickBot="1">
      <c r="B332" s="39" t="s">
        <v>20</v>
      </c>
      <c r="C332" s="40">
        <v>0</v>
      </c>
      <c r="D332" s="41">
        <f t="shared" ref="D332:N332" si="45">ROUND(C335,9)</f>
        <v>0</v>
      </c>
      <c r="E332" s="41">
        <f t="shared" si="45"/>
        <v>0</v>
      </c>
      <c r="F332" s="41">
        <f t="shared" si="45"/>
        <v>0</v>
      </c>
      <c r="G332" s="41">
        <f t="shared" si="45"/>
        <v>0</v>
      </c>
      <c r="H332" s="41">
        <f t="shared" si="45"/>
        <v>0</v>
      </c>
      <c r="I332" s="41">
        <f t="shared" si="45"/>
        <v>0</v>
      </c>
      <c r="J332" s="41">
        <f t="shared" si="45"/>
        <v>0</v>
      </c>
      <c r="K332" s="41">
        <f t="shared" si="45"/>
        <v>0</v>
      </c>
      <c r="L332" s="41">
        <f t="shared" si="45"/>
        <v>0</v>
      </c>
      <c r="M332" s="41">
        <f t="shared" si="45"/>
        <v>0</v>
      </c>
      <c r="N332" s="42">
        <f t="shared" si="45"/>
        <v>0</v>
      </c>
    </row>
    <row r="333" spans="2:14" ht="16.2" thickBot="1">
      <c r="B333" s="39" t="s">
        <v>21</v>
      </c>
      <c r="C333" s="44">
        <v>0</v>
      </c>
      <c r="D333" s="45">
        <v>0</v>
      </c>
      <c r="E333" s="45">
        <v>0</v>
      </c>
      <c r="F333" s="45">
        <v>0</v>
      </c>
      <c r="G333" s="45">
        <v>0</v>
      </c>
      <c r="H333" s="45">
        <v>0</v>
      </c>
      <c r="I333" s="45">
        <v>0</v>
      </c>
      <c r="J333" s="45">
        <v>0</v>
      </c>
      <c r="K333" s="45">
        <v>0</v>
      </c>
      <c r="L333" s="45">
        <v>0</v>
      </c>
      <c r="M333" s="45">
        <v>0</v>
      </c>
      <c r="N333" s="46">
        <v>0</v>
      </c>
    </row>
    <row r="334" spans="2:14" ht="16.2" thickBot="1">
      <c r="B334" s="39" t="s">
        <v>22</v>
      </c>
      <c r="C334" s="47">
        <f t="shared" ref="C334:N334" si="46">SUM(C309,C320,C331)</f>
        <v>0</v>
      </c>
      <c r="D334" s="48">
        <f t="shared" si="46"/>
        <v>0</v>
      </c>
      <c r="E334" s="48">
        <f t="shared" si="46"/>
        <v>0</v>
      </c>
      <c r="F334" s="48">
        <f t="shared" si="46"/>
        <v>0</v>
      </c>
      <c r="G334" s="48">
        <f t="shared" si="46"/>
        <v>0</v>
      </c>
      <c r="H334" s="48">
        <f t="shared" si="46"/>
        <v>0</v>
      </c>
      <c r="I334" s="48">
        <f t="shared" si="46"/>
        <v>0</v>
      </c>
      <c r="J334" s="48">
        <f t="shared" si="46"/>
        <v>0</v>
      </c>
      <c r="K334" s="48">
        <f t="shared" si="46"/>
        <v>0</v>
      </c>
      <c r="L334" s="48">
        <f t="shared" si="46"/>
        <v>0</v>
      </c>
      <c r="M334" s="48">
        <f t="shared" si="46"/>
        <v>0</v>
      </c>
      <c r="N334" s="49">
        <f t="shared" si="46"/>
        <v>0</v>
      </c>
    </row>
    <row r="335" spans="2:14" ht="16.2" thickBot="1">
      <c r="B335" s="50" t="s">
        <v>23</v>
      </c>
      <c r="C335" s="51">
        <f t="shared" ref="C335:N335" si="47">C332+C333-C334</f>
        <v>0</v>
      </c>
      <c r="D335" s="52">
        <f t="shared" si="47"/>
        <v>0</v>
      </c>
      <c r="E335" s="52">
        <f t="shared" si="47"/>
        <v>0</v>
      </c>
      <c r="F335" s="52">
        <f t="shared" si="47"/>
        <v>0</v>
      </c>
      <c r="G335" s="52">
        <f t="shared" si="47"/>
        <v>0</v>
      </c>
      <c r="H335" s="52">
        <f t="shared" si="47"/>
        <v>0</v>
      </c>
      <c r="I335" s="52">
        <f t="shared" si="47"/>
        <v>0</v>
      </c>
      <c r="J335" s="52">
        <f t="shared" si="47"/>
        <v>0</v>
      </c>
      <c r="K335" s="52">
        <f t="shared" si="47"/>
        <v>0</v>
      </c>
      <c r="L335" s="52">
        <f t="shared" si="47"/>
        <v>0</v>
      </c>
      <c r="M335" s="52">
        <f t="shared" si="47"/>
        <v>0</v>
      </c>
      <c r="N335" s="53">
        <f t="shared" si="47"/>
        <v>0</v>
      </c>
    </row>
    <row r="336" spans="2:14" ht="13.8" thickTop="1"/>
    <row r="337" spans="2:14" ht="21" thickBot="1">
      <c r="B337" s="105">
        <f ca="1">NOW()</f>
        <v>41710.291470833334</v>
      </c>
      <c r="C337" s="105"/>
      <c r="D337" s="105"/>
      <c r="E337" s="1"/>
      <c r="F337" s="1"/>
      <c r="G337" s="2"/>
      <c r="H337" s="3"/>
      <c r="I337" s="2"/>
      <c r="J337" s="1"/>
      <c r="K337" s="1"/>
      <c r="L337" s="1"/>
      <c r="M337" s="1"/>
      <c r="N337" s="4"/>
    </row>
    <row r="338" spans="2:14" ht="30.9" customHeight="1" thickTop="1">
      <c r="B338" s="6" t="s">
        <v>0</v>
      </c>
      <c r="C338" s="106">
        <v>543011001</v>
      </c>
      <c r="D338" s="107"/>
      <c r="E338" s="108" t="s">
        <v>58</v>
      </c>
      <c r="F338" s="109"/>
      <c r="G338" s="109"/>
      <c r="H338" s="109"/>
      <c r="I338" s="110"/>
      <c r="J338" s="7" t="s">
        <v>44</v>
      </c>
      <c r="K338" s="8" t="s">
        <v>1</v>
      </c>
      <c r="L338" s="96">
        <v>39598</v>
      </c>
      <c r="M338" s="97"/>
      <c r="N338" s="98">
        <v>9</v>
      </c>
    </row>
    <row r="339" spans="2:14" ht="16.2" thickBot="1">
      <c r="B339" s="100" t="s">
        <v>2</v>
      </c>
      <c r="C339" s="101"/>
      <c r="D339" s="102"/>
      <c r="E339" s="10">
        <f>AVERAGE(C376:N376)</f>
        <v>0</v>
      </c>
      <c r="F339" s="103" t="s">
        <v>3</v>
      </c>
      <c r="G339" s="101"/>
      <c r="H339" s="102"/>
      <c r="I339" s="104">
        <f>C374+C375-C376+D375-D376+E375-E376+F375-F376+G375-G376+H375-H376+I375-I376+J375-J376+K375-K376+L375-L376+M375-M376+N375-N376</f>
        <v>0</v>
      </c>
      <c r="J339" s="104"/>
      <c r="K339" s="11" t="s">
        <v>4</v>
      </c>
      <c r="L339" s="12">
        <f ca="1">DAYS360(B337,L338,TRUE)</f>
        <v>-2082</v>
      </c>
      <c r="M339" s="13" t="s">
        <v>5</v>
      </c>
      <c r="N339" s="99"/>
    </row>
    <row r="340" spans="2:14" ht="16.8" thickTop="1" thickBot="1">
      <c r="B340" s="15" t="s">
        <v>6</v>
      </c>
      <c r="C340" s="16" t="s">
        <v>7</v>
      </c>
      <c r="D340" s="17" t="s">
        <v>8</v>
      </c>
      <c r="E340" s="17" t="s">
        <v>9</v>
      </c>
      <c r="F340" s="17" t="s">
        <v>10</v>
      </c>
      <c r="G340" s="17" t="s">
        <v>11</v>
      </c>
      <c r="H340" s="17" t="s">
        <v>12</v>
      </c>
      <c r="I340" s="17" t="s">
        <v>13</v>
      </c>
      <c r="J340" s="17" t="s">
        <v>14</v>
      </c>
      <c r="K340" s="17" t="s">
        <v>15</v>
      </c>
      <c r="L340" s="17" t="s">
        <v>16</v>
      </c>
      <c r="M340" s="17" t="s">
        <v>17</v>
      </c>
      <c r="N340" s="18" t="s">
        <v>18</v>
      </c>
    </row>
    <row r="341" spans="2:14" ht="14.4" thickBot="1">
      <c r="B341" s="19">
        <v>1</v>
      </c>
      <c r="C341" s="20"/>
      <c r="D341" s="21"/>
      <c r="E341" s="22"/>
      <c r="F341" s="21"/>
      <c r="G341" s="22"/>
      <c r="H341" s="21"/>
      <c r="I341" s="22"/>
      <c r="J341" s="21"/>
      <c r="K341" s="22"/>
      <c r="L341" s="21"/>
      <c r="M341" s="22"/>
      <c r="N341" s="23"/>
    </row>
    <row r="342" spans="2:14" ht="14.4" thickBot="1">
      <c r="B342" s="19">
        <v>2</v>
      </c>
      <c r="C342" s="24"/>
      <c r="D342" s="25"/>
      <c r="E342" s="26"/>
      <c r="F342" s="25"/>
      <c r="G342" s="26"/>
      <c r="H342" s="25"/>
      <c r="I342" s="26"/>
      <c r="J342" s="25"/>
      <c r="K342" s="26"/>
      <c r="L342" s="25"/>
      <c r="M342" s="26"/>
      <c r="N342" s="27"/>
    </row>
    <row r="343" spans="2:14" ht="14.4" thickBot="1">
      <c r="B343" s="19">
        <v>3</v>
      </c>
      <c r="C343" s="24"/>
      <c r="D343" s="25"/>
      <c r="E343" s="26"/>
      <c r="F343" s="25"/>
      <c r="G343" s="26"/>
      <c r="H343" s="25"/>
      <c r="I343" s="26"/>
      <c r="J343" s="25"/>
      <c r="K343" s="26"/>
      <c r="L343" s="25"/>
      <c r="M343" s="26"/>
      <c r="N343" s="27"/>
    </row>
    <row r="344" spans="2:14" ht="14.4" thickBot="1">
      <c r="B344" s="19">
        <v>4</v>
      </c>
      <c r="C344" s="24"/>
      <c r="D344" s="25"/>
      <c r="E344" s="26"/>
      <c r="F344" s="25"/>
      <c r="G344" s="26"/>
      <c r="H344" s="25"/>
      <c r="I344" s="26"/>
      <c r="J344" s="25"/>
      <c r="K344" s="26"/>
      <c r="L344" s="25"/>
      <c r="M344" s="26"/>
      <c r="N344" s="27"/>
    </row>
    <row r="345" spans="2:14" ht="14.4" thickBot="1">
      <c r="B345" s="19">
        <v>5</v>
      </c>
      <c r="C345" s="24"/>
      <c r="D345" s="25"/>
      <c r="E345" s="26"/>
      <c r="F345" s="25"/>
      <c r="G345" s="26"/>
      <c r="H345" s="25"/>
      <c r="I345" s="26"/>
      <c r="J345" s="25"/>
      <c r="K345" s="26"/>
      <c r="L345" s="25"/>
      <c r="M345" s="26"/>
      <c r="N345" s="27"/>
    </row>
    <row r="346" spans="2:14" ht="14.4" thickBot="1">
      <c r="B346" s="19">
        <v>6</v>
      </c>
      <c r="C346" s="24"/>
      <c r="D346" s="25"/>
      <c r="E346" s="26"/>
      <c r="F346" s="25"/>
      <c r="G346" s="26"/>
      <c r="H346" s="25"/>
      <c r="I346" s="26"/>
      <c r="J346" s="25"/>
      <c r="K346" s="26"/>
      <c r="L346" s="25"/>
      <c r="M346" s="26"/>
      <c r="N346" s="27"/>
    </row>
    <row r="347" spans="2:14" ht="14.4" thickBot="1">
      <c r="B347" s="19">
        <v>7</v>
      </c>
      <c r="C347" s="24"/>
      <c r="D347" s="25"/>
      <c r="E347" s="26"/>
      <c r="F347" s="25"/>
      <c r="G347" s="26"/>
      <c r="H347" s="25"/>
      <c r="I347" s="26"/>
      <c r="J347" s="25"/>
      <c r="K347" s="26"/>
      <c r="L347" s="25"/>
      <c r="M347" s="26"/>
      <c r="N347" s="27"/>
    </row>
    <row r="348" spans="2:14" ht="14.4" thickBot="1">
      <c r="B348" s="19">
        <v>8</v>
      </c>
      <c r="C348" s="24"/>
      <c r="D348" s="25"/>
      <c r="E348" s="26"/>
      <c r="F348" s="25"/>
      <c r="G348" s="26"/>
      <c r="H348" s="25"/>
      <c r="I348" s="26"/>
      <c r="J348" s="25"/>
      <c r="K348" s="26"/>
      <c r="L348" s="25"/>
      <c r="M348" s="26"/>
      <c r="N348" s="27"/>
    </row>
    <row r="349" spans="2:14" ht="14.4" thickBot="1">
      <c r="B349" s="19">
        <v>9</v>
      </c>
      <c r="C349" s="24"/>
      <c r="D349" s="25"/>
      <c r="E349" s="26"/>
      <c r="F349" s="25"/>
      <c r="G349" s="26"/>
      <c r="H349" s="25"/>
      <c r="I349" s="26"/>
      <c r="J349" s="25"/>
      <c r="K349" s="26"/>
      <c r="L349" s="25"/>
      <c r="M349" s="26"/>
      <c r="N349" s="27"/>
    </row>
    <row r="350" spans="2:14" ht="14.4" thickBot="1">
      <c r="B350" s="19">
        <v>10</v>
      </c>
      <c r="C350" s="28"/>
      <c r="D350" s="29"/>
      <c r="E350" s="30"/>
      <c r="F350" s="29"/>
      <c r="G350" s="30"/>
      <c r="H350" s="29"/>
      <c r="I350" s="30"/>
      <c r="J350" s="29"/>
      <c r="K350" s="30"/>
      <c r="L350" s="29"/>
      <c r="M350" s="30"/>
      <c r="N350" s="31"/>
    </row>
    <row r="351" spans="2:14" ht="16.2" thickBot="1">
      <c r="B351" s="32" t="s">
        <v>19</v>
      </c>
      <c r="C351" s="33">
        <f t="shared" ref="C351:N351" si="48">SUM(C341:C350)</f>
        <v>0</v>
      </c>
      <c r="D351" s="34">
        <f t="shared" si="48"/>
        <v>0</v>
      </c>
      <c r="E351" s="34">
        <f t="shared" si="48"/>
        <v>0</v>
      </c>
      <c r="F351" s="34">
        <f t="shared" si="48"/>
        <v>0</v>
      </c>
      <c r="G351" s="34">
        <f t="shared" si="48"/>
        <v>0</v>
      </c>
      <c r="H351" s="34">
        <f t="shared" si="48"/>
        <v>0</v>
      </c>
      <c r="I351" s="34">
        <f t="shared" si="48"/>
        <v>0</v>
      </c>
      <c r="J351" s="34">
        <f t="shared" si="48"/>
        <v>0</v>
      </c>
      <c r="K351" s="34">
        <f t="shared" si="48"/>
        <v>0</v>
      </c>
      <c r="L351" s="34">
        <f t="shared" si="48"/>
        <v>0</v>
      </c>
      <c r="M351" s="34">
        <f t="shared" si="48"/>
        <v>0</v>
      </c>
      <c r="N351" s="35">
        <f t="shared" si="48"/>
        <v>0</v>
      </c>
    </row>
    <row r="352" spans="2:14" ht="14.4" thickBot="1">
      <c r="B352" s="19">
        <v>11</v>
      </c>
      <c r="C352" s="20"/>
      <c r="D352" s="21"/>
      <c r="E352" s="22"/>
      <c r="F352" s="21"/>
      <c r="G352" s="22"/>
      <c r="H352" s="21"/>
      <c r="I352" s="22"/>
      <c r="J352" s="21"/>
      <c r="K352" s="22"/>
      <c r="L352" s="21"/>
      <c r="M352" s="22"/>
      <c r="N352" s="23"/>
    </row>
    <row r="353" spans="2:14" ht="14.4" thickBot="1">
      <c r="B353" s="19">
        <v>12</v>
      </c>
      <c r="C353" s="24"/>
      <c r="D353" s="25"/>
      <c r="E353" s="26"/>
      <c r="F353" s="25"/>
      <c r="G353" s="26"/>
      <c r="H353" s="25"/>
      <c r="I353" s="26"/>
      <c r="J353" s="25"/>
      <c r="K353" s="26"/>
      <c r="L353" s="25"/>
      <c r="M353" s="26"/>
      <c r="N353" s="27"/>
    </row>
    <row r="354" spans="2:14" ht="14.4" thickBot="1">
      <c r="B354" s="19">
        <v>13</v>
      </c>
      <c r="C354" s="24"/>
      <c r="D354" s="25"/>
      <c r="E354" s="26"/>
      <c r="F354" s="25"/>
      <c r="G354" s="26"/>
      <c r="H354" s="25"/>
      <c r="I354" s="26"/>
      <c r="J354" s="25"/>
      <c r="K354" s="26"/>
      <c r="L354" s="25"/>
      <c r="M354" s="26"/>
      <c r="N354" s="27"/>
    </row>
    <row r="355" spans="2:14" ht="14.4" thickBot="1">
      <c r="B355" s="19">
        <v>14</v>
      </c>
      <c r="C355" s="24"/>
      <c r="D355" s="25"/>
      <c r="E355" s="26"/>
      <c r="F355" s="25"/>
      <c r="G355" s="26"/>
      <c r="H355" s="25"/>
      <c r="I355" s="26"/>
      <c r="J355" s="25"/>
      <c r="K355" s="26"/>
      <c r="L355" s="25"/>
      <c r="M355" s="26"/>
      <c r="N355" s="27"/>
    </row>
    <row r="356" spans="2:14" ht="14.4" thickBot="1">
      <c r="B356" s="19">
        <v>15</v>
      </c>
      <c r="C356" s="24"/>
      <c r="D356" s="25"/>
      <c r="E356" s="26"/>
      <c r="F356" s="25"/>
      <c r="G356" s="26"/>
      <c r="H356" s="25"/>
      <c r="I356" s="26"/>
      <c r="J356" s="25"/>
      <c r="K356" s="26"/>
      <c r="L356" s="25"/>
      <c r="M356" s="26"/>
      <c r="N356" s="27"/>
    </row>
    <row r="357" spans="2:14" ht="14.4" thickBot="1">
      <c r="B357" s="19">
        <v>16</v>
      </c>
      <c r="C357" s="24"/>
      <c r="D357" s="25"/>
      <c r="E357" s="26"/>
      <c r="F357" s="25"/>
      <c r="G357" s="26"/>
      <c r="H357" s="25"/>
      <c r="I357" s="26"/>
      <c r="J357" s="25"/>
      <c r="K357" s="26"/>
      <c r="L357" s="25"/>
      <c r="M357" s="26"/>
      <c r="N357" s="27"/>
    </row>
    <row r="358" spans="2:14" ht="14.4" thickBot="1">
      <c r="B358" s="19">
        <v>17</v>
      </c>
      <c r="C358" s="24"/>
      <c r="D358" s="25"/>
      <c r="E358" s="26"/>
      <c r="F358" s="25"/>
      <c r="G358" s="26"/>
      <c r="H358" s="25"/>
      <c r="I358" s="26"/>
      <c r="J358" s="25"/>
      <c r="K358" s="26"/>
      <c r="L358" s="25"/>
      <c r="M358" s="26"/>
      <c r="N358" s="27"/>
    </row>
    <row r="359" spans="2:14" ht="14.4" thickBot="1">
      <c r="B359" s="19">
        <v>18</v>
      </c>
      <c r="C359" s="24"/>
      <c r="D359" s="25"/>
      <c r="E359" s="26"/>
      <c r="F359" s="25"/>
      <c r="G359" s="26"/>
      <c r="H359" s="25"/>
      <c r="I359" s="26"/>
      <c r="J359" s="25"/>
      <c r="K359" s="26"/>
      <c r="L359" s="25"/>
      <c r="M359" s="26"/>
      <c r="N359" s="27"/>
    </row>
    <row r="360" spans="2:14" ht="14.4" thickBot="1">
      <c r="B360" s="19">
        <v>19</v>
      </c>
      <c r="C360" s="24"/>
      <c r="D360" s="25"/>
      <c r="E360" s="26"/>
      <c r="F360" s="25"/>
      <c r="G360" s="26"/>
      <c r="H360" s="25"/>
      <c r="I360" s="26"/>
      <c r="J360" s="25"/>
      <c r="K360" s="26"/>
      <c r="L360" s="25"/>
      <c r="M360" s="26"/>
      <c r="N360" s="27"/>
    </row>
    <row r="361" spans="2:14" ht="14.4" thickBot="1">
      <c r="B361" s="19">
        <v>20</v>
      </c>
      <c r="C361" s="28"/>
      <c r="D361" s="29"/>
      <c r="E361" s="30"/>
      <c r="F361" s="29"/>
      <c r="G361" s="30"/>
      <c r="H361" s="29"/>
      <c r="I361" s="30"/>
      <c r="J361" s="29"/>
      <c r="K361" s="30"/>
      <c r="L361" s="29"/>
      <c r="M361" s="30"/>
      <c r="N361" s="31"/>
    </row>
    <row r="362" spans="2:14" ht="16.2" thickBot="1">
      <c r="B362" s="32" t="s">
        <v>19</v>
      </c>
      <c r="C362" s="33">
        <f t="shared" ref="C362:N362" si="49">SUM(C352:C361)</f>
        <v>0</v>
      </c>
      <c r="D362" s="34">
        <f t="shared" si="49"/>
        <v>0</v>
      </c>
      <c r="E362" s="34">
        <f t="shared" si="49"/>
        <v>0</v>
      </c>
      <c r="F362" s="34">
        <f t="shared" si="49"/>
        <v>0</v>
      </c>
      <c r="G362" s="34">
        <f t="shared" si="49"/>
        <v>0</v>
      </c>
      <c r="H362" s="34">
        <f t="shared" si="49"/>
        <v>0</v>
      </c>
      <c r="I362" s="34">
        <f t="shared" si="49"/>
        <v>0</v>
      </c>
      <c r="J362" s="34">
        <f t="shared" si="49"/>
        <v>0</v>
      </c>
      <c r="K362" s="34">
        <f t="shared" si="49"/>
        <v>0</v>
      </c>
      <c r="L362" s="34">
        <f t="shared" si="49"/>
        <v>0</v>
      </c>
      <c r="M362" s="34">
        <f t="shared" si="49"/>
        <v>0</v>
      </c>
      <c r="N362" s="35">
        <f t="shared" si="49"/>
        <v>0</v>
      </c>
    </row>
    <row r="363" spans="2:14" ht="14.4" thickBot="1">
      <c r="B363" s="19">
        <v>21</v>
      </c>
      <c r="C363" s="20"/>
      <c r="D363" s="21"/>
      <c r="E363" s="22"/>
      <c r="F363" s="21"/>
      <c r="G363" s="22"/>
      <c r="H363" s="21"/>
      <c r="I363" s="22"/>
      <c r="J363" s="21"/>
      <c r="K363" s="22"/>
      <c r="L363" s="21"/>
      <c r="M363" s="22"/>
      <c r="N363" s="23"/>
    </row>
    <row r="364" spans="2:14" ht="14.4" thickBot="1">
      <c r="B364" s="19">
        <v>22</v>
      </c>
      <c r="C364" s="24"/>
      <c r="D364" s="25"/>
      <c r="E364" s="26"/>
      <c r="F364" s="25"/>
      <c r="G364" s="26"/>
      <c r="H364" s="25"/>
      <c r="I364" s="26"/>
      <c r="J364" s="25"/>
      <c r="K364" s="26"/>
      <c r="L364" s="25"/>
      <c r="M364" s="26"/>
      <c r="N364" s="27"/>
    </row>
    <row r="365" spans="2:14" ht="14.4" thickBot="1">
      <c r="B365" s="19">
        <v>23</v>
      </c>
      <c r="C365" s="24"/>
      <c r="D365" s="25"/>
      <c r="E365" s="26"/>
      <c r="F365" s="25"/>
      <c r="G365" s="26"/>
      <c r="H365" s="25"/>
      <c r="I365" s="26"/>
      <c r="J365" s="25"/>
      <c r="K365" s="26"/>
      <c r="L365" s="25"/>
      <c r="M365" s="26"/>
      <c r="N365" s="27"/>
    </row>
    <row r="366" spans="2:14" ht="14.4" thickBot="1">
      <c r="B366" s="19">
        <v>24</v>
      </c>
      <c r="C366" s="24"/>
      <c r="D366" s="25"/>
      <c r="E366" s="26"/>
      <c r="F366" s="25"/>
      <c r="G366" s="26"/>
      <c r="H366" s="25"/>
      <c r="I366" s="26"/>
      <c r="J366" s="25"/>
      <c r="K366" s="26"/>
      <c r="L366" s="25"/>
      <c r="M366" s="26"/>
      <c r="N366" s="27"/>
    </row>
    <row r="367" spans="2:14" ht="14.4" thickBot="1">
      <c r="B367" s="19">
        <v>25</v>
      </c>
      <c r="C367" s="24"/>
      <c r="D367" s="25"/>
      <c r="E367" s="26"/>
      <c r="F367" s="25"/>
      <c r="G367" s="26"/>
      <c r="H367" s="25"/>
      <c r="I367" s="26"/>
      <c r="J367" s="25"/>
      <c r="K367" s="26"/>
      <c r="L367" s="25"/>
      <c r="M367" s="26"/>
      <c r="N367" s="27"/>
    </row>
    <row r="368" spans="2:14" ht="14.4" thickBot="1">
      <c r="B368" s="19">
        <v>26</v>
      </c>
      <c r="C368" s="24"/>
      <c r="D368" s="25"/>
      <c r="E368" s="26"/>
      <c r="F368" s="25"/>
      <c r="G368" s="26"/>
      <c r="H368" s="25"/>
      <c r="I368" s="26"/>
      <c r="J368" s="25"/>
      <c r="K368" s="26"/>
      <c r="L368" s="25"/>
      <c r="M368" s="26"/>
      <c r="N368" s="27"/>
    </row>
    <row r="369" spans="2:14" ht="14.4" thickBot="1">
      <c r="B369" s="19">
        <v>27</v>
      </c>
      <c r="C369" s="24"/>
      <c r="D369" s="25"/>
      <c r="E369" s="26"/>
      <c r="F369" s="25"/>
      <c r="G369" s="26"/>
      <c r="H369" s="25"/>
      <c r="I369" s="26"/>
      <c r="J369" s="25"/>
      <c r="K369" s="26"/>
      <c r="L369" s="25"/>
      <c r="M369" s="26"/>
      <c r="N369" s="27"/>
    </row>
    <row r="370" spans="2:14" ht="14.4" thickBot="1">
      <c r="B370" s="19">
        <v>28</v>
      </c>
      <c r="C370" s="24"/>
      <c r="D370" s="25"/>
      <c r="E370" s="26"/>
      <c r="F370" s="25"/>
      <c r="G370" s="26"/>
      <c r="H370" s="25"/>
      <c r="I370" s="26"/>
      <c r="J370" s="25"/>
      <c r="K370" s="26"/>
      <c r="L370" s="25"/>
      <c r="M370" s="26"/>
      <c r="N370" s="27"/>
    </row>
    <row r="371" spans="2:14" ht="14.4" thickBot="1">
      <c r="B371" s="19">
        <v>29</v>
      </c>
      <c r="C371" s="24"/>
      <c r="D371" s="25"/>
      <c r="E371" s="26"/>
      <c r="F371" s="25"/>
      <c r="G371" s="26"/>
      <c r="H371" s="25"/>
      <c r="I371" s="26"/>
      <c r="J371" s="25"/>
      <c r="K371" s="26"/>
      <c r="L371" s="25"/>
      <c r="M371" s="26"/>
      <c r="N371" s="27"/>
    </row>
    <row r="372" spans="2:14" ht="14.4" thickBot="1">
      <c r="B372" s="19">
        <v>30</v>
      </c>
      <c r="C372" s="28"/>
      <c r="D372" s="29"/>
      <c r="E372" s="30"/>
      <c r="F372" s="29"/>
      <c r="G372" s="30"/>
      <c r="H372" s="29"/>
      <c r="I372" s="30"/>
      <c r="J372" s="29"/>
      <c r="K372" s="30"/>
      <c r="L372" s="29"/>
      <c r="M372" s="30"/>
      <c r="N372" s="31"/>
    </row>
    <row r="373" spans="2:14" ht="16.2" thickBot="1">
      <c r="B373" s="32" t="s">
        <v>19</v>
      </c>
      <c r="C373" s="36">
        <f t="shared" ref="C373:N373" si="50">SUM(C363:C372)</f>
        <v>0</v>
      </c>
      <c r="D373" s="37">
        <f t="shared" si="50"/>
        <v>0</v>
      </c>
      <c r="E373" s="37">
        <f t="shared" si="50"/>
        <v>0</v>
      </c>
      <c r="F373" s="37">
        <f t="shared" si="50"/>
        <v>0</v>
      </c>
      <c r="G373" s="37">
        <f t="shared" si="50"/>
        <v>0</v>
      </c>
      <c r="H373" s="37">
        <f t="shared" si="50"/>
        <v>0</v>
      </c>
      <c r="I373" s="37">
        <f t="shared" si="50"/>
        <v>0</v>
      </c>
      <c r="J373" s="37">
        <f t="shared" si="50"/>
        <v>0</v>
      </c>
      <c r="K373" s="37">
        <f t="shared" si="50"/>
        <v>0</v>
      </c>
      <c r="L373" s="37">
        <f t="shared" si="50"/>
        <v>0</v>
      </c>
      <c r="M373" s="37">
        <f t="shared" si="50"/>
        <v>0</v>
      </c>
      <c r="N373" s="38">
        <f t="shared" si="50"/>
        <v>0</v>
      </c>
    </row>
    <row r="374" spans="2:14" ht="16.2" thickBot="1">
      <c r="B374" s="39" t="s">
        <v>20</v>
      </c>
      <c r="C374" s="40">
        <v>0</v>
      </c>
      <c r="D374" s="41">
        <f t="shared" ref="D374:N374" si="51">ROUND(C377,9)</f>
        <v>0</v>
      </c>
      <c r="E374" s="41">
        <f t="shared" si="51"/>
        <v>0</v>
      </c>
      <c r="F374" s="41">
        <f t="shared" si="51"/>
        <v>0</v>
      </c>
      <c r="G374" s="41">
        <f t="shared" si="51"/>
        <v>0</v>
      </c>
      <c r="H374" s="41">
        <f t="shared" si="51"/>
        <v>0</v>
      </c>
      <c r="I374" s="41">
        <f t="shared" si="51"/>
        <v>0</v>
      </c>
      <c r="J374" s="41">
        <f t="shared" si="51"/>
        <v>0</v>
      </c>
      <c r="K374" s="41">
        <f t="shared" si="51"/>
        <v>0</v>
      </c>
      <c r="L374" s="41">
        <f t="shared" si="51"/>
        <v>0</v>
      </c>
      <c r="M374" s="41">
        <f t="shared" si="51"/>
        <v>0</v>
      </c>
      <c r="N374" s="42">
        <f t="shared" si="51"/>
        <v>0</v>
      </c>
    </row>
    <row r="375" spans="2:14" ht="16.2" thickBot="1">
      <c r="B375" s="39" t="s">
        <v>21</v>
      </c>
      <c r="C375" s="44">
        <v>0</v>
      </c>
      <c r="D375" s="45">
        <v>0</v>
      </c>
      <c r="E375" s="45">
        <v>0</v>
      </c>
      <c r="F375" s="45">
        <v>0</v>
      </c>
      <c r="G375" s="45">
        <v>0</v>
      </c>
      <c r="H375" s="45">
        <v>0</v>
      </c>
      <c r="I375" s="45">
        <v>0</v>
      </c>
      <c r="J375" s="45">
        <v>0</v>
      </c>
      <c r="K375" s="45">
        <v>0</v>
      </c>
      <c r="L375" s="45">
        <v>0</v>
      </c>
      <c r="M375" s="45">
        <v>0</v>
      </c>
      <c r="N375" s="46">
        <v>0</v>
      </c>
    </row>
    <row r="376" spans="2:14" ht="16.2" thickBot="1">
      <c r="B376" s="39" t="s">
        <v>22</v>
      </c>
      <c r="C376" s="47">
        <f t="shared" ref="C376:N376" si="52">SUM(C351,C362,C373)</f>
        <v>0</v>
      </c>
      <c r="D376" s="48">
        <f t="shared" si="52"/>
        <v>0</v>
      </c>
      <c r="E376" s="48">
        <f t="shared" si="52"/>
        <v>0</v>
      </c>
      <c r="F376" s="48">
        <f t="shared" si="52"/>
        <v>0</v>
      </c>
      <c r="G376" s="48">
        <f t="shared" si="52"/>
        <v>0</v>
      </c>
      <c r="H376" s="48">
        <f t="shared" si="52"/>
        <v>0</v>
      </c>
      <c r="I376" s="48">
        <f t="shared" si="52"/>
        <v>0</v>
      </c>
      <c r="J376" s="48">
        <f t="shared" si="52"/>
        <v>0</v>
      </c>
      <c r="K376" s="48">
        <f t="shared" si="52"/>
        <v>0</v>
      </c>
      <c r="L376" s="48">
        <f t="shared" si="52"/>
        <v>0</v>
      </c>
      <c r="M376" s="48">
        <f t="shared" si="52"/>
        <v>0</v>
      </c>
      <c r="N376" s="49">
        <f t="shared" si="52"/>
        <v>0</v>
      </c>
    </row>
    <row r="377" spans="2:14" ht="16.2" thickBot="1">
      <c r="B377" s="50" t="s">
        <v>23</v>
      </c>
      <c r="C377" s="51">
        <f t="shared" ref="C377:N377" si="53">C374+C375-C376</f>
        <v>0</v>
      </c>
      <c r="D377" s="52">
        <f t="shared" si="53"/>
        <v>0</v>
      </c>
      <c r="E377" s="52">
        <f t="shared" si="53"/>
        <v>0</v>
      </c>
      <c r="F377" s="52">
        <f t="shared" si="53"/>
        <v>0</v>
      </c>
      <c r="G377" s="52">
        <f t="shared" si="53"/>
        <v>0</v>
      </c>
      <c r="H377" s="52">
        <f t="shared" si="53"/>
        <v>0</v>
      </c>
      <c r="I377" s="52">
        <f t="shared" si="53"/>
        <v>0</v>
      </c>
      <c r="J377" s="52">
        <f t="shared" si="53"/>
        <v>0</v>
      </c>
      <c r="K377" s="52">
        <f t="shared" si="53"/>
        <v>0</v>
      </c>
      <c r="L377" s="52">
        <f t="shared" si="53"/>
        <v>0</v>
      </c>
      <c r="M377" s="52">
        <f t="shared" si="53"/>
        <v>0</v>
      </c>
      <c r="N377" s="53">
        <f t="shared" si="53"/>
        <v>0</v>
      </c>
    </row>
    <row r="378" spans="2:14" ht="13.8" thickTop="1"/>
    <row r="379" spans="2:14" ht="21" thickBot="1">
      <c r="B379" s="105">
        <f ca="1">NOW()</f>
        <v>41710.291470833334</v>
      </c>
      <c r="C379" s="105"/>
      <c r="D379" s="105"/>
      <c r="E379" s="1"/>
      <c r="F379" s="1"/>
      <c r="G379" s="2"/>
      <c r="H379" s="3"/>
      <c r="I379" s="2"/>
      <c r="J379" s="1"/>
      <c r="K379" s="1"/>
      <c r="L379" s="1"/>
      <c r="M379" s="1"/>
      <c r="N379" s="4"/>
    </row>
    <row r="380" spans="2:14" ht="30.9" customHeight="1" thickTop="1">
      <c r="B380" s="6" t="s">
        <v>0</v>
      </c>
      <c r="C380" s="106">
        <v>543011051</v>
      </c>
      <c r="D380" s="107"/>
      <c r="E380" s="108" t="s">
        <v>59</v>
      </c>
      <c r="F380" s="109"/>
      <c r="G380" s="109"/>
      <c r="H380" s="109"/>
      <c r="I380" s="110"/>
      <c r="J380" s="7" t="s">
        <v>44</v>
      </c>
      <c r="K380" s="8" t="s">
        <v>1</v>
      </c>
      <c r="L380" s="96">
        <v>40603</v>
      </c>
      <c r="M380" s="97"/>
      <c r="N380" s="98">
        <v>10</v>
      </c>
    </row>
    <row r="381" spans="2:14" ht="16.2" thickBot="1">
      <c r="B381" s="100" t="s">
        <v>2</v>
      </c>
      <c r="C381" s="101"/>
      <c r="D381" s="102"/>
      <c r="E381" s="10">
        <f>AVERAGE(C418:N418)</f>
        <v>0</v>
      </c>
      <c r="F381" s="103" t="s">
        <v>3</v>
      </c>
      <c r="G381" s="101"/>
      <c r="H381" s="102"/>
      <c r="I381" s="104">
        <f>C416+C417-C418+D417-D418+E417-E418+F417-F418+G417-G418+H417-H418+I417-I418+J417-J418+K417-K418+L417-L418+M417-M418+N417-N418</f>
        <v>0</v>
      </c>
      <c r="J381" s="104"/>
      <c r="K381" s="11" t="s">
        <v>4</v>
      </c>
      <c r="L381" s="12">
        <f ca="1">DAYS360(B379,L380,TRUE)</f>
        <v>-1091</v>
      </c>
      <c r="M381" s="13" t="s">
        <v>5</v>
      </c>
      <c r="N381" s="99"/>
    </row>
    <row r="382" spans="2:14" ht="16.8" thickTop="1" thickBot="1">
      <c r="B382" s="15" t="s">
        <v>6</v>
      </c>
      <c r="C382" s="16" t="s">
        <v>7</v>
      </c>
      <c r="D382" s="17" t="s">
        <v>8</v>
      </c>
      <c r="E382" s="17" t="s">
        <v>9</v>
      </c>
      <c r="F382" s="17" t="s">
        <v>10</v>
      </c>
      <c r="G382" s="17" t="s">
        <v>11</v>
      </c>
      <c r="H382" s="17" t="s">
        <v>12</v>
      </c>
      <c r="I382" s="17" t="s">
        <v>13</v>
      </c>
      <c r="J382" s="17" t="s">
        <v>14</v>
      </c>
      <c r="K382" s="17" t="s">
        <v>15</v>
      </c>
      <c r="L382" s="17" t="s">
        <v>16</v>
      </c>
      <c r="M382" s="17" t="s">
        <v>17</v>
      </c>
      <c r="N382" s="18" t="s">
        <v>18</v>
      </c>
    </row>
    <row r="383" spans="2:14" ht="14.4" thickBot="1">
      <c r="B383" s="19">
        <v>1</v>
      </c>
      <c r="C383" s="20"/>
      <c r="D383" s="21"/>
      <c r="E383" s="22"/>
      <c r="F383" s="21"/>
      <c r="G383" s="22"/>
      <c r="H383" s="21"/>
      <c r="I383" s="22"/>
      <c r="J383" s="21"/>
      <c r="K383" s="22"/>
      <c r="L383" s="21"/>
      <c r="M383" s="22"/>
      <c r="N383" s="23"/>
    </row>
    <row r="384" spans="2:14" ht="14.4" thickBot="1">
      <c r="B384" s="19">
        <v>2</v>
      </c>
      <c r="C384" s="24"/>
      <c r="D384" s="25"/>
      <c r="E384" s="26"/>
      <c r="F384" s="25"/>
      <c r="G384" s="26"/>
      <c r="H384" s="25"/>
      <c r="I384" s="26"/>
      <c r="J384" s="25"/>
      <c r="K384" s="26"/>
      <c r="L384" s="25"/>
      <c r="M384" s="26"/>
      <c r="N384" s="27"/>
    </row>
    <row r="385" spans="2:14" ht="14.4" thickBot="1">
      <c r="B385" s="19">
        <v>3</v>
      </c>
      <c r="C385" s="24"/>
      <c r="D385" s="25"/>
      <c r="E385" s="26"/>
      <c r="F385" s="25"/>
      <c r="G385" s="26"/>
      <c r="H385" s="25"/>
      <c r="I385" s="26"/>
      <c r="J385" s="25"/>
      <c r="K385" s="26"/>
      <c r="L385" s="25"/>
      <c r="M385" s="26"/>
      <c r="N385" s="27"/>
    </row>
    <row r="386" spans="2:14" ht="14.4" thickBot="1">
      <c r="B386" s="19">
        <v>4</v>
      </c>
      <c r="C386" s="24"/>
      <c r="D386" s="25"/>
      <c r="E386" s="26"/>
      <c r="F386" s="25"/>
      <c r="G386" s="26"/>
      <c r="H386" s="25"/>
      <c r="I386" s="26"/>
      <c r="J386" s="25"/>
      <c r="K386" s="26"/>
      <c r="L386" s="25"/>
      <c r="M386" s="26"/>
      <c r="N386" s="27"/>
    </row>
    <row r="387" spans="2:14" ht="14.4" thickBot="1">
      <c r="B387" s="19">
        <v>5</v>
      </c>
      <c r="C387" s="24"/>
      <c r="D387" s="25"/>
      <c r="E387" s="26"/>
      <c r="F387" s="25"/>
      <c r="G387" s="26"/>
      <c r="H387" s="25"/>
      <c r="I387" s="26"/>
      <c r="J387" s="25"/>
      <c r="K387" s="26"/>
      <c r="L387" s="25"/>
      <c r="M387" s="26"/>
      <c r="N387" s="27"/>
    </row>
    <row r="388" spans="2:14" ht="14.4" thickBot="1">
      <c r="B388" s="19">
        <v>6</v>
      </c>
      <c r="C388" s="24"/>
      <c r="D388" s="25"/>
      <c r="E388" s="26"/>
      <c r="F388" s="25"/>
      <c r="G388" s="26"/>
      <c r="H388" s="25"/>
      <c r="I388" s="26"/>
      <c r="J388" s="25"/>
      <c r="K388" s="26"/>
      <c r="L388" s="25"/>
      <c r="M388" s="26"/>
      <c r="N388" s="27"/>
    </row>
    <row r="389" spans="2:14" ht="14.4" thickBot="1">
      <c r="B389" s="19">
        <v>7</v>
      </c>
      <c r="C389" s="24"/>
      <c r="D389" s="25"/>
      <c r="E389" s="26"/>
      <c r="F389" s="25"/>
      <c r="G389" s="26"/>
      <c r="H389" s="25"/>
      <c r="I389" s="26"/>
      <c r="J389" s="25"/>
      <c r="K389" s="26"/>
      <c r="L389" s="25"/>
      <c r="M389" s="26"/>
      <c r="N389" s="27"/>
    </row>
    <row r="390" spans="2:14" ht="14.4" thickBot="1">
      <c r="B390" s="19">
        <v>8</v>
      </c>
      <c r="C390" s="24"/>
      <c r="D390" s="25"/>
      <c r="E390" s="26"/>
      <c r="F390" s="25"/>
      <c r="G390" s="26"/>
      <c r="H390" s="25"/>
      <c r="I390" s="26"/>
      <c r="J390" s="25"/>
      <c r="K390" s="26"/>
      <c r="L390" s="25"/>
      <c r="M390" s="26"/>
      <c r="N390" s="27"/>
    </row>
    <row r="391" spans="2:14" ht="14.4" thickBot="1">
      <c r="B391" s="19">
        <v>9</v>
      </c>
      <c r="C391" s="24"/>
      <c r="D391" s="25"/>
      <c r="E391" s="26"/>
      <c r="F391" s="25"/>
      <c r="G391" s="26"/>
      <c r="H391" s="25"/>
      <c r="I391" s="26"/>
      <c r="J391" s="25"/>
      <c r="K391" s="26"/>
      <c r="L391" s="25"/>
      <c r="M391" s="26"/>
      <c r="N391" s="27"/>
    </row>
    <row r="392" spans="2:14" ht="14.4" thickBot="1">
      <c r="B392" s="19">
        <v>10</v>
      </c>
      <c r="C392" s="28"/>
      <c r="D392" s="29"/>
      <c r="E392" s="30"/>
      <c r="F392" s="29"/>
      <c r="G392" s="30"/>
      <c r="H392" s="29"/>
      <c r="I392" s="30"/>
      <c r="J392" s="29"/>
      <c r="K392" s="30"/>
      <c r="L392" s="29"/>
      <c r="M392" s="30"/>
      <c r="N392" s="31"/>
    </row>
    <row r="393" spans="2:14" ht="16.2" thickBot="1">
      <c r="B393" s="32" t="s">
        <v>19</v>
      </c>
      <c r="C393" s="33">
        <f t="shared" ref="C393:N393" si="54">SUM(C383:C392)</f>
        <v>0</v>
      </c>
      <c r="D393" s="34">
        <f t="shared" si="54"/>
        <v>0</v>
      </c>
      <c r="E393" s="34">
        <f t="shared" si="54"/>
        <v>0</v>
      </c>
      <c r="F393" s="34">
        <f t="shared" si="54"/>
        <v>0</v>
      </c>
      <c r="G393" s="34">
        <f t="shared" si="54"/>
        <v>0</v>
      </c>
      <c r="H393" s="34">
        <f t="shared" si="54"/>
        <v>0</v>
      </c>
      <c r="I393" s="34">
        <f t="shared" si="54"/>
        <v>0</v>
      </c>
      <c r="J393" s="34">
        <f t="shared" si="54"/>
        <v>0</v>
      </c>
      <c r="K393" s="34">
        <f t="shared" si="54"/>
        <v>0</v>
      </c>
      <c r="L393" s="34">
        <f t="shared" si="54"/>
        <v>0</v>
      </c>
      <c r="M393" s="34">
        <f t="shared" si="54"/>
        <v>0</v>
      </c>
      <c r="N393" s="35">
        <f t="shared" si="54"/>
        <v>0</v>
      </c>
    </row>
    <row r="394" spans="2:14" ht="14.4" thickBot="1">
      <c r="B394" s="19">
        <v>11</v>
      </c>
      <c r="C394" s="20"/>
      <c r="D394" s="21"/>
      <c r="E394" s="22"/>
      <c r="F394" s="21"/>
      <c r="G394" s="22"/>
      <c r="H394" s="21"/>
      <c r="I394" s="22"/>
      <c r="J394" s="21"/>
      <c r="K394" s="22"/>
      <c r="L394" s="21"/>
      <c r="M394" s="22"/>
      <c r="N394" s="23"/>
    </row>
    <row r="395" spans="2:14" ht="14.4" thickBot="1">
      <c r="B395" s="19">
        <v>12</v>
      </c>
      <c r="C395" s="24"/>
      <c r="D395" s="25"/>
      <c r="E395" s="26"/>
      <c r="F395" s="25"/>
      <c r="G395" s="26"/>
      <c r="H395" s="25"/>
      <c r="I395" s="26"/>
      <c r="J395" s="25"/>
      <c r="K395" s="26"/>
      <c r="L395" s="25"/>
      <c r="M395" s="26"/>
      <c r="N395" s="27"/>
    </row>
    <row r="396" spans="2:14" ht="14.4" thickBot="1">
      <c r="B396" s="19">
        <v>13</v>
      </c>
      <c r="C396" s="24"/>
      <c r="D396" s="25"/>
      <c r="E396" s="26"/>
      <c r="F396" s="25"/>
      <c r="G396" s="26"/>
      <c r="H396" s="25"/>
      <c r="I396" s="26"/>
      <c r="J396" s="25"/>
      <c r="K396" s="26"/>
      <c r="L396" s="25"/>
      <c r="M396" s="26"/>
      <c r="N396" s="27"/>
    </row>
    <row r="397" spans="2:14" ht="14.4" thickBot="1">
      <c r="B397" s="19">
        <v>14</v>
      </c>
      <c r="C397" s="24"/>
      <c r="D397" s="25"/>
      <c r="E397" s="26"/>
      <c r="F397" s="25"/>
      <c r="G397" s="26"/>
      <c r="H397" s="25"/>
      <c r="I397" s="26"/>
      <c r="J397" s="25"/>
      <c r="K397" s="26"/>
      <c r="L397" s="25"/>
      <c r="M397" s="26"/>
      <c r="N397" s="27"/>
    </row>
    <row r="398" spans="2:14" ht="14.4" thickBot="1">
      <c r="B398" s="19">
        <v>15</v>
      </c>
      <c r="C398" s="24"/>
      <c r="D398" s="25"/>
      <c r="E398" s="26"/>
      <c r="F398" s="25"/>
      <c r="G398" s="26"/>
      <c r="H398" s="25"/>
      <c r="I398" s="26"/>
      <c r="J398" s="25"/>
      <c r="K398" s="26"/>
      <c r="L398" s="25"/>
      <c r="M398" s="26"/>
      <c r="N398" s="27"/>
    </row>
    <row r="399" spans="2:14" ht="14.4" thickBot="1">
      <c r="B399" s="19">
        <v>16</v>
      </c>
      <c r="C399" s="24"/>
      <c r="D399" s="25"/>
      <c r="E399" s="26"/>
      <c r="F399" s="25"/>
      <c r="G399" s="26"/>
      <c r="H399" s="25"/>
      <c r="I399" s="26"/>
      <c r="J399" s="25"/>
      <c r="K399" s="26"/>
      <c r="L399" s="25"/>
      <c r="M399" s="26"/>
      <c r="N399" s="27"/>
    </row>
    <row r="400" spans="2:14" ht="14.4" thickBot="1">
      <c r="B400" s="19">
        <v>17</v>
      </c>
      <c r="C400" s="24"/>
      <c r="D400" s="25"/>
      <c r="E400" s="26"/>
      <c r="F400" s="25"/>
      <c r="G400" s="26"/>
      <c r="H400" s="25"/>
      <c r="I400" s="26"/>
      <c r="J400" s="25"/>
      <c r="K400" s="26"/>
      <c r="L400" s="25"/>
      <c r="M400" s="26"/>
      <c r="N400" s="27"/>
    </row>
    <row r="401" spans="2:14" ht="14.4" thickBot="1">
      <c r="B401" s="19">
        <v>18</v>
      </c>
      <c r="C401" s="24"/>
      <c r="D401" s="25"/>
      <c r="E401" s="26"/>
      <c r="F401" s="25"/>
      <c r="G401" s="26"/>
      <c r="H401" s="25"/>
      <c r="I401" s="26"/>
      <c r="J401" s="25"/>
      <c r="K401" s="26"/>
      <c r="L401" s="25"/>
      <c r="M401" s="26"/>
      <c r="N401" s="27"/>
    </row>
    <row r="402" spans="2:14" ht="14.4" thickBot="1">
      <c r="B402" s="19">
        <v>19</v>
      </c>
      <c r="C402" s="24"/>
      <c r="D402" s="25"/>
      <c r="E402" s="26"/>
      <c r="F402" s="25"/>
      <c r="G402" s="26"/>
      <c r="H402" s="25"/>
      <c r="I402" s="26"/>
      <c r="J402" s="25"/>
      <c r="K402" s="26"/>
      <c r="L402" s="25"/>
      <c r="M402" s="26"/>
      <c r="N402" s="27"/>
    </row>
    <row r="403" spans="2:14" ht="14.4" thickBot="1">
      <c r="B403" s="19">
        <v>20</v>
      </c>
      <c r="C403" s="28"/>
      <c r="D403" s="29"/>
      <c r="E403" s="30"/>
      <c r="F403" s="29"/>
      <c r="G403" s="30"/>
      <c r="H403" s="29"/>
      <c r="I403" s="30"/>
      <c r="J403" s="29"/>
      <c r="K403" s="30"/>
      <c r="L403" s="29"/>
      <c r="M403" s="30"/>
      <c r="N403" s="31"/>
    </row>
    <row r="404" spans="2:14" ht="16.2" thickBot="1">
      <c r="B404" s="32" t="s">
        <v>19</v>
      </c>
      <c r="C404" s="33">
        <f t="shared" ref="C404:N404" si="55">SUM(C394:C403)</f>
        <v>0</v>
      </c>
      <c r="D404" s="34">
        <f t="shared" si="55"/>
        <v>0</v>
      </c>
      <c r="E404" s="34">
        <f t="shared" si="55"/>
        <v>0</v>
      </c>
      <c r="F404" s="34">
        <f t="shared" si="55"/>
        <v>0</v>
      </c>
      <c r="G404" s="34">
        <f t="shared" si="55"/>
        <v>0</v>
      </c>
      <c r="H404" s="34">
        <f t="shared" si="55"/>
        <v>0</v>
      </c>
      <c r="I404" s="34">
        <f t="shared" si="55"/>
        <v>0</v>
      </c>
      <c r="J404" s="34">
        <f t="shared" si="55"/>
        <v>0</v>
      </c>
      <c r="K404" s="34">
        <f t="shared" si="55"/>
        <v>0</v>
      </c>
      <c r="L404" s="34">
        <f t="shared" si="55"/>
        <v>0</v>
      </c>
      <c r="M404" s="34">
        <f t="shared" si="55"/>
        <v>0</v>
      </c>
      <c r="N404" s="35">
        <f t="shared" si="55"/>
        <v>0</v>
      </c>
    </row>
    <row r="405" spans="2:14" ht="14.4" thickBot="1">
      <c r="B405" s="19">
        <v>21</v>
      </c>
      <c r="C405" s="20"/>
      <c r="D405" s="21"/>
      <c r="E405" s="22"/>
      <c r="F405" s="21"/>
      <c r="G405" s="22"/>
      <c r="H405" s="21"/>
      <c r="I405" s="22"/>
      <c r="J405" s="21"/>
      <c r="K405" s="22"/>
      <c r="L405" s="21"/>
      <c r="M405" s="22"/>
      <c r="N405" s="23"/>
    </row>
    <row r="406" spans="2:14" ht="14.4" thickBot="1">
      <c r="B406" s="19">
        <v>22</v>
      </c>
      <c r="C406" s="24"/>
      <c r="D406" s="25"/>
      <c r="E406" s="26"/>
      <c r="F406" s="25"/>
      <c r="G406" s="26"/>
      <c r="H406" s="25"/>
      <c r="I406" s="26"/>
      <c r="J406" s="25"/>
      <c r="K406" s="26"/>
      <c r="L406" s="25"/>
      <c r="M406" s="26"/>
      <c r="N406" s="27"/>
    </row>
    <row r="407" spans="2:14" ht="14.4" thickBot="1">
      <c r="B407" s="19">
        <v>23</v>
      </c>
      <c r="C407" s="24"/>
      <c r="D407" s="25"/>
      <c r="E407" s="26"/>
      <c r="F407" s="25"/>
      <c r="G407" s="26"/>
      <c r="H407" s="25"/>
      <c r="I407" s="26"/>
      <c r="J407" s="25"/>
      <c r="K407" s="26"/>
      <c r="L407" s="25"/>
      <c r="M407" s="26"/>
      <c r="N407" s="27"/>
    </row>
    <row r="408" spans="2:14" ht="14.4" thickBot="1">
      <c r="B408" s="19">
        <v>24</v>
      </c>
      <c r="C408" s="24"/>
      <c r="D408" s="25"/>
      <c r="E408" s="26"/>
      <c r="F408" s="25"/>
      <c r="G408" s="26"/>
      <c r="H408" s="25"/>
      <c r="I408" s="26"/>
      <c r="J408" s="25"/>
      <c r="K408" s="26"/>
      <c r="L408" s="25"/>
      <c r="M408" s="26"/>
      <c r="N408" s="27"/>
    </row>
    <row r="409" spans="2:14" ht="14.4" thickBot="1">
      <c r="B409" s="19">
        <v>25</v>
      </c>
      <c r="C409" s="24"/>
      <c r="D409" s="25"/>
      <c r="E409" s="26"/>
      <c r="F409" s="25"/>
      <c r="G409" s="26"/>
      <c r="H409" s="25"/>
      <c r="I409" s="26"/>
      <c r="J409" s="25"/>
      <c r="K409" s="26"/>
      <c r="L409" s="25"/>
      <c r="M409" s="26"/>
      <c r="N409" s="27"/>
    </row>
    <row r="410" spans="2:14" ht="14.4" thickBot="1">
      <c r="B410" s="19">
        <v>26</v>
      </c>
      <c r="C410" s="24"/>
      <c r="D410" s="25"/>
      <c r="E410" s="26"/>
      <c r="F410" s="25"/>
      <c r="G410" s="26"/>
      <c r="H410" s="25"/>
      <c r="I410" s="26"/>
      <c r="J410" s="25"/>
      <c r="K410" s="26"/>
      <c r="L410" s="25"/>
      <c r="M410" s="26"/>
      <c r="N410" s="27"/>
    </row>
    <row r="411" spans="2:14" ht="14.4" thickBot="1">
      <c r="B411" s="19">
        <v>27</v>
      </c>
      <c r="C411" s="24"/>
      <c r="D411" s="25"/>
      <c r="E411" s="26"/>
      <c r="F411" s="25"/>
      <c r="G411" s="26"/>
      <c r="H411" s="25"/>
      <c r="I411" s="26"/>
      <c r="J411" s="25"/>
      <c r="K411" s="26"/>
      <c r="L411" s="25"/>
      <c r="M411" s="26"/>
      <c r="N411" s="27"/>
    </row>
    <row r="412" spans="2:14" ht="14.4" thickBot="1">
      <c r="B412" s="19">
        <v>28</v>
      </c>
      <c r="C412" s="24"/>
      <c r="D412" s="25"/>
      <c r="E412" s="26"/>
      <c r="F412" s="25"/>
      <c r="G412" s="26"/>
      <c r="H412" s="25"/>
      <c r="I412" s="26"/>
      <c r="J412" s="25"/>
      <c r="K412" s="26"/>
      <c r="L412" s="25"/>
      <c r="M412" s="26"/>
      <c r="N412" s="27"/>
    </row>
    <row r="413" spans="2:14" ht="14.4" thickBot="1">
      <c r="B413" s="19">
        <v>29</v>
      </c>
      <c r="C413" s="24"/>
      <c r="D413" s="25"/>
      <c r="E413" s="26"/>
      <c r="F413" s="25"/>
      <c r="G413" s="26"/>
      <c r="H413" s="25"/>
      <c r="I413" s="26"/>
      <c r="J413" s="25"/>
      <c r="K413" s="26"/>
      <c r="L413" s="25"/>
      <c r="M413" s="26"/>
      <c r="N413" s="27"/>
    </row>
    <row r="414" spans="2:14" ht="14.4" thickBot="1">
      <c r="B414" s="19">
        <v>30</v>
      </c>
      <c r="C414" s="28"/>
      <c r="D414" s="29"/>
      <c r="E414" s="30"/>
      <c r="F414" s="29"/>
      <c r="G414" s="30"/>
      <c r="H414" s="29"/>
      <c r="I414" s="30"/>
      <c r="J414" s="29"/>
      <c r="K414" s="30"/>
      <c r="L414" s="29"/>
      <c r="M414" s="30"/>
      <c r="N414" s="31"/>
    </row>
    <row r="415" spans="2:14" ht="16.2" thickBot="1">
      <c r="B415" s="32" t="s">
        <v>19</v>
      </c>
      <c r="C415" s="36">
        <f t="shared" ref="C415:N415" si="56">SUM(C405:C414)</f>
        <v>0</v>
      </c>
      <c r="D415" s="37">
        <f t="shared" si="56"/>
        <v>0</v>
      </c>
      <c r="E415" s="37">
        <f t="shared" si="56"/>
        <v>0</v>
      </c>
      <c r="F415" s="37">
        <f t="shared" si="56"/>
        <v>0</v>
      </c>
      <c r="G415" s="37">
        <f t="shared" si="56"/>
        <v>0</v>
      </c>
      <c r="H415" s="37">
        <f t="shared" si="56"/>
        <v>0</v>
      </c>
      <c r="I415" s="37">
        <f t="shared" si="56"/>
        <v>0</v>
      </c>
      <c r="J415" s="37">
        <f t="shared" si="56"/>
        <v>0</v>
      </c>
      <c r="K415" s="37">
        <f t="shared" si="56"/>
        <v>0</v>
      </c>
      <c r="L415" s="37">
        <f t="shared" si="56"/>
        <v>0</v>
      </c>
      <c r="M415" s="37">
        <f t="shared" si="56"/>
        <v>0</v>
      </c>
      <c r="N415" s="38">
        <f t="shared" si="56"/>
        <v>0</v>
      </c>
    </row>
    <row r="416" spans="2:14" ht="16.2" thickBot="1">
      <c r="B416" s="39" t="s">
        <v>20</v>
      </c>
      <c r="C416" s="40">
        <v>0</v>
      </c>
      <c r="D416" s="41">
        <f t="shared" ref="D416:N416" si="57">ROUND(C419,9)</f>
        <v>0</v>
      </c>
      <c r="E416" s="41">
        <f t="shared" si="57"/>
        <v>0</v>
      </c>
      <c r="F416" s="41">
        <f t="shared" si="57"/>
        <v>0</v>
      </c>
      <c r="G416" s="41">
        <f t="shared" si="57"/>
        <v>0</v>
      </c>
      <c r="H416" s="41">
        <f t="shared" si="57"/>
        <v>0</v>
      </c>
      <c r="I416" s="41">
        <f t="shared" si="57"/>
        <v>0</v>
      </c>
      <c r="J416" s="41">
        <f t="shared" si="57"/>
        <v>0</v>
      </c>
      <c r="K416" s="41">
        <f t="shared" si="57"/>
        <v>0</v>
      </c>
      <c r="L416" s="41">
        <f t="shared" si="57"/>
        <v>0</v>
      </c>
      <c r="M416" s="41">
        <f t="shared" si="57"/>
        <v>0</v>
      </c>
      <c r="N416" s="42">
        <f t="shared" si="57"/>
        <v>0</v>
      </c>
    </row>
    <row r="417" spans="2:14" ht="16.2" thickBot="1">
      <c r="B417" s="39" t="s">
        <v>21</v>
      </c>
      <c r="C417" s="44">
        <v>0</v>
      </c>
      <c r="D417" s="45">
        <v>0</v>
      </c>
      <c r="E417" s="45">
        <v>0</v>
      </c>
      <c r="F417" s="45">
        <v>0</v>
      </c>
      <c r="G417" s="45">
        <v>0</v>
      </c>
      <c r="H417" s="45">
        <v>0</v>
      </c>
      <c r="I417" s="45">
        <v>0</v>
      </c>
      <c r="J417" s="45">
        <v>0</v>
      </c>
      <c r="K417" s="45">
        <v>0</v>
      </c>
      <c r="L417" s="45">
        <v>0</v>
      </c>
      <c r="M417" s="45">
        <v>0</v>
      </c>
      <c r="N417" s="46">
        <v>0</v>
      </c>
    </row>
    <row r="418" spans="2:14" ht="16.2" thickBot="1">
      <c r="B418" s="39" t="s">
        <v>22</v>
      </c>
      <c r="C418" s="47">
        <f t="shared" ref="C418:N418" si="58">SUM(C393,C404,C415)</f>
        <v>0</v>
      </c>
      <c r="D418" s="48">
        <f t="shared" si="58"/>
        <v>0</v>
      </c>
      <c r="E418" s="48">
        <f t="shared" si="58"/>
        <v>0</v>
      </c>
      <c r="F418" s="48">
        <f t="shared" si="58"/>
        <v>0</v>
      </c>
      <c r="G418" s="48">
        <f t="shared" si="58"/>
        <v>0</v>
      </c>
      <c r="H418" s="48">
        <f t="shared" si="58"/>
        <v>0</v>
      </c>
      <c r="I418" s="48">
        <f t="shared" si="58"/>
        <v>0</v>
      </c>
      <c r="J418" s="48">
        <f t="shared" si="58"/>
        <v>0</v>
      </c>
      <c r="K418" s="48">
        <f t="shared" si="58"/>
        <v>0</v>
      </c>
      <c r="L418" s="48">
        <f t="shared" si="58"/>
        <v>0</v>
      </c>
      <c r="M418" s="48">
        <f t="shared" si="58"/>
        <v>0</v>
      </c>
      <c r="N418" s="49">
        <f t="shared" si="58"/>
        <v>0</v>
      </c>
    </row>
    <row r="419" spans="2:14" ht="16.2" thickBot="1">
      <c r="B419" s="50" t="s">
        <v>23</v>
      </c>
      <c r="C419" s="51">
        <f t="shared" ref="C419:N419" si="59">C416+C417-C418</f>
        <v>0</v>
      </c>
      <c r="D419" s="52">
        <f t="shared" si="59"/>
        <v>0</v>
      </c>
      <c r="E419" s="52">
        <f t="shared" si="59"/>
        <v>0</v>
      </c>
      <c r="F419" s="52">
        <f t="shared" si="59"/>
        <v>0</v>
      </c>
      <c r="G419" s="52">
        <f t="shared" si="59"/>
        <v>0</v>
      </c>
      <c r="H419" s="52">
        <f t="shared" si="59"/>
        <v>0</v>
      </c>
      <c r="I419" s="52">
        <f t="shared" si="59"/>
        <v>0</v>
      </c>
      <c r="J419" s="52">
        <f t="shared" si="59"/>
        <v>0</v>
      </c>
      <c r="K419" s="52">
        <f t="shared" si="59"/>
        <v>0</v>
      </c>
      <c r="L419" s="52">
        <f t="shared" si="59"/>
        <v>0</v>
      </c>
      <c r="M419" s="52">
        <f t="shared" si="59"/>
        <v>0</v>
      </c>
      <c r="N419" s="53">
        <f t="shared" si="59"/>
        <v>0</v>
      </c>
    </row>
    <row r="420" spans="2:14" ht="13.8" thickTop="1"/>
    <row r="421" spans="2:14" ht="21" thickBot="1">
      <c r="B421" s="105">
        <f ca="1">NOW()</f>
        <v>41710.291470833334</v>
      </c>
      <c r="C421" s="105"/>
      <c r="D421" s="105"/>
      <c r="E421" s="1"/>
      <c r="F421" s="1"/>
      <c r="G421" s="2"/>
      <c r="H421" s="3"/>
      <c r="I421" s="2"/>
      <c r="J421" s="1"/>
      <c r="K421" s="1"/>
      <c r="L421" s="1"/>
      <c r="M421" s="1"/>
      <c r="N421" s="4"/>
    </row>
    <row r="422" spans="2:14" ht="30.9" customHeight="1" thickTop="1">
      <c r="B422" s="6" t="s">
        <v>0</v>
      </c>
      <c r="C422" s="106">
        <v>545021100</v>
      </c>
      <c r="D422" s="107"/>
      <c r="E422" s="108" t="s">
        <v>60</v>
      </c>
      <c r="F422" s="109"/>
      <c r="G422" s="109"/>
      <c r="H422" s="109"/>
      <c r="I422" s="110"/>
      <c r="J422" s="7" t="s">
        <v>44</v>
      </c>
      <c r="K422" s="8" t="s">
        <v>1</v>
      </c>
      <c r="L422" s="96">
        <v>40179</v>
      </c>
      <c r="M422" s="97"/>
      <c r="N422" s="98">
        <v>11</v>
      </c>
    </row>
    <row r="423" spans="2:14" ht="16.2" thickBot="1">
      <c r="B423" s="100" t="s">
        <v>2</v>
      </c>
      <c r="C423" s="101"/>
      <c r="D423" s="102"/>
      <c r="E423" s="10">
        <f>AVERAGE(C460:N460)</f>
        <v>0</v>
      </c>
      <c r="F423" s="103" t="s">
        <v>3</v>
      </c>
      <c r="G423" s="101"/>
      <c r="H423" s="102"/>
      <c r="I423" s="104">
        <f>C458+C459-C460+D459-D460+E459-E460+F459-F460+G459-G460+H459-H460+I459-I460+J459-J460+K459-K460+L459-L460+M459-M460+N459-N460</f>
        <v>0</v>
      </c>
      <c r="J423" s="104"/>
      <c r="K423" s="11" t="s">
        <v>4</v>
      </c>
      <c r="L423" s="12">
        <f ca="1">DAYS360(B421,L422,TRUE)</f>
        <v>-1511</v>
      </c>
      <c r="M423" s="13" t="s">
        <v>5</v>
      </c>
      <c r="N423" s="99"/>
    </row>
    <row r="424" spans="2:14" ht="16.8" thickTop="1" thickBot="1">
      <c r="B424" s="15" t="s">
        <v>6</v>
      </c>
      <c r="C424" s="16" t="s">
        <v>7</v>
      </c>
      <c r="D424" s="17" t="s">
        <v>8</v>
      </c>
      <c r="E424" s="17" t="s">
        <v>9</v>
      </c>
      <c r="F424" s="17" t="s">
        <v>10</v>
      </c>
      <c r="G424" s="17" t="s">
        <v>11</v>
      </c>
      <c r="H424" s="17" t="s">
        <v>12</v>
      </c>
      <c r="I424" s="17" t="s">
        <v>13</v>
      </c>
      <c r="J424" s="17" t="s">
        <v>14</v>
      </c>
      <c r="K424" s="17" t="s">
        <v>15</v>
      </c>
      <c r="L424" s="17" t="s">
        <v>16</v>
      </c>
      <c r="M424" s="17" t="s">
        <v>17</v>
      </c>
      <c r="N424" s="18" t="s">
        <v>18</v>
      </c>
    </row>
    <row r="425" spans="2:14" ht="14.4" thickBot="1">
      <c r="B425" s="19">
        <v>1</v>
      </c>
      <c r="C425" s="20"/>
      <c r="D425" s="21"/>
      <c r="E425" s="22"/>
      <c r="F425" s="21"/>
      <c r="G425" s="22"/>
      <c r="H425" s="21"/>
      <c r="I425" s="22"/>
      <c r="J425" s="21"/>
      <c r="K425" s="22"/>
      <c r="L425" s="21"/>
      <c r="M425" s="22"/>
      <c r="N425" s="23"/>
    </row>
    <row r="426" spans="2:14" ht="14.4" thickBot="1">
      <c r="B426" s="19">
        <v>2</v>
      </c>
      <c r="C426" s="24"/>
      <c r="D426" s="25"/>
      <c r="E426" s="26"/>
      <c r="F426" s="25"/>
      <c r="G426" s="26"/>
      <c r="H426" s="25"/>
      <c r="I426" s="26"/>
      <c r="J426" s="25"/>
      <c r="K426" s="26"/>
      <c r="L426" s="25"/>
      <c r="M426" s="26"/>
      <c r="N426" s="27"/>
    </row>
    <row r="427" spans="2:14" ht="14.4" thickBot="1">
      <c r="B427" s="19">
        <v>3</v>
      </c>
      <c r="C427" s="24"/>
      <c r="D427" s="25"/>
      <c r="E427" s="26"/>
      <c r="F427" s="25"/>
      <c r="G427" s="26"/>
      <c r="H427" s="25"/>
      <c r="I427" s="26"/>
      <c r="J427" s="25"/>
      <c r="K427" s="26"/>
      <c r="L427" s="25"/>
      <c r="M427" s="26"/>
      <c r="N427" s="27"/>
    </row>
    <row r="428" spans="2:14" ht="14.4" thickBot="1">
      <c r="B428" s="19">
        <v>4</v>
      </c>
      <c r="C428" s="24"/>
      <c r="D428" s="25"/>
      <c r="E428" s="26"/>
      <c r="F428" s="25"/>
      <c r="G428" s="26"/>
      <c r="H428" s="25"/>
      <c r="I428" s="26"/>
      <c r="J428" s="25"/>
      <c r="K428" s="26"/>
      <c r="L428" s="25"/>
      <c r="M428" s="26"/>
      <c r="N428" s="27"/>
    </row>
    <row r="429" spans="2:14" ht="14.4" thickBot="1">
      <c r="B429" s="19">
        <v>5</v>
      </c>
      <c r="C429" s="24"/>
      <c r="D429" s="25"/>
      <c r="E429" s="26"/>
      <c r="F429" s="25"/>
      <c r="G429" s="26"/>
      <c r="H429" s="25"/>
      <c r="I429" s="26"/>
      <c r="J429" s="25"/>
      <c r="K429" s="26"/>
      <c r="L429" s="25"/>
      <c r="M429" s="26"/>
      <c r="N429" s="27"/>
    </row>
    <row r="430" spans="2:14" ht="14.4" thickBot="1">
      <c r="B430" s="19">
        <v>6</v>
      </c>
      <c r="C430" s="24"/>
      <c r="D430" s="25"/>
      <c r="E430" s="26"/>
      <c r="F430" s="25"/>
      <c r="G430" s="26"/>
      <c r="H430" s="25"/>
      <c r="I430" s="26"/>
      <c r="J430" s="25"/>
      <c r="K430" s="26"/>
      <c r="L430" s="25"/>
      <c r="M430" s="26"/>
      <c r="N430" s="27"/>
    </row>
    <row r="431" spans="2:14" ht="14.4" thickBot="1">
      <c r="B431" s="19">
        <v>7</v>
      </c>
      <c r="C431" s="24"/>
      <c r="D431" s="25"/>
      <c r="E431" s="26"/>
      <c r="F431" s="25"/>
      <c r="G431" s="26"/>
      <c r="H431" s="25"/>
      <c r="I431" s="26"/>
      <c r="J431" s="25"/>
      <c r="K431" s="26"/>
      <c r="L431" s="25"/>
      <c r="M431" s="26"/>
      <c r="N431" s="27"/>
    </row>
    <row r="432" spans="2:14" ht="14.4" thickBot="1">
      <c r="B432" s="19">
        <v>8</v>
      </c>
      <c r="C432" s="24"/>
      <c r="D432" s="25"/>
      <c r="E432" s="26"/>
      <c r="F432" s="25"/>
      <c r="G432" s="26"/>
      <c r="H432" s="25"/>
      <c r="I432" s="26"/>
      <c r="J432" s="25"/>
      <c r="K432" s="26"/>
      <c r="L432" s="25"/>
      <c r="M432" s="26"/>
      <c r="N432" s="27"/>
    </row>
    <row r="433" spans="2:14" ht="14.4" thickBot="1">
      <c r="B433" s="19">
        <v>9</v>
      </c>
      <c r="C433" s="24"/>
      <c r="D433" s="25"/>
      <c r="E433" s="26"/>
      <c r="F433" s="25"/>
      <c r="G433" s="26"/>
      <c r="H433" s="25"/>
      <c r="I433" s="26"/>
      <c r="J433" s="25"/>
      <c r="K433" s="26"/>
      <c r="L433" s="25"/>
      <c r="M433" s="26"/>
      <c r="N433" s="27"/>
    </row>
    <row r="434" spans="2:14" ht="14.4" thickBot="1">
      <c r="B434" s="19">
        <v>10</v>
      </c>
      <c r="C434" s="28"/>
      <c r="D434" s="29"/>
      <c r="E434" s="30"/>
      <c r="F434" s="29"/>
      <c r="G434" s="30"/>
      <c r="H434" s="29"/>
      <c r="I434" s="30"/>
      <c r="J434" s="29"/>
      <c r="K434" s="30"/>
      <c r="L434" s="29"/>
      <c r="M434" s="30"/>
      <c r="N434" s="31"/>
    </row>
    <row r="435" spans="2:14" ht="16.2" thickBot="1">
      <c r="B435" s="32" t="s">
        <v>19</v>
      </c>
      <c r="C435" s="33">
        <f t="shared" ref="C435:N435" si="60">SUM(C425:C434)</f>
        <v>0</v>
      </c>
      <c r="D435" s="34">
        <f t="shared" si="60"/>
        <v>0</v>
      </c>
      <c r="E435" s="34">
        <f t="shared" si="60"/>
        <v>0</v>
      </c>
      <c r="F435" s="34">
        <f t="shared" si="60"/>
        <v>0</v>
      </c>
      <c r="G435" s="34">
        <f t="shared" si="60"/>
        <v>0</v>
      </c>
      <c r="H435" s="34">
        <f t="shared" si="60"/>
        <v>0</v>
      </c>
      <c r="I435" s="34">
        <f t="shared" si="60"/>
        <v>0</v>
      </c>
      <c r="J435" s="34">
        <f t="shared" si="60"/>
        <v>0</v>
      </c>
      <c r="K435" s="34">
        <f t="shared" si="60"/>
        <v>0</v>
      </c>
      <c r="L435" s="34">
        <f t="shared" si="60"/>
        <v>0</v>
      </c>
      <c r="M435" s="34">
        <f t="shared" si="60"/>
        <v>0</v>
      </c>
      <c r="N435" s="35">
        <f t="shared" si="60"/>
        <v>0</v>
      </c>
    </row>
    <row r="436" spans="2:14" ht="14.4" thickBot="1">
      <c r="B436" s="19">
        <v>11</v>
      </c>
      <c r="C436" s="20"/>
      <c r="D436" s="21"/>
      <c r="E436" s="22"/>
      <c r="F436" s="21"/>
      <c r="G436" s="22"/>
      <c r="H436" s="21"/>
      <c r="I436" s="22"/>
      <c r="J436" s="21"/>
      <c r="K436" s="22"/>
      <c r="L436" s="21"/>
      <c r="M436" s="22"/>
      <c r="N436" s="23"/>
    </row>
    <row r="437" spans="2:14" ht="14.4" thickBot="1">
      <c r="B437" s="19">
        <v>12</v>
      </c>
      <c r="C437" s="24"/>
      <c r="D437" s="25"/>
      <c r="E437" s="26"/>
      <c r="F437" s="25"/>
      <c r="G437" s="26"/>
      <c r="H437" s="25"/>
      <c r="I437" s="26"/>
      <c r="J437" s="25"/>
      <c r="K437" s="26"/>
      <c r="L437" s="25"/>
      <c r="M437" s="26"/>
      <c r="N437" s="27"/>
    </row>
    <row r="438" spans="2:14" ht="14.4" thickBot="1">
      <c r="B438" s="19">
        <v>13</v>
      </c>
      <c r="C438" s="24"/>
      <c r="D438" s="25"/>
      <c r="E438" s="26"/>
      <c r="F438" s="25"/>
      <c r="G438" s="26"/>
      <c r="H438" s="25"/>
      <c r="I438" s="26"/>
      <c r="J438" s="25"/>
      <c r="K438" s="26"/>
      <c r="L438" s="25"/>
      <c r="M438" s="26"/>
      <c r="N438" s="27"/>
    </row>
    <row r="439" spans="2:14" ht="14.4" thickBot="1">
      <c r="B439" s="19">
        <v>14</v>
      </c>
      <c r="C439" s="24"/>
      <c r="D439" s="25"/>
      <c r="E439" s="26"/>
      <c r="F439" s="25"/>
      <c r="G439" s="26"/>
      <c r="H439" s="25"/>
      <c r="I439" s="26"/>
      <c r="J439" s="25"/>
      <c r="K439" s="26"/>
      <c r="L439" s="25"/>
      <c r="M439" s="26"/>
      <c r="N439" s="27"/>
    </row>
    <row r="440" spans="2:14" ht="14.4" thickBot="1">
      <c r="B440" s="19">
        <v>15</v>
      </c>
      <c r="C440" s="24"/>
      <c r="D440" s="25"/>
      <c r="E440" s="26"/>
      <c r="F440" s="25"/>
      <c r="G440" s="26"/>
      <c r="H440" s="25"/>
      <c r="I440" s="26"/>
      <c r="J440" s="25"/>
      <c r="K440" s="26"/>
      <c r="L440" s="25"/>
      <c r="M440" s="26"/>
      <c r="N440" s="27"/>
    </row>
    <row r="441" spans="2:14" ht="14.4" thickBot="1">
      <c r="B441" s="19">
        <v>16</v>
      </c>
      <c r="C441" s="24"/>
      <c r="D441" s="25"/>
      <c r="E441" s="26"/>
      <c r="F441" s="25"/>
      <c r="G441" s="26"/>
      <c r="H441" s="25"/>
      <c r="I441" s="26"/>
      <c r="J441" s="25"/>
      <c r="K441" s="26"/>
      <c r="L441" s="25"/>
      <c r="M441" s="26"/>
      <c r="N441" s="27"/>
    </row>
    <row r="442" spans="2:14" ht="14.4" thickBot="1">
      <c r="B442" s="19">
        <v>17</v>
      </c>
      <c r="C442" s="24"/>
      <c r="D442" s="25"/>
      <c r="E442" s="26"/>
      <c r="F442" s="25"/>
      <c r="G442" s="26"/>
      <c r="H442" s="25"/>
      <c r="I442" s="26"/>
      <c r="J442" s="25"/>
      <c r="K442" s="26"/>
      <c r="L442" s="25"/>
      <c r="M442" s="26"/>
      <c r="N442" s="27"/>
    </row>
    <row r="443" spans="2:14" ht="14.4" thickBot="1">
      <c r="B443" s="19">
        <v>18</v>
      </c>
      <c r="C443" s="24"/>
      <c r="D443" s="25"/>
      <c r="E443" s="26"/>
      <c r="F443" s="25"/>
      <c r="G443" s="26"/>
      <c r="H443" s="25"/>
      <c r="I443" s="26"/>
      <c r="J443" s="25"/>
      <c r="K443" s="26"/>
      <c r="L443" s="25"/>
      <c r="M443" s="26"/>
      <c r="N443" s="27"/>
    </row>
    <row r="444" spans="2:14" ht="14.4" thickBot="1">
      <c r="B444" s="19">
        <v>19</v>
      </c>
      <c r="C444" s="24"/>
      <c r="D444" s="25"/>
      <c r="E444" s="26"/>
      <c r="F444" s="25"/>
      <c r="G444" s="26"/>
      <c r="H444" s="25"/>
      <c r="I444" s="26"/>
      <c r="J444" s="25"/>
      <c r="K444" s="26"/>
      <c r="L444" s="25"/>
      <c r="M444" s="26"/>
      <c r="N444" s="27"/>
    </row>
    <row r="445" spans="2:14" ht="14.4" thickBot="1">
      <c r="B445" s="19">
        <v>20</v>
      </c>
      <c r="C445" s="28"/>
      <c r="D445" s="29"/>
      <c r="E445" s="30"/>
      <c r="F445" s="29"/>
      <c r="G445" s="30"/>
      <c r="H445" s="29"/>
      <c r="I445" s="30"/>
      <c r="J445" s="29"/>
      <c r="K445" s="30"/>
      <c r="L445" s="29"/>
      <c r="M445" s="30"/>
      <c r="N445" s="31"/>
    </row>
    <row r="446" spans="2:14" ht="16.2" thickBot="1">
      <c r="B446" s="32" t="s">
        <v>19</v>
      </c>
      <c r="C446" s="33">
        <f t="shared" ref="C446:N446" si="61">SUM(C436:C445)</f>
        <v>0</v>
      </c>
      <c r="D446" s="34">
        <f t="shared" si="61"/>
        <v>0</v>
      </c>
      <c r="E446" s="34">
        <f t="shared" si="61"/>
        <v>0</v>
      </c>
      <c r="F446" s="34">
        <f t="shared" si="61"/>
        <v>0</v>
      </c>
      <c r="G446" s="34">
        <f t="shared" si="61"/>
        <v>0</v>
      </c>
      <c r="H446" s="34">
        <f t="shared" si="61"/>
        <v>0</v>
      </c>
      <c r="I446" s="34">
        <f t="shared" si="61"/>
        <v>0</v>
      </c>
      <c r="J446" s="34">
        <f t="shared" si="61"/>
        <v>0</v>
      </c>
      <c r="K446" s="34">
        <f t="shared" si="61"/>
        <v>0</v>
      </c>
      <c r="L446" s="34">
        <f t="shared" si="61"/>
        <v>0</v>
      </c>
      <c r="M446" s="34">
        <f t="shared" si="61"/>
        <v>0</v>
      </c>
      <c r="N446" s="35">
        <f t="shared" si="61"/>
        <v>0</v>
      </c>
    </row>
    <row r="447" spans="2:14" ht="14.4" thickBot="1">
      <c r="B447" s="19">
        <v>21</v>
      </c>
      <c r="C447" s="20"/>
      <c r="D447" s="21"/>
      <c r="E447" s="22"/>
      <c r="F447" s="21"/>
      <c r="G447" s="22"/>
      <c r="H447" s="21"/>
      <c r="I447" s="22"/>
      <c r="J447" s="21"/>
      <c r="K447" s="22"/>
      <c r="L447" s="21"/>
      <c r="M447" s="22"/>
      <c r="N447" s="23"/>
    </row>
    <row r="448" spans="2:14" ht="14.4" thickBot="1">
      <c r="B448" s="19">
        <v>22</v>
      </c>
      <c r="C448" s="24"/>
      <c r="D448" s="25"/>
      <c r="E448" s="26"/>
      <c r="F448" s="25"/>
      <c r="G448" s="26"/>
      <c r="H448" s="25"/>
      <c r="I448" s="26"/>
      <c r="J448" s="25"/>
      <c r="K448" s="26"/>
      <c r="L448" s="25"/>
      <c r="M448" s="26"/>
      <c r="N448" s="27"/>
    </row>
    <row r="449" spans="2:14" ht="14.4" thickBot="1">
      <c r="B449" s="19">
        <v>23</v>
      </c>
      <c r="C449" s="24"/>
      <c r="D449" s="25"/>
      <c r="E449" s="26"/>
      <c r="F449" s="25"/>
      <c r="G449" s="26"/>
      <c r="H449" s="25"/>
      <c r="I449" s="26"/>
      <c r="J449" s="25"/>
      <c r="K449" s="26"/>
      <c r="L449" s="25"/>
      <c r="M449" s="26"/>
      <c r="N449" s="27"/>
    </row>
    <row r="450" spans="2:14" ht="14.4" thickBot="1">
      <c r="B450" s="19">
        <v>24</v>
      </c>
      <c r="C450" s="24"/>
      <c r="D450" s="25"/>
      <c r="E450" s="26"/>
      <c r="F450" s="25"/>
      <c r="G450" s="26"/>
      <c r="H450" s="25"/>
      <c r="I450" s="26"/>
      <c r="J450" s="25"/>
      <c r="K450" s="26"/>
      <c r="L450" s="25"/>
      <c r="M450" s="26"/>
      <c r="N450" s="27"/>
    </row>
    <row r="451" spans="2:14" ht="14.4" thickBot="1">
      <c r="B451" s="19">
        <v>25</v>
      </c>
      <c r="C451" s="24"/>
      <c r="D451" s="25"/>
      <c r="E451" s="26"/>
      <c r="F451" s="25"/>
      <c r="G451" s="26"/>
      <c r="H451" s="25"/>
      <c r="I451" s="26"/>
      <c r="J451" s="25"/>
      <c r="K451" s="26"/>
      <c r="L451" s="25"/>
      <c r="M451" s="26"/>
      <c r="N451" s="27"/>
    </row>
    <row r="452" spans="2:14" ht="14.4" thickBot="1">
      <c r="B452" s="19">
        <v>26</v>
      </c>
      <c r="C452" s="24"/>
      <c r="D452" s="25"/>
      <c r="E452" s="26"/>
      <c r="F452" s="25"/>
      <c r="G452" s="26"/>
      <c r="H452" s="25"/>
      <c r="I452" s="26"/>
      <c r="J452" s="25"/>
      <c r="K452" s="26"/>
      <c r="L452" s="25"/>
      <c r="M452" s="26"/>
      <c r="N452" s="27"/>
    </row>
    <row r="453" spans="2:14" ht="14.4" thickBot="1">
      <c r="B453" s="19">
        <v>27</v>
      </c>
      <c r="C453" s="24"/>
      <c r="D453" s="25"/>
      <c r="E453" s="26"/>
      <c r="F453" s="25"/>
      <c r="G453" s="26"/>
      <c r="H453" s="25"/>
      <c r="I453" s="26"/>
      <c r="J453" s="25"/>
      <c r="K453" s="26"/>
      <c r="L453" s="25"/>
      <c r="M453" s="26"/>
      <c r="N453" s="27"/>
    </row>
    <row r="454" spans="2:14" ht="14.4" thickBot="1">
      <c r="B454" s="19">
        <v>28</v>
      </c>
      <c r="C454" s="24"/>
      <c r="D454" s="25"/>
      <c r="E454" s="26"/>
      <c r="F454" s="25"/>
      <c r="G454" s="26"/>
      <c r="H454" s="25"/>
      <c r="I454" s="26"/>
      <c r="J454" s="25"/>
      <c r="K454" s="26"/>
      <c r="L454" s="25"/>
      <c r="M454" s="26"/>
      <c r="N454" s="27"/>
    </row>
    <row r="455" spans="2:14" ht="14.4" thickBot="1">
      <c r="B455" s="19">
        <v>29</v>
      </c>
      <c r="C455" s="24"/>
      <c r="D455" s="25"/>
      <c r="E455" s="26"/>
      <c r="F455" s="25"/>
      <c r="G455" s="26"/>
      <c r="H455" s="25"/>
      <c r="I455" s="26"/>
      <c r="J455" s="25"/>
      <c r="K455" s="26"/>
      <c r="L455" s="25"/>
      <c r="M455" s="26"/>
      <c r="N455" s="27"/>
    </row>
    <row r="456" spans="2:14" ht="14.4" thickBot="1">
      <c r="B456" s="19">
        <v>30</v>
      </c>
      <c r="C456" s="28"/>
      <c r="D456" s="29"/>
      <c r="E456" s="30"/>
      <c r="F456" s="29"/>
      <c r="G456" s="30"/>
      <c r="H456" s="29"/>
      <c r="I456" s="30"/>
      <c r="J456" s="29"/>
      <c r="K456" s="30"/>
      <c r="L456" s="29"/>
      <c r="M456" s="30"/>
      <c r="N456" s="31"/>
    </row>
    <row r="457" spans="2:14" ht="16.2" thickBot="1">
      <c r="B457" s="32" t="s">
        <v>19</v>
      </c>
      <c r="C457" s="36">
        <f t="shared" ref="C457:N457" si="62">SUM(C447:C456)</f>
        <v>0</v>
      </c>
      <c r="D457" s="37">
        <f t="shared" si="62"/>
        <v>0</v>
      </c>
      <c r="E457" s="37">
        <f t="shared" si="62"/>
        <v>0</v>
      </c>
      <c r="F457" s="37">
        <f t="shared" si="62"/>
        <v>0</v>
      </c>
      <c r="G457" s="37">
        <f t="shared" si="62"/>
        <v>0</v>
      </c>
      <c r="H457" s="37">
        <f t="shared" si="62"/>
        <v>0</v>
      </c>
      <c r="I457" s="37">
        <f t="shared" si="62"/>
        <v>0</v>
      </c>
      <c r="J457" s="37">
        <f t="shared" si="62"/>
        <v>0</v>
      </c>
      <c r="K457" s="37">
        <f t="shared" si="62"/>
        <v>0</v>
      </c>
      <c r="L457" s="37">
        <f t="shared" si="62"/>
        <v>0</v>
      </c>
      <c r="M457" s="37">
        <f t="shared" si="62"/>
        <v>0</v>
      </c>
      <c r="N457" s="38">
        <f t="shared" si="62"/>
        <v>0</v>
      </c>
    </row>
    <row r="458" spans="2:14" ht="16.2" thickBot="1">
      <c r="B458" s="39" t="s">
        <v>20</v>
      </c>
      <c r="C458" s="40">
        <v>0</v>
      </c>
      <c r="D458" s="41">
        <f t="shared" ref="D458:N458" si="63">ROUND(C461,9)</f>
        <v>0</v>
      </c>
      <c r="E458" s="41">
        <f t="shared" si="63"/>
        <v>0</v>
      </c>
      <c r="F458" s="41">
        <f t="shared" si="63"/>
        <v>0</v>
      </c>
      <c r="G458" s="41">
        <f t="shared" si="63"/>
        <v>0</v>
      </c>
      <c r="H458" s="41">
        <f t="shared" si="63"/>
        <v>0</v>
      </c>
      <c r="I458" s="41">
        <f t="shared" si="63"/>
        <v>0</v>
      </c>
      <c r="J458" s="41">
        <f t="shared" si="63"/>
        <v>0</v>
      </c>
      <c r="K458" s="41">
        <f t="shared" si="63"/>
        <v>0</v>
      </c>
      <c r="L458" s="41">
        <f t="shared" si="63"/>
        <v>0</v>
      </c>
      <c r="M458" s="41">
        <f t="shared" si="63"/>
        <v>0</v>
      </c>
      <c r="N458" s="42">
        <f t="shared" si="63"/>
        <v>0</v>
      </c>
    </row>
    <row r="459" spans="2:14" ht="16.2" thickBot="1">
      <c r="B459" s="39" t="s">
        <v>21</v>
      </c>
      <c r="C459" s="44">
        <v>0</v>
      </c>
      <c r="D459" s="45">
        <v>0</v>
      </c>
      <c r="E459" s="45">
        <v>0</v>
      </c>
      <c r="F459" s="45">
        <v>0</v>
      </c>
      <c r="G459" s="45">
        <v>0</v>
      </c>
      <c r="H459" s="45">
        <v>0</v>
      </c>
      <c r="I459" s="45">
        <v>0</v>
      </c>
      <c r="J459" s="45">
        <v>0</v>
      </c>
      <c r="K459" s="45">
        <v>0</v>
      </c>
      <c r="L459" s="45">
        <v>0</v>
      </c>
      <c r="M459" s="45">
        <v>0</v>
      </c>
      <c r="N459" s="46">
        <v>0</v>
      </c>
    </row>
    <row r="460" spans="2:14" ht="16.2" thickBot="1">
      <c r="B460" s="39" t="s">
        <v>22</v>
      </c>
      <c r="C460" s="47">
        <f t="shared" ref="C460:N460" si="64">SUM(C435,C446,C457)</f>
        <v>0</v>
      </c>
      <c r="D460" s="48">
        <f t="shared" si="64"/>
        <v>0</v>
      </c>
      <c r="E460" s="48">
        <f t="shared" si="64"/>
        <v>0</v>
      </c>
      <c r="F460" s="48">
        <f t="shared" si="64"/>
        <v>0</v>
      </c>
      <c r="G460" s="48">
        <f t="shared" si="64"/>
        <v>0</v>
      </c>
      <c r="H460" s="48">
        <f t="shared" si="64"/>
        <v>0</v>
      </c>
      <c r="I460" s="48">
        <f t="shared" si="64"/>
        <v>0</v>
      </c>
      <c r="J460" s="48">
        <f t="shared" si="64"/>
        <v>0</v>
      </c>
      <c r="K460" s="48">
        <f t="shared" si="64"/>
        <v>0</v>
      </c>
      <c r="L460" s="48">
        <f t="shared" si="64"/>
        <v>0</v>
      </c>
      <c r="M460" s="48">
        <f t="shared" si="64"/>
        <v>0</v>
      </c>
      <c r="N460" s="49">
        <f t="shared" si="64"/>
        <v>0</v>
      </c>
    </row>
    <row r="461" spans="2:14" ht="16.2" thickBot="1">
      <c r="B461" s="50" t="s">
        <v>23</v>
      </c>
      <c r="C461" s="51">
        <f t="shared" ref="C461:N461" si="65">C458+C459-C460</f>
        <v>0</v>
      </c>
      <c r="D461" s="52">
        <f t="shared" si="65"/>
        <v>0</v>
      </c>
      <c r="E461" s="52">
        <f t="shared" si="65"/>
        <v>0</v>
      </c>
      <c r="F461" s="52">
        <f t="shared" si="65"/>
        <v>0</v>
      </c>
      <c r="G461" s="52">
        <f t="shared" si="65"/>
        <v>0</v>
      </c>
      <c r="H461" s="52">
        <f t="shared" si="65"/>
        <v>0</v>
      </c>
      <c r="I461" s="52">
        <f t="shared" si="65"/>
        <v>0</v>
      </c>
      <c r="J461" s="52">
        <f t="shared" si="65"/>
        <v>0</v>
      </c>
      <c r="K461" s="52">
        <f t="shared" si="65"/>
        <v>0</v>
      </c>
      <c r="L461" s="52">
        <f t="shared" si="65"/>
        <v>0</v>
      </c>
      <c r="M461" s="52">
        <f t="shared" si="65"/>
        <v>0</v>
      </c>
      <c r="N461" s="53">
        <f t="shared" si="65"/>
        <v>0</v>
      </c>
    </row>
    <row r="462" spans="2:14" ht="13.8" thickTop="1"/>
    <row r="463" spans="2:14" ht="21" thickBot="1">
      <c r="B463" s="105">
        <f ca="1">NOW()</f>
        <v>41710.291470833334</v>
      </c>
      <c r="C463" s="105"/>
      <c r="D463" s="105"/>
      <c r="E463" s="1"/>
      <c r="F463" s="1"/>
      <c r="G463" s="2"/>
      <c r="H463" s="3"/>
      <c r="I463" s="2"/>
      <c r="J463" s="1"/>
      <c r="K463" s="1"/>
      <c r="L463" s="1"/>
      <c r="M463" s="1"/>
      <c r="N463" s="4"/>
    </row>
    <row r="464" spans="2:14" ht="30.9" customHeight="1" thickTop="1">
      <c r="B464" s="6" t="s">
        <v>0</v>
      </c>
      <c r="C464" s="106">
        <v>545021200</v>
      </c>
      <c r="D464" s="107"/>
      <c r="E464" s="108" t="s">
        <v>61</v>
      </c>
      <c r="F464" s="109"/>
      <c r="G464" s="109"/>
      <c r="H464" s="109"/>
      <c r="I464" s="110"/>
      <c r="J464" s="7" t="s">
        <v>44</v>
      </c>
      <c r="K464" s="8" t="s">
        <v>1</v>
      </c>
      <c r="L464" s="96">
        <v>40057</v>
      </c>
      <c r="M464" s="97"/>
      <c r="N464" s="98">
        <v>12</v>
      </c>
    </row>
    <row r="465" spans="2:14" ht="16.2" thickBot="1">
      <c r="B465" s="100" t="s">
        <v>2</v>
      </c>
      <c r="C465" s="101"/>
      <c r="D465" s="102"/>
      <c r="E465" s="10">
        <f>AVERAGE(C502:N502)</f>
        <v>0</v>
      </c>
      <c r="F465" s="103" t="s">
        <v>3</v>
      </c>
      <c r="G465" s="101"/>
      <c r="H465" s="102"/>
      <c r="I465" s="104">
        <f>C500+C501-C502+D501-D502+E501-E502+F501-F502+G501-G502+H501-H502+I501-I502+J501-J502+K501-K502+L501-L502+M501-M502+N501-N502</f>
        <v>0</v>
      </c>
      <c r="J465" s="104"/>
      <c r="K465" s="11" t="s">
        <v>4</v>
      </c>
      <c r="L465" s="12">
        <f ca="1">DAYS360(B463,L464,TRUE)</f>
        <v>-1631</v>
      </c>
      <c r="M465" s="13" t="s">
        <v>5</v>
      </c>
      <c r="N465" s="99"/>
    </row>
    <row r="466" spans="2:14" ht="16.8" thickTop="1" thickBot="1">
      <c r="B466" s="15" t="s">
        <v>6</v>
      </c>
      <c r="C466" s="16" t="s">
        <v>7</v>
      </c>
      <c r="D466" s="17" t="s">
        <v>8</v>
      </c>
      <c r="E466" s="17" t="s">
        <v>9</v>
      </c>
      <c r="F466" s="17" t="s">
        <v>10</v>
      </c>
      <c r="G466" s="17" t="s">
        <v>11</v>
      </c>
      <c r="H466" s="17" t="s">
        <v>12</v>
      </c>
      <c r="I466" s="17" t="s">
        <v>13</v>
      </c>
      <c r="J466" s="17" t="s">
        <v>14</v>
      </c>
      <c r="K466" s="17" t="s">
        <v>15</v>
      </c>
      <c r="L466" s="17" t="s">
        <v>16</v>
      </c>
      <c r="M466" s="17" t="s">
        <v>17</v>
      </c>
      <c r="N466" s="18" t="s">
        <v>18</v>
      </c>
    </row>
    <row r="467" spans="2:14" ht="14.4" thickBot="1">
      <c r="B467" s="19">
        <v>1</v>
      </c>
      <c r="C467" s="20"/>
      <c r="D467" s="21"/>
      <c r="E467" s="22"/>
      <c r="F467" s="21"/>
      <c r="G467" s="22"/>
      <c r="H467" s="21"/>
      <c r="I467" s="22"/>
      <c r="J467" s="21"/>
      <c r="K467" s="22"/>
      <c r="L467" s="21"/>
      <c r="M467" s="22"/>
      <c r="N467" s="23"/>
    </row>
    <row r="468" spans="2:14" ht="14.4" thickBot="1">
      <c r="B468" s="19">
        <v>2</v>
      </c>
      <c r="C468" s="24"/>
      <c r="D468" s="25"/>
      <c r="E468" s="26"/>
      <c r="F468" s="25"/>
      <c r="G468" s="26"/>
      <c r="H468" s="25"/>
      <c r="I468" s="26"/>
      <c r="J468" s="25"/>
      <c r="K468" s="26"/>
      <c r="L468" s="25"/>
      <c r="M468" s="26"/>
      <c r="N468" s="27"/>
    </row>
    <row r="469" spans="2:14" ht="14.4" thickBot="1">
      <c r="B469" s="19">
        <v>3</v>
      </c>
      <c r="C469" s="24"/>
      <c r="D469" s="25"/>
      <c r="E469" s="26"/>
      <c r="F469" s="25"/>
      <c r="G469" s="26"/>
      <c r="H469" s="25"/>
      <c r="I469" s="26"/>
      <c r="J469" s="25"/>
      <c r="K469" s="26"/>
      <c r="L469" s="25"/>
      <c r="M469" s="26"/>
      <c r="N469" s="27"/>
    </row>
    <row r="470" spans="2:14" ht="14.4" thickBot="1">
      <c r="B470" s="19">
        <v>4</v>
      </c>
      <c r="C470" s="24"/>
      <c r="D470" s="25"/>
      <c r="E470" s="26"/>
      <c r="F470" s="25"/>
      <c r="G470" s="26"/>
      <c r="H470" s="25"/>
      <c r="I470" s="26"/>
      <c r="J470" s="25"/>
      <c r="K470" s="26"/>
      <c r="L470" s="25"/>
      <c r="M470" s="26"/>
      <c r="N470" s="27"/>
    </row>
    <row r="471" spans="2:14" ht="14.4" thickBot="1">
      <c r="B471" s="19">
        <v>5</v>
      </c>
      <c r="C471" s="24"/>
      <c r="D471" s="25"/>
      <c r="E471" s="26"/>
      <c r="F471" s="25"/>
      <c r="G471" s="26"/>
      <c r="H471" s="25"/>
      <c r="I471" s="26"/>
      <c r="J471" s="25"/>
      <c r="K471" s="26"/>
      <c r="L471" s="25"/>
      <c r="M471" s="26"/>
      <c r="N471" s="27"/>
    </row>
    <row r="472" spans="2:14" ht="14.4" thickBot="1">
      <c r="B472" s="19">
        <v>6</v>
      </c>
      <c r="C472" s="24"/>
      <c r="D472" s="25"/>
      <c r="E472" s="26"/>
      <c r="F472" s="25"/>
      <c r="G472" s="26"/>
      <c r="H472" s="25"/>
      <c r="I472" s="26"/>
      <c r="J472" s="25"/>
      <c r="K472" s="26"/>
      <c r="L472" s="25"/>
      <c r="M472" s="26"/>
      <c r="N472" s="27"/>
    </row>
    <row r="473" spans="2:14" ht="14.4" thickBot="1">
      <c r="B473" s="19">
        <v>7</v>
      </c>
      <c r="C473" s="24"/>
      <c r="D473" s="25"/>
      <c r="E473" s="26"/>
      <c r="F473" s="25"/>
      <c r="G473" s="26"/>
      <c r="H473" s="25"/>
      <c r="I473" s="26"/>
      <c r="J473" s="25"/>
      <c r="K473" s="26"/>
      <c r="L473" s="25"/>
      <c r="M473" s="26"/>
      <c r="N473" s="27"/>
    </row>
    <row r="474" spans="2:14" ht="14.4" thickBot="1">
      <c r="B474" s="19">
        <v>8</v>
      </c>
      <c r="C474" s="24"/>
      <c r="D474" s="25"/>
      <c r="E474" s="26"/>
      <c r="F474" s="25"/>
      <c r="G474" s="26"/>
      <c r="H474" s="25"/>
      <c r="I474" s="26"/>
      <c r="J474" s="25"/>
      <c r="K474" s="26"/>
      <c r="L474" s="25"/>
      <c r="M474" s="26"/>
      <c r="N474" s="27"/>
    </row>
    <row r="475" spans="2:14" ht="14.4" thickBot="1">
      <c r="B475" s="19">
        <v>9</v>
      </c>
      <c r="C475" s="24"/>
      <c r="D475" s="25"/>
      <c r="E475" s="26"/>
      <c r="F475" s="25"/>
      <c r="G475" s="26"/>
      <c r="H475" s="25"/>
      <c r="I475" s="26"/>
      <c r="J475" s="25"/>
      <c r="K475" s="26"/>
      <c r="L475" s="25"/>
      <c r="M475" s="26"/>
      <c r="N475" s="27"/>
    </row>
    <row r="476" spans="2:14" ht="14.4" thickBot="1">
      <c r="B476" s="19">
        <v>10</v>
      </c>
      <c r="C476" s="28"/>
      <c r="D476" s="29"/>
      <c r="E476" s="30"/>
      <c r="F476" s="29"/>
      <c r="G476" s="30"/>
      <c r="H476" s="29"/>
      <c r="I476" s="30"/>
      <c r="J476" s="29"/>
      <c r="K476" s="30"/>
      <c r="L476" s="29"/>
      <c r="M476" s="30"/>
      <c r="N476" s="31"/>
    </row>
    <row r="477" spans="2:14" ht="16.2" thickBot="1">
      <c r="B477" s="32" t="s">
        <v>19</v>
      </c>
      <c r="C477" s="33">
        <f t="shared" ref="C477:N477" si="66">SUM(C467:C476)</f>
        <v>0</v>
      </c>
      <c r="D477" s="34">
        <f t="shared" si="66"/>
        <v>0</v>
      </c>
      <c r="E477" s="34">
        <f t="shared" si="66"/>
        <v>0</v>
      </c>
      <c r="F477" s="34">
        <f t="shared" si="66"/>
        <v>0</v>
      </c>
      <c r="G477" s="34">
        <f t="shared" si="66"/>
        <v>0</v>
      </c>
      <c r="H477" s="34">
        <f t="shared" si="66"/>
        <v>0</v>
      </c>
      <c r="I477" s="34">
        <f t="shared" si="66"/>
        <v>0</v>
      </c>
      <c r="J477" s="34">
        <f t="shared" si="66"/>
        <v>0</v>
      </c>
      <c r="K477" s="34">
        <f t="shared" si="66"/>
        <v>0</v>
      </c>
      <c r="L477" s="34">
        <f t="shared" si="66"/>
        <v>0</v>
      </c>
      <c r="M477" s="34">
        <f t="shared" si="66"/>
        <v>0</v>
      </c>
      <c r="N477" s="35">
        <f t="shared" si="66"/>
        <v>0</v>
      </c>
    </row>
    <row r="478" spans="2:14" ht="14.4" thickBot="1">
      <c r="B478" s="19">
        <v>11</v>
      </c>
      <c r="C478" s="20"/>
      <c r="D478" s="21"/>
      <c r="E478" s="22"/>
      <c r="F478" s="21"/>
      <c r="G478" s="22"/>
      <c r="H478" s="21"/>
      <c r="I478" s="22"/>
      <c r="J478" s="21"/>
      <c r="K478" s="22"/>
      <c r="L478" s="21"/>
      <c r="M478" s="22"/>
      <c r="N478" s="23"/>
    </row>
    <row r="479" spans="2:14" ht="14.4" thickBot="1">
      <c r="B479" s="19">
        <v>12</v>
      </c>
      <c r="C479" s="24"/>
      <c r="D479" s="25"/>
      <c r="E479" s="26"/>
      <c r="F479" s="25"/>
      <c r="G479" s="26"/>
      <c r="H479" s="25"/>
      <c r="I479" s="26"/>
      <c r="J479" s="25"/>
      <c r="K479" s="26"/>
      <c r="L479" s="25"/>
      <c r="M479" s="26"/>
      <c r="N479" s="27"/>
    </row>
    <row r="480" spans="2:14" ht="14.4" thickBot="1">
      <c r="B480" s="19">
        <v>13</v>
      </c>
      <c r="C480" s="24"/>
      <c r="D480" s="25"/>
      <c r="E480" s="26"/>
      <c r="F480" s="25"/>
      <c r="G480" s="26"/>
      <c r="H480" s="25"/>
      <c r="I480" s="26"/>
      <c r="J480" s="25"/>
      <c r="K480" s="26"/>
      <c r="L480" s="25"/>
      <c r="M480" s="26"/>
      <c r="N480" s="27"/>
    </row>
    <row r="481" spans="2:14" ht="14.4" thickBot="1">
      <c r="B481" s="19">
        <v>14</v>
      </c>
      <c r="C481" s="24"/>
      <c r="D481" s="25"/>
      <c r="E481" s="26"/>
      <c r="F481" s="25"/>
      <c r="G481" s="26"/>
      <c r="H481" s="25"/>
      <c r="I481" s="26"/>
      <c r="J481" s="25"/>
      <c r="K481" s="26"/>
      <c r="L481" s="25"/>
      <c r="M481" s="26"/>
      <c r="N481" s="27"/>
    </row>
    <row r="482" spans="2:14" ht="14.4" thickBot="1">
      <c r="B482" s="19">
        <v>15</v>
      </c>
      <c r="C482" s="24"/>
      <c r="D482" s="25"/>
      <c r="E482" s="26"/>
      <c r="F482" s="25"/>
      <c r="G482" s="26"/>
      <c r="H482" s="25"/>
      <c r="I482" s="26"/>
      <c r="J482" s="25"/>
      <c r="K482" s="26"/>
      <c r="L482" s="25"/>
      <c r="M482" s="26"/>
      <c r="N482" s="27"/>
    </row>
    <row r="483" spans="2:14" ht="14.4" thickBot="1">
      <c r="B483" s="19">
        <v>16</v>
      </c>
      <c r="C483" s="24"/>
      <c r="D483" s="25"/>
      <c r="E483" s="26"/>
      <c r="F483" s="25"/>
      <c r="G483" s="26"/>
      <c r="H483" s="25"/>
      <c r="I483" s="26"/>
      <c r="J483" s="25"/>
      <c r="K483" s="26"/>
      <c r="L483" s="25"/>
      <c r="M483" s="26"/>
      <c r="N483" s="27"/>
    </row>
    <row r="484" spans="2:14" ht="14.4" thickBot="1">
      <c r="B484" s="19">
        <v>17</v>
      </c>
      <c r="C484" s="24"/>
      <c r="D484" s="25"/>
      <c r="E484" s="26"/>
      <c r="F484" s="25"/>
      <c r="G484" s="26"/>
      <c r="H484" s="25"/>
      <c r="I484" s="26"/>
      <c r="J484" s="25"/>
      <c r="K484" s="26"/>
      <c r="L484" s="25"/>
      <c r="M484" s="26"/>
      <c r="N484" s="27"/>
    </row>
    <row r="485" spans="2:14" ht="14.4" thickBot="1">
      <c r="B485" s="19">
        <v>18</v>
      </c>
      <c r="C485" s="24"/>
      <c r="D485" s="25"/>
      <c r="E485" s="26"/>
      <c r="F485" s="25"/>
      <c r="G485" s="26"/>
      <c r="H485" s="25"/>
      <c r="I485" s="26"/>
      <c r="J485" s="25"/>
      <c r="K485" s="26"/>
      <c r="L485" s="25"/>
      <c r="M485" s="26"/>
      <c r="N485" s="27"/>
    </row>
    <row r="486" spans="2:14" ht="14.4" thickBot="1">
      <c r="B486" s="19">
        <v>19</v>
      </c>
      <c r="C486" s="24"/>
      <c r="D486" s="25"/>
      <c r="E486" s="26"/>
      <c r="F486" s="25"/>
      <c r="G486" s="26"/>
      <c r="H486" s="25"/>
      <c r="I486" s="26"/>
      <c r="J486" s="25"/>
      <c r="K486" s="26"/>
      <c r="L486" s="25"/>
      <c r="M486" s="26"/>
      <c r="N486" s="27"/>
    </row>
    <row r="487" spans="2:14" ht="14.4" thickBot="1">
      <c r="B487" s="19">
        <v>20</v>
      </c>
      <c r="C487" s="28"/>
      <c r="D487" s="29"/>
      <c r="E487" s="30"/>
      <c r="F487" s="29"/>
      <c r="G487" s="30"/>
      <c r="H487" s="29"/>
      <c r="I487" s="30"/>
      <c r="J487" s="29"/>
      <c r="K487" s="30"/>
      <c r="L487" s="29"/>
      <c r="M487" s="30"/>
      <c r="N487" s="31"/>
    </row>
    <row r="488" spans="2:14" ht="16.2" thickBot="1">
      <c r="B488" s="32" t="s">
        <v>19</v>
      </c>
      <c r="C488" s="33">
        <f t="shared" ref="C488:N488" si="67">SUM(C478:C487)</f>
        <v>0</v>
      </c>
      <c r="D488" s="34">
        <f t="shared" si="67"/>
        <v>0</v>
      </c>
      <c r="E488" s="34">
        <f t="shared" si="67"/>
        <v>0</v>
      </c>
      <c r="F488" s="34">
        <f t="shared" si="67"/>
        <v>0</v>
      </c>
      <c r="G488" s="34">
        <f t="shared" si="67"/>
        <v>0</v>
      </c>
      <c r="H488" s="34">
        <f t="shared" si="67"/>
        <v>0</v>
      </c>
      <c r="I488" s="34">
        <f t="shared" si="67"/>
        <v>0</v>
      </c>
      <c r="J488" s="34">
        <f t="shared" si="67"/>
        <v>0</v>
      </c>
      <c r="K488" s="34">
        <f t="shared" si="67"/>
        <v>0</v>
      </c>
      <c r="L488" s="34">
        <f t="shared" si="67"/>
        <v>0</v>
      </c>
      <c r="M488" s="34">
        <f t="shared" si="67"/>
        <v>0</v>
      </c>
      <c r="N488" s="35">
        <f t="shared" si="67"/>
        <v>0</v>
      </c>
    </row>
    <row r="489" spans="2:14" ht="14.4" thickBot="1">
      <c r="B489" s="19">
        <v>21</v>
      </c>
      <c r="C489" s="20"/>
      <c r="D489" s="21"/>
      <c r="E489" s="22"/>
      <c r="F489" s="21"/>
      <c r="G489" s="22"/>
      <c r="H489" s="21"/>
      <c r="I489" s="22"/>
      <c r="J489" s="21"/>
      <c r="K489" s="22"/>
      <c r="L489" s="21"/>
      <c r="M489" s="22"/>
      <c r="N489" s="23"/>
    </row>
    <row r="490" spans="2:14" ht="14.4" thickBot="1">
      <c r="B490" s="19">
        <v>22</v>
      </c>
      <c r="C490" s="24"/>
      <c r="D490" s="25"/>
      <c r="E490" s="26"/>
      <c r="F490" s="25"/>
      <c r="G490" s="26"/>
      <c r="H490" s="25"/>
      <c r="I490" s="26"/>
      <c r="J490" s="25"/>
      <c r="K490" s="26"/>
      <c r="L490" s="25"/>
      <c r="M490" s="26"/>
      <c r="N490" s="27"/>
    </row>
    <row r="491" spans="2:14" ht="14.4" thickBot="1">
      <c r="B491" s="19">
        <v>23</v>
      </c>
      <c r="C491" s="24"/>
      <c r="D491" s="25"/>
      <c r="E491" s="26"/>
      <c r="F491" s="25"/>
      <c r="G491" s="26"/>
      <c r="H491" s="25"/>
      <c r="I491" s="26"/>
      <c r="J491" s="25"/>
      <c r="K491" s="26"/>
      <c r="L491" s="25"/>
      <c r="M491" s="26"/>
      <c r="N491" s="27"/>
    </row>
    <row r="492" spans="2:14" ht="14.4" thickBot="1">
      <c r="B492" s="19">
        <v>24</v>
      </c>
      <c r="C492" s="24"/>
      <c r="D492" s="25"/>
      <c r="E492" s="26"/>
      <c r="F492" s="25"/>
      <c r="G492" s="26"/>
      <c r="H492" s="25"/>
      <c r="I492" s="26"/>
      <c r="J492" s="25"/>
      <c r="K492" s="26"/>
      <c r="L492" s="25"/>
      <c r="M492" s="26"/>
      <c r="N492" s="27"/>
    </row>
    <row r="493" spans="2:14" ht="14.4" thickBot="1">
      <c r="B493" s="19">
        <v>25</v>
      </c>
      <c r="C493" s="24"/>
      <c r="D493" s="25"/>
      <c r="E493" s="26"/>
      <c r="F493" s="25"/>
      <c r="G493" s="26"/>
      <c r="H493" s="25"/>
      <c r="I493" s="26"/>
      <c r="J493" s="25"/>
      <c r="K493" s="26"/>
      <c r="L493" s="25"/>
      <c r="M493" s="26"/>
      <c r="N493" s="27"/>
    </row>
    <row r="494" spans="2:14" ht="14.4" thickBot="1">
      <c r="B494" s="19">
        <v>26</v>
      </c>
      <c r="C494" s="24"/>
      <c r="D494" s="25"/>
      <c r="E494" s="26"/>
      <c r="F494" s="25"/>
      <c r="G494" s="26"/>
      <c r="H494" s="25"/>
      <c r="I494" s="26"/>
      <c r="J494" s="25"/>
      <c r="K494" s="26"/>
      <c r="L494" s="25"/>
      <c r="M494" s="26"/>
      <c r="N494" s="27"/>
    </row>
    <row r="495" spans="2:14" ht="14.4" thickBot="1">
      <c r="B495" s="19">
        <v>27</v>
      </c>
      <c r="C495" s="24"/>
      <c r="D495" s="25"/>
      <c r="E495" s="26"/>
      <c r="F495" s="25"/>
      <c r="G495" s="26"/>
      <c r="H495" s="25"/>
      <c r="I495" s="26"/>
      <c r="J495" s="25"/>
      <c r="K495" s="26"/>
      <c r="L495" s="25"/>
      <c r="M495" s="26"/>
      <c r="N495" s="27"/>
    </row>
    <row r="496" spans="2:14" ht="14.4" thickBot="1">
      <c r="B496" s="19">
        <v>28</v>
      </c>
      <c r="C496" s="24"/>
      <c r="D496" s="25"/>
      <c r="E496" s="26"/>
      <c r="F496" s="25"/>
      <c r="G496" s="26"/>
      <c r="H496" s="25"/>
      <c r="I496" s="26"/>
      <c r="J496" s="25"/>
      <c r="K496" s="26"/>
      <c r="L496" s="25"/>
      <c r="M496" s="26"/>
      <c r="N496" s="27"/>
    </row>
    <row r="497" spans="2:14" ht="14.4" thickBot="1">
      <c r="B497" s="19">
        <v>29</v>
      </c>
      <c r="C497" s="24"/>
      <c r="D497" s="25"/>
      <c r="E497" s="26"/>
      <c r="F497" s="25"/>
      <c r="G497" s="26"/>
      <c r="H497" s="25"/>
      <c r="I497" s="26"/>
      <c r="J497" s="25"/>
      <c r="K497" s="26"/>
      <c r="L497" s="25"/>
      <c r="M497" s="26"/>
      <c r="N497" s="27"/>
    </row>
    <row r="498" spans="2:14" ht="14.4" thickBot="1">
      <c r="B498" s="19">
        <v>30</v>
      </c>
      <c r="C498" s="28"/>
      <c r="D498" s="29"/>
      <c r="E498" s="30"/>
      <c r="F498" s="29"/>
      <c r="G498" s="30"/>
      <c r="H498" s="29"/>
      <c r="I498" s="30"/>
      <c r="J498" s="29"/>
      <c r="K498" s="30"/>
      <c r="L498" s="29"/>
      <c r="M498" s="30"/>
      <c r="N498" s="31"/>
    </row>
    <row r="499" spans="2:14" ht="16.2" thickBot="1">
      <c r="B499" s="32" t="s">
        <v>19</v>
      </c>
      <c r="C499" s="36">
        <f t="shared" ref="C499:N499" si="68">SUM(C489:C498)</f>
        <v>0</v>
      </c>
      <c r="D499" s="37">
        <f t="shared" si="68"/>
        <v>0</v>
      </c>
      <c r="E499" s="37">
        <f t="shared" si="68"/>
        <v>0</v>
      </c>
      <c r="F499" s="37">
        <f t="shared" si="68"/>
        <v>0</v>
      </c>
      <c r="G499" s="37">
        <f t="shared" si="68"/>
        <v>0</v>
      </c>
      <c r="H499" s="37">
        <f t="shared" si="68"/>
        <v>0</v>
      </c>
      <c r="I499" s="37">
        <f t="shared" si="68"/>
        <v>0</v>
      </c>
      <c r="J499" s="37">
        <f t="shared" si="68"/>
        <v>0</v>
      </c>
      <c r="K499" s="37">
        <f t="shared" si="68"/>
        <v>0</v>
      </c>
      <c r="L499" s="37">
        <f t="shared" si="68"/>
        <v>0</v>
      </c>
      <c r="M499" s="37">
        <f t="shared" si="68"/>
        <v>0</v>
      </c>
      <c r="N499" s="38">
        <f t="shared" si="68"/>
        <v>0</v>
      </c>
    </row>
    <row r="500" spans="2:14" ht="16.2" thickBot="1">
      <c r="B500" s="39" t="s">
        <v>20</v>
      </c>
      <c r="C500" s="40">
        <v>0</v>
      </c>
      <c r="D500" s="41">
        <f t="shared" ref="D500:N500" si="69">ROUND(C503,9)</f>
        <v>0</v>
      </c>
      <c r="E500" s="41">
        <f t="shared" si="69"/>
        <v>0</v>
      </c>
      <c r="F500" s="41">
        <f t="shared" si="69"/>
        <v>0</v>
      </c>
      <c r="G500" s="41">
        <f t="shared" si="69"/>
        <v>0</v>
      </c>
      <c r="H500" s="41">
        <f t="shared" si="69"/>
        <v>0</v>
      </c>
      <c r="I500" s="41">
        <f t="shared" si="69"/>
        <v>0</v>
      </c>
      <c r="J500" s="41">
        <f t="shared" si="69"/>
        <v>0</v>
      </c>
      <c r="K500" s="41">
        <f t="shared" si="69"/>
        <v>0</v>
      </c>
      <c r="L500" s="41">
        <f t="shared" si="69"/>
        <v>0</v>
      </c>
      <c r="M500" s="41">
        <f t="shared" si="69"/>
        <v>0</v>
      </c>
      <c r="N500" s="42">
        <f t="shared" si="69"/>
        <v>0</v>
      </c>
    </row>
    <row r="501" spans="2:14" ht="16.2" thickBot="1">
      <c r="B501" s="39" t="s">
        <v>21</v>
      </c>
      <c r="C501" s="44">
        <v>0</v>
      </c>
      <c r="D501" s="45">
        <v>0</v>
      </c>
      <c r="E501" s="45">
        <v>0</v>
      </c>
      <c r="F501" s="45">
        <v>0</v>
      </c>
      <c r="G501" s="45">
        <v>0</v>
      </c>
      <c r="H501" s="45">
        <v>0</v>
      </c>
      <c r="I501" s="45">
        <v>0</v>
      </c>
      <c r="J501" s="45">
        <v>0</v>
      </c>
      <c r="K501" s="45">
        <v>0</v>
      </c>
      <c r="L501" s="45">
        <v>0</v>
      </c>
      <c r="M501" s="45">
        <v>0</v>
      </c>
      <c r="N501" s="46">
        <v>0</v>
      </c>
    </row>
    <row r="502" spans="2:14" ht="16.2" thickBot="1">
      <c r="B502" s="39" t="s">
        <v>22</v>
      </c>
      <c r="C502" s="47">
        <f t="shared" ref="C502:N502" si="70">SUM(C477,C488,C499)</f>
        <v>0</v>
      </c>
      <c r="D502" s="48">
        <f t="shared" si="70"/>
        <v>0</v>
      </c>
      <c r="E502" s="48">
        <f t="shared" si="70"/>
        <v>0</v>
      </c>
      <c r="F502" s="48">
        <f t="shared" si="70"/>
        <v>0</v>
      </c>
      <c r="G502" s="48">
        <f t="shared" si="70"/>
        <v>0</v>
      </c>
      <c r="H502" s="48">
        <f t="shared" si="70"/>
        <v>0</v>
      </c>
      <c r="I502" s="48">
        <f t="shared" si="70"/>
        <v>0</v>
      </c>
      <c r="J502" s="48">
        <f t="shared" si="70"/>
        <v>0</v>
      </c>
      <c r="K502" s="48">
        <f t="shared" si="70"/>
        <v>0</v>
      </c>
      <c r="L502" s="48">
        <f t="shared" si="70"/>
        <v>0</v>
      </c>
      <c r="M502" s="48">
        <f t="shared" si="70"/>
        <v>0</v>
      </c>
      <c r="N502" s="49">
        <f t="shared" si="70"/>
        <v>0</v>
      </c>
    </row>
    <row r="503" spans="2:14" ht="16.2" thickBot="1">
      <c r="B503" s="50" t="s">
        <v>23</v>
      </c>
      <c r="C503" s="51">
        <f t="shared" ref="C503:N503" si="71">C500+C501-C502</f>
        <v>0</v>
      </c>
      <c r="D503" s="52">
        <f t="shared" si="71"/>
        <v>0</v>
      </c>
      <c r="E503" s="52">
        <f t="shared" si="71"/>
        <v>0</v>
      </c>
      <c r="F503" s="52">
        <f t="shared" si="71"/>
        <v>0</v>
      </c>
      <c r="G503" s="52">
        <f t="shared" si="71"/>
        <v>0</v>
      </c>
      <c r="H503" s="52">
        <f t="shared" si="71"/>
        <v>0</v>
      </c>
      <c r="I503" s="52">
        <f t="shared" si="71"/>
        <v>0</v>
      </c>
      <c r="J503" s="52">
        <f t="shared" si="71"/>
        <v>0</v>
      </c>
      <c r="K503" s="52">
        <f t="shared" si="71"/>
        <v>0</v>
      </c>
      <c r="L503" s="52">
        <f t="shared" si="71"/>
        <v>0</v>
      </c>
      <c r="M503" s="52">
        <f t="shared" si="71"/>
        <v>0</v>
      </c>
      <c r="N503" s="53">
        <f t="shared" si="71"/>
        <v>0</v>
      </c>
    </row>
    <row r="504" spans="2:14" ht="13.8" thickTop="1"/>
    <row r="505" spans="2:14" ht="21" thickBot="1">
      <c r="B505" s="105">
        <f ca="1">NOW()</f>
        <v>41710.291470833334</v>
      </c>
      <c r="C505" s="105"/>
      <c r="D505" s="105"/>
      <c r="E505" s="1"/>
      <c r="F505" s="1"/>
      <c r="G505" s="2"/>
      <c r="H505" s="3"/>
      <c r="I505" s="2"/>
      <c r="J505" s="1"/>
      <c r="K505" s="1"/>
      <c r="L505" s="1"/>
      <c r="M505" s="1"/>
      <c r="N505" s="4"/>
    </row>
    <row r="506" spans="2:14" ht="30.9" customHeight="1" thickTop="1">
      <c r="B506" s="6" t="s">
        <v>0</v>
      </c>
      <c r="C506" s="106">
        <v>545021250</v>
      </c>
      <c r="D506" s="107"/>
      <c r="E506" s="108" t="s">
        <v>62</v>
      </c>
      <c r="F506" s="109"/>
      <c r="G506" s="109"/>
      <c r="H506" s="109"/>
      <c r="I506" s="110"/>
      <c r="J506" s="7" t="s">
        <v>44</v>
      </c>
      <c r="K506" s="8" t="s">
        <v>1</v>
      </c>
      <c r="L506" s="96">
        <v>40330</v>
      </c>
      <c r="M506" s="97"/>
      <c r="N506" s="98">
        <v>13</v>
      </c>
    </row>
    <row r="507" spans="2:14" ht="16.2" thickBot="1">
      <c r="B507" s="100" t="s">
        <v>2</v>
      </c>
      <c r="C507" s="101"/>
      <c r="D507" s="102"/>
      <c r="E507" s="10">
        <f>AVERAGE(C544:N544)</f>
        <v>0</v>
      </c>
      <c r="F507" s="103" t="s">
        <v>3</v>
      </c>
      <c r="G507" s="101"/>
      <c r="H507" s="102"/>
      <c r="I507" s="104">
        <f>C542+C543-C544+D543-D544+E543-E544+F543-F544+G543-G544+H543-H544+I543-I544+J543-J544+K543-K544+L543-L544+M543-M544+N543-N544</f>
        <v>0</v>
      </c>
      <c r="J507" s="104"/>
      <c r="K507" s="11" t="s">
        <v>4</v>
      </c>
      <c r="L507" s="12">
        <f ca="1">DAYS360(B505,L506,TRUE)</f>
        <v>-1361</v>
      </c>
      <c r="M507" s="13" t="s">
        <v>5</v>
      </c>
      <c r="N507" s="99"/>
    </row>
    <row r="508" spans="2:14" ht="16.8" thickTop="1" thickBot="1">
      <c r="B508" s="15" t="s">
        <v>6</v>
      </c>
      <c r="C508" s="16" t="s">
        <v>7</v>
      </c>
      <c r="D508" s="17" t="s">
        <v>8</v>
      </c>
      <c r="E508" s="17" t="s">
        <v>9</v>
      </c>
      <c r="F508" s="17" t="s">
        <v>10</v>
      </c>
      <c r="G508" s="17" t="s">
        <v>11</v>
      </c>
      <c r="H508" s="17" t="s">
        <v>12</v>
      </c>
      <c r="I508" s="17" t="s">
        <v>13</v>
      </c>
      <c r="J508" s="17" t="s">
        <v>14</v>
      </c>
      <c r="K508" s="17" t="s">
        <v>15</v>
      </c>
      <c r="L508" s="17" t="s">
        <v>16</v>
      </c>
      <c r="M508" s="17" t="s">
        <v>17</v>
      </c>
      <c r="N508" s="18" t="s">
        <v>18</v>
      </c>
    </row>
    <row r="509" spans="2:14" ht="14.4" thickBot="1">
      <c r="B509" s="19">
        <v>1</v>
      </c>
      <c r="C509" s="20"/>
      <c r="D509" s="21"/>
      <c r="E509" s="22"/>
      <c r="F509" s="21"/>
      <c r="G509" s="22"/>
      <c r="H509" s="21"/>
      <c r="I509" s="22"/>
      <c r="J509" s="21"/>
      <c r="K509" s="22"/>
      <c r="L509" s="21"/>
      <c r="M509" s="22"/>
      <c r="N509" s="23"/>
    </row>
    <row r="510" spans="2:14" ht="14.4" thickBot="1">
      <c r="B510" s="19">
        <v>2</v>
      </c>
      <c r="C510" s="24"/>
      <c r="D510" s="25"/>
      <c r="E510" s="26"/>
      <c r="F510" s="25"/>
      <c r="G510" s="26"/>
      <c r="H510" s="25"/>
      <c r="I510" s="26"/>
      <c r="J510" s="25"/>
      <c r="K510" s="26"/>
      <c r="L510" s="25"/>
      <c r="M510" s="26"/>
      <c r="N510" s="27"/>
    </row>
    <row r="511" spans="2:14" ht="14.4" thickBot="1">
      <c r="B511" s="19">
        <v>3</v>
      </c>
      <c r="C511" s="24"/>
      <c r="D511" s="25"/>
      <c r="E511" s="26"/>
      <c r="F511" s="25"/>
      <c r="G511" s="26"/>
      <c r="H511" s="25"/>
      <c r="I511" s="26"/>
      <c r="J511" s="25"/>
      <c r="K511" s="26"/>
      <c r="L511" s="25"/>
      <c r="M511" s="26"/>
      <c r="N511" s="27"/>
    </row>
    <row r="512" spans="2:14" ht="14.4" thickBot="1">
      <c r="B512" s="19">
        <v>4</v>
      </c>
      <c r="C512" s="24"/>
      <c r="D512" s="25"/>
      <c r="E512" s="26"/>
      <c r="F512" s="25"/>
      <c r="G512" s="26"/>
      <c r="H512" s="25"/>
      <c r="I512" s="26"/>
      <c r="J512" s="25"/>
      <c r="K512" s="26"/>
      <c r="L512" s="25"/>
      <c r="M512" s="26"/>
      <c r="N512" s="27"/>
    </row>
    <row r="513" spans="2:14" ht="14.4" thickBot="1">
      <c r="B513" s="19">
        <v>5</v>
      </c>
      <c r="C513" s="24"/>
      <c r="D513" s="25"/>
      <c r="E513" s="26"/>
      <c r="F513" s="25"/>
      <c r="G513" s="26"/>
      <c r="H513" s="25"/>
      <c r="I513" s="26"/>
      <c r="J513" s="25"/>
      <c r="K513" s="26"/>
      <c r="L513" s="25"/>
      <c r="M513" s="26"/>
      <c r="N513" s="27"/>
    </row>
    <row r="514" spans="2:14" ht="14.4" thickBot="1">
      <c r="B514" s="19">
        <v>6</v>
      </c>
      <c r="C514" s="24"/>
      <c r="D514" s="25"/>
      <c r="E514" s="26"/>
      <c r="F514" s="25"/>
      <c r="G514" s="26"/>
      <c r="H514" s="25"/>
      <c r="I514" s="26"/>
      <c r="J514" s="25"/>
      <c r="K514" s="26"/>
      <c r="L514" s="25"/>
      <c r="M514" s="26"/>
      <c r="N514" s="27"/>
    </row>
    <row r="515" spans="2:14" ht="14.4" thickBot="1">
      <c r="B515" s="19">
        <v>7</v>
      </c>
      <c r="C515" s="24"/>
      <c r="D515" s="25"/>
      <c r="E515" s="26"/>
      <c r="F515" s="25"/>
      <c r="G515" s="26"/>
      <c r="H515" s="25"/>
      <c r="I515" s="26"/>
      <c r="J515" s="25"/>
      <c r="K515" s="26"/>
      <c r="L515" s="25"/>
      <c r="M515" s="26"/>
      <c r="N515" s="27"/>
    </row>
    <row r="516" spans="2:14" ht="14.4" thickBot="1">
      <c r="B516" s="19">
        <v>8</v>
      </c>
      <c r="C516" s="24"/>
      <c r="D516" s="25"/>
      <c r="E516" s="26"/>
      <c r="F516" s="25"/>
      <c r="G516" s="26"/>
      <c r="H516" s="25"/>
      <c r="I516" s="26"/>
      <c r="J516" s="25"/>
      <c r="K516" s="26"/>
      <c r="L516" s="25"/>
      <c r="M516" s="26"/>
      <c r="N516" s="27"/>
    </row>
    <row r="517" spans="2:14" ht="14.4" thickBot="1">
      <c r="B517" s="19">
        <v>9</v>
      </c>
      <c r="C517" s="24"/>
      <c r="D517" s="25"/>
      <c r="E517" s="26"/>
      <c r="F517" s="25"/>
      <c r="G517" s="26"/>
      <c r="H517" s="25"/>
      <c r="I517" s="26"/>
      <c r="J517" s="25"/>
      <c r="K517" s="26"/>
      <c r="L517" s="25"/>
      <c r="M517" s="26"/>
      <c r="N517" s="27"/>
    </row>
    <row r="518" spans="2:14" ht="14.4" thickBot="1">
      <c r="B518" s="19">
        <v>10</v>
      </c>
      <c r="C518" s="28"/>
      <c r="D518" s="29"/>
      <c r="E518" s="30"/>
      <c r="F518" s="29"/>
      <c r="G518" s="30"/>
      <c r="H518" s="29"/>
      <c r="I518" s="30"/>
      <c r="J518" s="29"/>
      <c r="K518" s="30"/>
      <c r="L518" s="29"/>
      <c r="M518" s="30"/>
      <c r="N518" s="31"/>
    </row>
    <row r="519" spans="2:14" ht="16.2" thickBot="1">
      <c r="B519" s="32" t="s">
        <v>19</v>
      </c>
      <c r="C519" s="33">
        <f t="shared" ref="C519:N519" si="72">SUM(C509:C518)</f>
        <v>0</v>
      </c>
      <c r="D519" s="34">
        <f t="shared" si="72"/>
        <v>0</v>
      </c>
      <c r="E519" s="34">
        <f t="shared" si="72"/>
        <v>0</v>
      </c>
      <c r="F519" s="34">
        <f t="shared" si="72"/>
        <v>0</v>
      </c>
      <c r="G519" s="34">
        <f t="shared" si="72"/>
        <v>0</v>
      </c>
      <c r="H519" s="34">
        <f t="shared" si="72"/>
        <v>0</v>
      </c>
      <c r="I519" s="34">
        <f t="shared" si="72"/>
        <v>0</v>
      </c>
      <c r="J519" s="34">
        <f t="shared" si="72"/>
        <v>0</v>
      </c>
      <c r="K519" s="34">
        <f t="shared" si="72"/>
        <v>0</v>
      </c>
      <c r="L519" s="34">
        <f t="shared" si="72"/>
        <v>0</v>
      </c>
      <c r="M519" s="34">
        <f t="shared" si="72"/>
        <v>0</v>
      </c>
      <c r="N519" s="35">
        <f t="shared" si="72"/>
        <v>0</v>
      </c>
    </row>
    <row r="520" spans="2:14" ht="14.4" thickBot="1">
      <c r="B520" s="19">
        <v>11</v>
      </c>
      <c r="C520" s="20"/>
      <c r="D520" s="21"/>
      <c r="E520" s="22"/>
      <c r="F520" s="21"/>
      <c r="G520" s="22"/>
      <c r="H520" s="21"/>
      <c r="I520" s="22"/>
      <c r="J520" s="21"/>
      <c r="K520" s="22"/>
      <c r="L520" s="21"/>
      <c r="M520" s="22"/>
      <c r="N520" s="23"/>
    </row>
    <row r="521" spans="2:14" ht="14.4" thickBot="1">
      <c r="B521" s="19">
        <v>12</v>
      </c>
      <c r="C521" s="24"/>
      <c r="D521" s="25"/>
      <c r="E521" s="26"/>
      <c r="F521" s="25"/>
      <c r="G521" s="26"/>
      <c r="H521" s="25"/>
      <c r="I521" s="26"/>
      <c r="J521" s="25"/>
      <c r="K521" s="26"/>
      <c r="L521" s="25"/>
      <c r="M521" s="26"/>
      <c r="N521" s="27"/>
    </row>
    <row r="522" spans="2:14" ht="14.4" thickBot="1">
      <c r="B522" s="19">
        <v>13</v>
      </c>
      <c r="C522" s="24"/>
      <c r="D522" s="25"/>
      <c r="E522" s="26"/>
      <c r="F522" s="25"/>
      <c r="G522" s="26"/>
      <c r="H522" s="25"/>
      <c r="I522" s="26"/>
      <c r="J522" s="25"/>
      <c r="K522" s="26"/>
      <c r="L522" s="25"/>
      <c r="M522" s="26"/>
      <c r="N522" s="27"/>
    </row>
    <row r="523" spans="2:14" ht="14.4" thickBot="1">
      <c r="B523" s="19">
        <v>14</v>
      </c>
      <c r="C523" s="24"/>
      <c r="D523" s="25"/>
      <c r="E523" s="26"/>
      <c r="F523" s="25"/>
      <c r="G523" s="26"/>
      <c r="H523" s="25"/>
      <c r="I523" s="26"/>
      <c r="J523" s="25"/>
      <c r="K523" s="26"/>
      <c r="L523" s="25"/>
      <c r="M523" s="26"/>
      <c r="N523" s="27"/>
    </row>
    <row r="524" spans="2:14" ht="14.4" thickBot="1">
      <c r="B524" s="19">
        <v>15</v>
      </c>
      <c r="C524" s="24"/>
      <c r="D524" s="25"/>
      <c r="E524" s="26"/>
      <c r="F524" s="25"/>
      <c r="G524" s="26"/>
      <c r="H524" s="25"/>
      <c r="I524" s="26"/>
      <c r="J524" s="25"/>
      <c r="K524" s="26"/>
      <c r="L524" s="25"/>
      <c r="M524" s="26"/>
      <c r="N524" s="27"/>
    </row>
    <row r="525" spans="2:14" ht="14.4" thickBot="1">
      <c r="B525" s="19">
        <v>16</v>
      </c>
      <c r="C525" s="24"/>
      <c r="D525" s="25"/>
      <c r="E525" s="26"/>
      <c r="F525" s="25"/>
      <c r="G525" s="26"/>
      <c r="H525" s="25"/>
      <c r="I525" s="26"/>
      <c r="J525" s="25"/>
      <c r="K525" s="26"/>
      <c r="L525" s="25"/>
      <c r="M525" s="26"/>
      <c r="N525" s="27"/>
    </row>
    <row r="526" spans="2:14" ht="14.4" thickBot="1">
      <c r="B526" s="19">
        <v>17</v>
      </c>
      <c r="C526" s="24"/>
      <c r="D526" s="25"/>
      <c r="E526" s="26"/>
      <c r="F526" s="25"/>
      <c r="G526" s="26"/>
      <c r="H526" s="25"/>
      <c r="I526" s="26"/>
      <c r="J526" s="25"/>
      <c r="K526" s="26"/>
      <c r="L526" s="25"/>
      <c r="M526" s="26"/>
      <c r="N526" s="27"/>
    </row>
    <row r="527" spans="2:14" ht="14.4" thickBot="1">
      <c r="B527" s="19">
        <v>18</v>
      </c>
      <c r="C527" s="24"/>
      <c r="D527" s="25"/>
      <c r="E527" s="26"/>
      <c r="F527" s="25"/>
      <c r="G527" s="26"/>
      <c r="H527" s="25"/>
      <c r="I527" s="26"/>
      <c r="J527" s="25"/>
      <c r="K527" s="26"/>
      <c r="L527" s="25"/>
      <c r="M527" s="26"/>
      <c r="N527" s="27"/>
    </row>
    <row r="528" spans="2:14" ht="14.4" thickBot="1">
      <c r="B528" s="19">
        <v>19</v>
      </c>
      <c r="C528" s="24"/>
      <c r="D528" s="25"/>
      <c r="E528" s="26"/>
      <c r="F528" s="25"/>
      <c r="G528" s="26"/>
      <c r="H528" s="25"/>
      <c r="I528" s="26"/>
      <c r="J528" s="25"/>
      <c r="K528" s="26"/>
      <c r="L528" s="25"/>
      <c r="M528" s="26"/>
      <c r="N528" s="27"/>
    </row>
    <row r="529" spans="2:14" ht="14.4" thickBot="1">
      <c r="B529" s="19">
        <v>20</v>
      </c>
      <c r="C529" s="28"/>
      <c r="D529" s="29"/>
      <c r="E529" s="30"/>
      <c r="F529" s="29"/>
      <c r="G529" s="30"/>
      <c r="H529" s="29"/>
      <c r="I529" s="30"/>
      <c r="J529" s="29"/>
      <c r="K529" s="30"/>
      <c r="L529" s="29"/>
      <c r="M529" s="30"/>
      <c r="N529" s="31"/>
    </row>
    <row r="530" spans="2:14" ht="16.2" thickBot="1">
      <c r="B530" s="32" t="s">
        <v>19</v>
      </c>
      <c r="C530" s="33">
        <f t="shared" ref="C530:N530" si="73">SUM(C520:C529)</f>
        <v>0</v>
      </c>
      <c r="D530" s="34">
        <f t="shared" si="73"/>
        <v>0</v>
      </c>
      <c r="E530" s="34">
        <f t="shared" si="73"/>
        <v>0</v>
      </c>
      <c r="F530" s="34">
        <f t="shared" si="73"/>
        <v>0</v>
      </c>
      <c r="G530" s="34">
        <f t="shared" si="73"/>
        <v>0</v>
      </c>
      <c r="H530" s="34">
        <f t="shared" si="73"/>
        <v>0</v>
      </c>
      <c r="I530" s="34">
        <f t="shared" si="73"/>
        <v>0</v>
      </c>
      <c r="J530" s="34">
        <f t="shared" si="73"/>
        <v>0</v>
      </c>
      <c r="K530" s="34">
        <f t="shared" si="73"/>
        <v>0</v>
      </c>
      <c r="L530" s="34">
        <f t="shared" si="73"/>
        <v>0</v>
      </c>
      <c r="M530" s="34">
        <f t="shared" si="73"/>
        <v>0</v>
      </c>
      <c r="N530" s="35">
        <f t="shared" si="73"/>
        <v>0</v>
      </c>
    </row>
    <row r="531" spans="2:14" ht="14.4" thickBot="1">
      <c r="B531" s="19">
        <v>21</v>
      </c>
      <c r="C531" s="20"/>
      <c r="D531" s="21"/>
      <c r="E531" s="22"/>
      <c r="F531" s="21"/>
      <c r="G531" s="22"/>
      <c r="H531" s="21"/>
      <c r="I531" s="22"/>
      <c r="J531" s="21"/>
      <c r="K531" s="22"/>
      <c r="L531" s="21"/>
      <c r="M531" s="22"/>
      <c r="N531" s="23"/>
    </row>
    <row r="532" spans="2:14" ht="14.4" thickBot="1">
      <c r="B532" s="19">
        <v>22</v>
      </c>
      <c r="C532" s="24"/>
      <c r="D532" s="25"/>
      <c r="E532" s="26"/>
      <c r="F532" s="25"/>
      <c r="G532" s="26"/>
      <c r="H532" s="25"/>
      <c r="I532" s="26"/>
      <c r="J532" s="25"/>
      <c r="K532" s="26"/>
      <c r="L532" s="25"/>
      <c r="M532" s="26"/>
      <c r="N532" s="27"/>
    </row>
    <row r="533" spans="2:14" ht="14.4" thickBot="1">
      <c r="B533" s="19">
        <v>23</v>
      </c>
      <c r="C533" s="24"/>
      <c r="D533" s="25"/>
      <c r="E533" s="26"/>
      <c r="F533" s="25"/>
      <c r="G533" s="26"/>
      <c r="H533" s="25"/>
      <c r="I533" s="26"/>
      <c r="J533" s="25"/>
      <c r="K533" s="26"/>
      <c r="L533" s="25"/>
      <c r="M533" s="26"/>
      <c r="N533" s="27"/>
    </row>
    <row r="534" spans="2:14" ht="14.4" thickBot="1">
      <c r="B534" s="19">
        <v>24</v>
      </c>
      <c r="C534" s="24"/>
      <c r="D534" s="25"/>
      <c r="E534" s="26"/>
      <c r="F534" s="25"/>
      <c r="G534" s="26"/>
      <c r="H534" s="25"/>
      <c r="I534" s="26"/>
      <c r="J534" s="25"/>
      <c r="K534" s="26"/>
      <c r="L534" s="25"/>
      <c r="M534" s="26"/>
      <c r="N534" s="27"/>
    </row>
    <row r="535" spans="2:14" ht="14.4" thickBot="1">
      <c r="B535" s="19">
        <v>25</v>
      </c>
      <c r="C535" s="24"/>
      <c r="D535" s="25"/>
      <c r="E535" s="26"/>
      <c r="F535" s="25"/>
      <c r="G535" s="26"/>
      <c r="H535" s="25"/>
      <c r="I535" s="26"/>
      <c r="J535" s="25"/>
      <c r="K535" s="26"/>
      <c r="L535" s="25"/>
      <c r="M535" s="26"/>
      <c r="N535" s="27"/>
    </row>
    <row r="536" spans="2:14" ht="14.4" thickBot="1">
      <c r="B536" s="19">
        <v>26</v>
      </c>
      <c r="C536" s="24"/>
      <c r="D536" s="25"/>
      <c r="E536" s="26"/>
      <c r="F536" s="25"/>
      <c r="G536" s="26"/>
      <c r="H536" s="25"/>
      <c r="I536" s="26"/>
      <c r="J536" s="25"/>
      <c r="K536" s="26"/>
      <c r="L536" s="25"/>
      <c r="M536" s="26"/>
      <c r="N536" s="27"/>
    </row>
    <row r="537" spans="2:14" ht="14.4" thickBot="1">
      <c r="B537" s="19">
        <v>27</v>
      </c>
      <c r="C537" s="24"/>
      <c r="D537" s="25"/>
      <c r="E537" s="26"/>
      <c r="F537" s="25"/>
      <c r="G537" s="26"/>
      <c r="H537" s="25"/>
      <c r="I537" s="26"/>
      <c r="J537" s="25"/>
      <c r="K537" s="26"/>
      <c r="L537" s="25"/>
      <c r="M537" s="26"/>
      <c r="N537" s="27"/>
    </row>
    <row r="538" spans="2:14" ht="14.4" thickBot="1">
      <c r="B538" s="19">
        <v>28</v>
      </c>
      <c r="C538" s="24"/>
      <c r="D538" s="25"/>
      <c r="E538" s="26"/>
      <c r="F538" s="25"/>
      <c r="G538" s="26"/>
      <c r="H538" s="25"/>
      <c r="I538" s="26"/>
      <c r="J538" s="25"/>
      <c r="K538" s="26"/>
      <c r="L538" s="25"/>
      <c r="M538" s="26"/>
      <c r="N538" s="27"/>
    </row>
    <row r="539" spans="2:14" ht="14.4" thickBot="1">
      <c r="B539" s="19">
        <v>29</v>
      </c>
      <c r="C539" s="24"/>
      <c r="D539" s="25"/>
      <c r="E539" s="26"/>
      <c r="F539" s="25"/>
      <c r="G539" s="26"/>
      <c r="H539" s="25"/>
      <c r="I539" s="26"/>
      <c r="J539" s="25"/>
      <c r="K539" s="26"/>
      <c r="L539" s="25"/>
      <c r="M539" s="26"/>
      <c r="N539" s="27"/>
    </row>
    <row r="540" spans="2:14" ht="14.4" thickBot="1">
      <c r="B540" s="19">
        <v>30</v>
      </c>
      <c r="C540" s="28"/>
      <c r="D540" s="29"/>
      <c r="E540" s="30"/>
      <c r="F540" s="29"/>
      <c r="G540" s="30"/>
      <c r="H540" s="29"/>
      <c r="I540" s="30"/>
      <c r="J540" s="29"/>
      <c r="K540" s="30"/>
      <c r="L540" s="29"/>
      <c r="M540" s="30"/>
      <c r="N540" s="31"/>
    </row>
    <row r="541" spans="2:14" ht="16.2" thickBot="1">
      <c r="B541" s="32" t="s">
        <v>19</v>
      </c>
      <c r="C541" s="36">
        <f t="shared" ref="C541:N541" si="74">SUM(C531:C540)</f>
        <v>0</v>
      </c>
      <c r="D541" s="37">
        <f t="shared" si="74"/>
        <v>0</v>
      </c>
      <c r="E541" s="37">
        <f t="shared" si="74"/>
        <v>0</v>
      </c>
      <c r="F541" s="37">
        <f t="shared" si="74"/>
        <v>0</v>
      </c>
      <c r="G541" s="37">
        <f t="shared" si="74"/>
        <v>0</v>
      </c>
      <c r="H541" s="37">
        <f t="shared" si="74"/>
        <v>0</v>
      </c>
      <c r="I541" s="37">
        <f t="shared" si="74"/>
        <v>0</v>
      </c>
      <c r="J541" s="37">
        <f t="shared" si="74"/>
        <v>0</v>
      </c>
      <c r="K541" s="37">
        <f t="shared" si="74"/>
        <v>0</v>
      </c>
      <c r="L541" s="37">
        <f t="shared" si="74"/>
        <v>0</v>
      </c>
      <c r="M541" s="37">
        <f t="shared" si="74"/>
        <v>0</v>
      </c>
      <c r="N541" s="38">
        <f t="shared" si="74"/>
        <v>0</v>
      </c>
    </row>
    <row r="542" spans="2:14" ht="16.2" thickBot="1">
      <c r="B542" s="39" t="s">
        <v>20</v>
      </c>
      <c r="C542" s="40">
        <v>0</v>
      </c>
      <c r="D542" s="41">
        <f t="shared" ref="D542:N542" si="75">ROUND(C545,9)</f>
        <v>0</v>
      </c>
      <c r="E542" s="41">
        <f t="shared" si="75"/>
        <v>0</v>
      </c>
      <c r="F542" s="41">
        <f t="shared" si="75"/>
        <v>0</v>
      </c>
      <c r="G542" s="41">
        <f t="shared" si="75"/>
        <v>0</v>
      </c>
      <c r="H542" s="41">
        <f t="shared" si="75"/>
        <v>0</v>
      </c>
      <c r="I542" s="41">
        <f t="shared" si="75"/>
        <v>0</v>
      </c>
      <c r="J542" s="41">
        <f t="shared" si="75"/>
        <v>0</v>
      </c>
      <c r="K542" s="41">
        <f t="shared" si="75"/>
        <v>0</v>
      </c>
      <c r="L542" s="41">
        <f t="shared" si="75"/>
        <v>0</v>
      </c>
      <c r="M542" s="41">
        <f t="shared" si="75"/>
        <v>0</v>
      </c>
      <c r="N542" s="42">
        <f t="shared" si="75"/>
        <v>0</v>
      </c>
    </row>
    <row r="543" spans="2:14" ht="16.2" thickBot="1">
      <c r="B543" s="39" t="s">
        <v>21</v>
      </c>
      <c r="C543" s="44">
        <v>0</v>
      </c>
      <c r="D543" s="45">
        <v>0</v>
      </c>
      <c r="E543" s="45">
        <v>0</v>
      </c>
      <c r="F543" s="45">
        <v>0</v>
      </c>
      <c r="G543" s="45">
        <v>0</v>
      </c>
      <c r="H543" s="45">
        <v>0</v>
      </c>
      <c r="I543" s="45">
        <v>0</v>
      </c>
      <c r="J543" s="45">
        <v>0</v>
      </c>
      <c r="K543" s="45">
        <v>0</v>
      </c>
      <c r="L543" s="45">
        <v>0</v>
      </c>
      <c r="M543" s="45">
        <v>0</v>
      </c>
      <c r="N543" s="46">
        <v>0</v>
      </c>
    </row>
    <row r="544" spans="2:14" ht="16.2" thickBot="1">
      <c r="B544" s="39" t="s">
        <v>22</v>
      </c>
      <c r="C544" s="47">
        <f t="shared" ref="C544:N544" si="76">SUM(C519,C530,C541)</f>
        <v>0</v>
      </c>
      <c r="D544" s="48">
        <f t="shared" si="76"/>
        <v>0</v>
      </c>
      <c r="E544" s="48">
        <f t="shared" si="76"/>
        <v>0</v>
      </c>
      <c r="F544" s="48">
        <f t="shared" si="76"/>
        <v>0</v>
      </c>
      <c r="G544" s="48">
        <f t="shared" si="76"/>
        <v>0</v>
      </c>
      <c r="H544" s="48">
        <f t="shared" si="76"/>
        <v>0</v>
      </c>
      <c r="I544" s="48">
        <f t="shared" si="76"/>
        <v>0</v>
      </c>
      <c r="J544" s="48">
        <f t="shared" si="76"/>
        <v>0</v>
      </c>
      <c r="K544" s="48">
        <f t="shared" si="76"/>
        <v>0</v>
      </c>
      <c r="L544" s="48">
        <f t="shared" si="76"/>
        <v>0</v>
      </c>
      <c r="M544" s="48">
        <f t="shared" si="76"/>
        <v>0</v>
      </c>
      <c r="N544" s="49">
        <f t="shared" si="76"/>
        <v>0</v>
      </c>
    </row>
    <row r="545" spans="2:14" ht="16.2" thickBot="1">
      <c r="B545" s="50" t="s">
        <v>23</v>
      </c>
      <c r="C545" s="51">
        <f t="shared" ref="C545:N545" si="77">C542+C543-C544</f>
        <v>0</v>
      </c>
      <c r="D545" s="52">
        <f t="shared" si="77"/>
        <v>0</v>
      </c>
      <c r="E545" s="52">
        <f t="shared" si="77"/>
        <v>0</v>
      </c>
      <c r="F545" s="52">
        <f t="shared" si="77"/>
        <v>0</v>
      </c>
      <c r="G545" s="52">
        <f t="shared" si="77"/>
        <v>0</v>
      </c>
      <c r="H545" s="52">
        <f t="shared" si="77"/>
        <v>0</v>
      </c>
      <c r="I545" s="52">
        <f t="shared" si="77"/>
        <v>0</v>
      </c>
      <c r="J545" s="52">
        <f t="shared" si="77"/>
        <v>0</v>
      </c>
      <c r="K545" s="52">
        <f t="shared" si="77"/>
        <v>0</v>
      </c>
      <c r="L545" s="52">
        <f t="shared" si="77"/>
        <v>0</v>
      </c>
      <c r="M545" s="52">
        <f t="shared" si="77"/>
        <v>0</v>
      </c>
      <c r="N545" s="53">
        <f t="shared" si="77"/>
        <v>0</v>
      </c>
    </row>
    <row r="546" spans="2:14" ht="13.8" thickTop="1"/>
    <row r="547" spans="2:14" ht="21" thickBot="1">
      <c r="B547" s="105">
        <f ca="1">NOW()</f>
        <v>41710.291470833334</v>
      </c>
      <c r="C547" s="105"/>
      <c r="D547" s="105"/>
      <c r="E547" s="1"/>
      <c r="F547" s="1"/>
      <c r="G547" s="2"/>
      <c r="H547" s="3"/>
      <c r="I547" s="2"/>
      <c r="J547" s="1"/>
      <c r="K547" s="1"/>
      <c r="L547" s="1"/>
      <c r="M547" s="1"/>
      <c r="N547" s="4"/>
    </row>
    <row r="548" spans="2:14" ht="30.9" customHeight="1" thickTop="1">
      <c r="B548" s="6" t="s">
        <v>0</v>
      </c>
      <c r="C548" s="106">
        <v>546014610</v>
      </c>
      <c r="D548" s="107"/>
      <c r="E548" s="108" t="s">
        <v>63</v>
      </c>
      <c r="F548" s="109"/>
      <c r="G548" s="109"/>
      <c r="H548" s="109"/>
      <c r="I548" s="110"/>
      <c r="J548" s="7" t="s">
        <v>44</v>
      </c>
      <c r="K548" s="8" t="s">
        <v>1</v>
      </c>
      <c r="L548" s="96">
        <v>39722</v>
      </c>
      <c r="M548" s="97"/>
      <c r="N548" s="98">
        <v>14</v>
      </c>
    </row>
    <row r="549" spans="2:14" ht="16.2" thickBot="1">
      <c r="B549" s="100" t="s">
        <v>2</v>
      </c>
      <c r="C549" s="101"/>
      <c r="D549" s="102"/>
      <c r="E549" s="10">
        <f>AVERAGE(C586:N586)</f>
        <v>0</v>
      </c>
      <c r="F549" s="103" t="s">
        <v>3</v>
      </c>
      <c r="G549" s="101"/>
      <c r="H549" s="102"/>
      <c r="I549" s="104">
        <f>C584+C585-C586+D585-D586+E585-E586+F585-F586+G585-G586+H585-H586+I585-I586+J585-J586+K585-K586+L585-L586+M585-M586+N585-N586</f>
        <v>0</v>
      </c>
      <c r="J549" s="104"/>
      <c r="K549" s="11" t="s">
        <v>4</v>
      </c>
      <c r="L549" s="12">
        <f ca="1">DAYS360(B547,L548,TRUE)</f>
        <v>-1961</v>
      </c>
      <c r="M549" s="13" t="s">
        <v>5</v>
      </c>
      <c r="N549" s="99"/>
    </row>
    <row r="550" spans="2:14" ht="16.8" thickTop="1" thickBot="1">
      <c r="B550" s="15" t="s">
        <v>6</v>
      </c>
      <c r="C550" s="16" t="s">
        <v>7</v>
      </c>
      <c r="D550" s="17" t="s">
        <v>8</v>
      </c>
      <c r="E550" s="17" t="s">
        <v>9</v>
      </c>
      <c r="F550" s="17" t="s">
        <v>10</v>
      </c>
      <c r="G550" s="17" t="s">
        <v>11</v>
      </c>
      <c r="H550" s="17" t="s">
        <v>12</v>
      </c>
      <c r="I550" s="17" t="s">
        <v>13</v>
      </c>
      <c r="J550" s="17" t="s">
        <v>14</v>
      </c>
      <c r="K550" s="17" t="s">
        <v>15</v>
      </c>
      <c r="L550" s="17" t="s">
        <v>16</v>
      </c>
      <c r="M550" s="17" t="s">
        <v>17</v>
      </c>
      <c r="N550" s="18" t="s">
        <v>18</v>
      </c>
    </row>
    <row r="551" spans="2:14" ht="14.4" thickBot="1">
      <c r="B551" s="19">
        <v>1</v>
      </c>
      <c r="C551" s="20"/>
      <c r="D551" s="21"/>
      <c r="E551" s="22"/>
      <c r="F551" s="21"/>
      <c r="G551" s="22"/>
      <c r="H551" s="21"/>
      <c r="I551" s="22"/>
      <c r="J551" s="21"/>
      <c r="K551" s="22"/>
      <c r="L551" s="21"/>
      <c r="M551" s="22"/>
      <c r="N551" s="23"/>
    </row>
    <row r="552" spans="2:14" ht="14.4" thickBot="1">
      <c r="B552" s="19">
        <v>2</v>
      </c>
      <c r="C552" s="24"/>
      <c r="D552" s="25"/>
      <c r="E552" s="26"/>
      <c r="F552" s="25"/>
      <c r="G552" s="26"/>
      <c r="H552" s="25"/>
      <c r="I552" s="26"/>
      <c r="J552" s="25"/>
      <c r="K552" s="26"/>
      <c r="L552" s="25"/>
      <c r="M552" s="26"/>
      <c r="N552" s="27"/>
    </row>
    <row r="553" spans="2:14" ht="14.4" thickBot="1">
      <c r="B553" s="19">
        <v>3</v>
      </c>
      <c r="C553" s="24"/>
      <c r="D553" s="25"/>
      <c r="E553" s="26"/>
      <c r="F553" s="25"/>
      <c r="G553" s="26"/>
      <c r="H553" s="25"/>
      <c r="I553" s="26"/>
      <c r="J553" s="25"/>
      <c r="K553" s="26"/>
      <c r="L553" s="25"/>
      <c r="M553" s="26"/>
      <c r="N553" s="27"/>
    </row>
    <row r="554" spans="2:14" ht="14.4" thickBot="1">
      <c r="B554" s="19">
        <v>4</v>
      </c>
      <c r="C554" s="24"/>
      <c r="D554" s="25"/>
      <c r="E554" s="26"/>
      <c r="F554" s="25"/>
      <c r="G554" s="26"/>
      <c r="H554" s="25"/>
      <c r="I554" s="26"/>
      <c r="J554" s="25"/>
      <c r="K554" s="26"/>
      <c r="L554" s="25"/>
      <c r="M554" s="26"/>
      <c r="N554" s="27"/>
    </row>
    <row r="555" spans="2:14" ht="14.4" thickBot="1">
      <c r="B555" s="19">
        <v>5</v>
      </c>
      <c r="C555" s="24"/>
      <c r="D555" s="25"/>
      <c r="E555" s="26"/>
      <c r="F555" s="25"/>
      <c r="G555" s="26"/>
      <c r="H555" s="25"/>
      <c r="I555" s="26"/>
      <c r="J555" s="25"/>
      <c r="K555" s="26"/>
      <c r="L555" s="25"/>
      <c r="M555" s="26"/>
      <c r="N555" s="27"/>
    </row>
    <row r="556" spans="2:14" ht="14.4" thickBot="1">
      <c r="B556" s="19">
        <v>6</v>
      </c>
      <c r="C556" s="24"/>
      <c r="D556" s="25"/>
      <c r="E556" s="26"/>
      <c r="F556" s="25"/>
      <c r="G556" s="26"/>
      <c r="H556" s="25"/>
      <c r="I556" s="26"/>
      <c r="J556" s="25"/>
      <c r="K556" s="26"/>
      <c r="L556" s="25"/>
      <c r="M556" s="26"/>
      <c r="N556" s="27"/>
    </row>
    <row r="557" spans="2:14" ht="14.4" thickBot="1">
      <c r="B557" s="19">
        <v>7</v>
      </c>
      <c r="C557" s="24"/>
      <c r="D557" s="25"/>
      <c r="E557" s="26"/>
      <c r="F557" s="25"/>
      <c r="G557" s="26"/>
      <c r="H557" s="25"/>
      <c r="I557" s="26"/>
      <c r="J557" s="25"/>
      <c r="K557" s="26"/>
      <c r="L557" s="25"/>
      <c r="M557" s="26"/>
      <c r="N557" s="27"/>
    </row>
    <row r="558" spans="2:14" ht="14.4" thickBot="1">
      <c r="B558" s="19">
        <v>8</v>
      </c>
      <c r="C558" s="24"/>
      <c r="D558" s="25"/>
      <c r="E558" s="26"/>
      <c r="F558" s="25"/>
      <c r="G558" s="26"/>
      <c r="H558" s="25"/>
      <c r="I558" s="26"/>
      <c r="J558" s="25"/>
      <c r="K558" s="26"/>
      <c r="L558" s="25"/>
      <c r="M558" s="26"/>
      <c r="N558" s="27"/>
    </row>
    <row r="559" spans="2:14" ht="14.4" thickBot="1">
      <c r="B559" s="19">
        <v>9</v>
      </c>
      <c r="C559" s="24"/>
      <c r="D559" s="25"/>
      <c r="E559" s="26"/>
      <c r="F559" s="25"/>
      <c r="G559" s="26"/>
      <c r="H559" s="25"/>
      <c r="I559" s="26"/>
      <c r="J559" s="25"/>
      <c r="K559" s="26"/>
      <c r="L559" s="25"/>
      <c r="M559" s="26"/>
      <c r="N559" s="27"/>
    </row>
    <row r="560" spans="2:14" ht="14.4" thickBot="1">
      <c r="B560" s="19">
        <v>10</v>
      </c>
      <c r="C560" s="28"/>
      <c r="D560" s="29"/>
      <c r="E560" s="30"/>
      <c r="F560" s="29"/>
      <c r="G560" s="30"/>
      <c r="H560" s="29"/>
      <c r="I560" s="30"/>
      <c r="J560" s="29"/>
      <c r="K560" s="30"/>
      <c r="L560" s="29"/>
      <c r="M560" s="30"/>
      <c r="N560" s="31"/>
    </row>
    <row r="561" spans="2:14" ht="16.2" thickBot="1">
      <c r="B561" s="32" t="s">
        <v>19</v>
      </c>
      <c r="C561" s="33">
        <f t="shared" ref="C561:N561" si="78">SUM(C551:C560)</f>
        <v>0</v>
      </c>
      <c r="D561" s="34">
        <f t="shared" si="78"/>
        <v>0</v>
      </c>
      <c r="E561" s="34">
        <f t="shared" si="78"/>
        <v>0</v>
      </c>
      <c r="F561" s="34">
        <f t="shared" si="78"/>
        <v>0</v>
      </c>
      <c r="G561" s="34">
        <f t="shared" si="78"/>
        <v>0</v>
      </c>
      <c r="H561" s="34">
        <f t="shared" si="78"/>
        <v>0</v>
      </c>
      <c r="I561" s="34">
        <f t="shared" si="78"/>
        <v>0</v>
      </c>
      <c r="J561" s="34">
        <f t="shared" si="78"/>
        <v>0</v>
      </c>
      <c r="K561" s="34">
        <f t="shared" si="78"/>
        <v>0</v>
      </c>
      <c r="L561" s="34">
        <f t="shared" si="78"/>
        <v>0</v>
      </c>
      <c r="M561" s="34">
        <f t="shared" si="78"/>
        <v>0</v>
      </c>
      <c r="N561" s="35">
        <f t="shared" si="78"/>
        <v>0</v>
      </c>
    </row>
    <row r="562" spans="2:14" ht="14.4" thickBot="1">
      <c r="B562" s="19">
        <v>11</v>
      </c>
      <c r="C562" s="20"/>
      <c r="D562" s="21"/>
      <c r="E562" s="22"/>
      <c r="F562" s="21"/>
      <c r="G562" s="22"/>
      <c r="H562" s="21"/>
      <c r="I562" s="22"/>
      <c r="J562" s="21"/>
      <c r="K562" s="22"/>
      <c r="L562" s="21"/>
      <c r="M562" s="22"/>
      <c r="N562" s="23"/>
    </row>
    <row r="563" spans="2:14" ht="14.4" thickBot="1">
      <c r="B563" s="19">
        <v>12</v>
      </c>
      <c r="C563" s="24"/>
      <c r="D563" s="25"/>
      <c r="E563" s="26"/>
      <c r="F563" s="25"/>
      <c r="G563" s="26"/>
      <c r="H563" s="25"/>
      <c r="I563" s="26"/>
      <c r="J563" s="25"/>
      <c r="K563" s="26"/>
      <c r="L563" s="25"/>
      <c r="M563" s="26"/>
      <c r="N563" s="27"/>
    </row>
    <row r="564" spans="2:14" ht="14.4" thickBot="1">
      <c r="B564" s="19">
        <v>13</v>
      </c>
      <c r="C564" s="24"/>
      <c r="D564" s="25"/>
      <c r="E564" s="26"/>
      <c r="F564" s="25"/>
      <c r="G564" s="26"/>
      <c r="H564" s="25"/>
      <c r="I564" s="26"/>
      <c r="J564" s="25"/>
      <c r="K564" s="26"/>
      <c r="L564" s="25"/>
      <c r="M564" s="26"/>
      <c r="N564" s="27"/>
    </row>
    <row r="565" spans="2:14" ht="14.4" thickBot="1">
      <c r="B565" s="19">
        <v>14</v>
      </c>
      <c r="C565" s="24"/>
      <c r="D565" s="25"/>
      <c r="E565" s="26"/>
      <c r="F565" s="25"/>
      <c r="G565" s="26"/>
      <c r="H565" s="25"/>
      <c r="I565" s="26"/>
      <c r="J565" s="25"/>
      <c r="K565" s="26"/>
      <c r="L565" s="25"/>
      <c r="M565" s="26"/>
      <c r="N565" s="27"/>
    </row>
    <row r="566" spans="2:14" ht="14.4" thickBot="1">
      <c r="B566" s="19">
        <v>15</v>
      </c>
      <c r="C566" s="24"/>
      <c r="D566" s="25"/>
      <c r="E566" s="26"/>
      <c r="F566" s="25"/>
      <c r="G566" s="26"/>
      <c r="H566" s="25"/>
      <c r="I566" s="26"/>
      <c r="J566" s="25"/>
      <c r="K566" s="26"/>
      <c r="L566" s="25"/>
      <c r="M566" s="26"/>
      <c r="N566" s="27"/>
    </row>
    <row r="567" spans="2:14" ht="14.4" thickBot="1">
      <c r="B567" s="19">
        <v>16</v>
      </c>
      <c r="C567" s="24"/>
      <c r="D567" s="25"/>
      <c r="E567" s="26"/>
      <c r="F567" s="25"/>
      <c r="G567" s="26"/>
      <c r="H567" s="25"/>
      <c r="I567" s="26"/>
      <c r="J567" s="25"/>
      <c r="K567" s="26"/>
      <c r="L567" s="25"/>
      <c r="M567" s="26"/>
      <c r="N567" s="27"/>
    </row>
    <row r="568" spans="2:14" ht="14.4" thickBot="1">
      <c r="B568" s="19">
        <v>17</v>
      </c>
      <c r="C568" s="24"/>
      <c r="D568" s="25"/>
      <c r="E568" s="26"/>
      <c r="F568" s="25"/>
      <c r="G568" s="26"/>
      <c r="H568" s="25"/>
      <c r="I568" s="26"/>
      <c r="J568" s="25"/>
      <c r="K568" s="26"/>
      <c r="L568" s="25"/>
      <c r="M568" s="26"/>
      <c r="N568" s="27"/>
    </row>
    <row r="569" spans="2:14" ht="14.4" thickBot="1">
      <c r="B569" s="19">
        <v>18</v>
      </c>
      <c r="C569" s="24"/>
      <c r="D569" s="25"/>
      <c r="E569" s="26"/>
      <c r="F569" s="25"/>
      <c r="G569" s="26"/>
      <c r="H569" s="25"/>
      <c r="I569" s="26"/>
      <c r="J569" s="25"/>
      <c r="K569" s="26"/>
      <c r="L569" s="25"/>
      <c r="M569" s="26"/>
      <c r="N569" s="27"/>
    </row>
    <row r="570" spans="2:14" ht="14.4" thickBot="1">
      <c r="B570" s="19">
        <v>19</v>
      </c>
      <c r="C570" s="24"/>
      <c r="D570" s="25"/>
      <c r="E570" s="26"/>
      <c r="F570" s="25"/>
      <c r="G570" s="26"/>
      <c r="H570" s="25"/>
      <c r="I570" s="26"/>
      <c r="J570" s="25"/>
      <c r="K570" s="26"/>
      <c r="L570" s="25"/>
      <c r="M570" s="26"/>
      <c r="N570" s="27"/>
    </row>
    <row r="571" spans="2:14" ht="14.4" thickBot="1">
      <c r="B571" s="19">
        <v>20</v>
      </c>
      <c r="C571" s="28"/>
      <c r="D571" s="29"/>
      <c r="E571" s="30"/>
      <c r="F571" s="29"/>
      <c r="G571" s="30"/>
      <c r="H571" s="29"/>
      <c r="I571" s="30"/>
      <c r="J571" s="29"/>
      <c r="K571" s="30"/>
      <c r="L571" s="29"/>
      <c r="M571" s="30"/>
      <c r="N571" s="31"/>
    </row>
    <row r="572" spans="2:14" ht="16.2" thickBot="1">
      <c r="B572" s="32" t="s">
        <v>19</v>
      </c>
      <c r="C572" s="33">
        <f t="shared" ref="C572:N572" si="79">SUM(C562:C571)</f>
        <v>0</v>
      </c>
      <c r="D572" s="34">
        <f t="shared" si="79"/>
        <v>0</v>
      </c>
      <c r="E572" s="34">
        <f t="shared" si="79"/>
        <v>0</v>
      </c>
      <c r="F572" s="34">
        <f t="shared" si="79"/>
        <v>0</v>
      </c>
      <c r="G572" s="34">
        <f t="shared" si="79"/>
        <v>0</v>
      </c>
      <c r="H572" s="34">
        <f t="shared" si="79"/>
        <v>0</v>
      </c>
      <c r="I572" s="34">
        <f t="shared" si="79"/>
        <v>0</v>
      </c>
      <c r="J572" s="34">
        <f t="shared" si="79"/>
        <v>0</v>
      </c>
      <c r="K572" s="34">
        <f t="shared" si="79"/>
        <v>0</v>
      </c>
      <c r="L572" s="34">
        <f t="shared" si="79"/>
        <v>0</v>
      </c>
      <c r="M572" s="34">
        <f t="shared" si="79"/>
        <v>0</v>
      </c>
      <c r="N572" s="35">
        <f t="shared" si="79"/>
        <v>0</v>
      </c>
    </row>
    <row r="573" spans="2:14" ht="14.4" thickBot="1">
      <c r="B573" s="19">
        <v>21</v>
      </c>
      <c r="C573" s="20"/>
      <c r="D573" s="21"/>
      <c r="E573" s="22"/>
      <c r="F573" s="21"/>
      <c r="G573" s="22"/>
      <c r="H573" s="21"/>
      <c r="I573" s="22"/>
      <c r="J573" s="21"/>
      <c r="K573" s="22"/>
      <c r="L573" s="21"/>
      <c r="M573" s="22"/>
      <c r="N573" s="23"/>
    </row>
    <row r="574" spans="2:14" ht="14.4" thickBot="1">
      <c r="B574" s="19">
        <v>22</v>
      </c>
      <c r="C574" s="24"/>
      <c r="D574" s="25"/>
      <c r="E574" s="26"/>
      <c r="F574" s="25"/>
      <c r="G574" s="26"/>
      <c r="H574" s="25"/>
      <c r="I574" s="26"/>
      <c r="J574" s="25"/>
      <c r="K574" s="26"/>
      <c r="L574" s="25"/>
      <c r="M574" s="26"/>
      <c r="N574" s="27"/>
    </row>
    <row r="575" spans="2:14" ht="14.4" thickBot="1">
      <c r="B575" s="19">
        <v>23</v>
      </c>
      <c r="C575" s="24"/>
      <c r="D575" s="25"/>
      <c r="E575" s="26"/>
      <c r="F575" s="25"/>
      <c r="G575" s="26"/>
      <c r="H575" s="25"/>
      <c r="I575" s="26"/>
      <c r="J575" s="25"/>
      <c r="K575" s="26"/>
      <c r="L575" s="25"/>
      <c r="M575" s="26"/>
      <c r="N575" s="27"/>
    </row>
    <row r="576" spans="2:14" ht="14.4" thickBot="1">
      <c r="B576" s="19">
        <v>24</v>
      </c>
      <c r="C576" s="24"/>
      <c r="D576" s="25"/>
      <c r="E576" s="26"/>
      <c r="F576" s="25"/>
      <c r="G576" s="26"/>
      <c r="H576" s="25"/>
      <c r="I576" s="26"/>
      <c r="J576" s="25"/>
      <c r="K576" s="26"/>
      <c r="L576" s="25"/>
      <c r="M576" s="26"/>
      <c r="N576" s="27"/>
    </row>
    <row r="577" spans="2:14" ht="14.4" thickBot="1">
      <c r="B577" s="19">
        <v>25</v>
      </c>
      <c r="C577" s="24"/>
      <c r="D577" s="25"/>
      <c r="E577" s="26"/>
      <c r="F577" s="25"/>
      <c r="G577" s="26"/>
      <c r="H577" s="25"/>
      <c r="I577" s="26"/>
      <c r="J577" s="25"/>
      <c r="K577" s="26"/>
      <c r="L577" s="25"/>
      <c r="M577" s="26"/>
      <c r="N577" s="27"/>
    </row>
    <row r="578" spans="2:14" ht="14.4" thickBot="1">
      <c r="B578" s="19">
        <v>26</v>
      </c>
      <c r="C578" s="24"/>
      <c r="D578" s="25"/>
      <c r="E578" s="26"/>
      <c r="F578" s="25"/>
      <c r="G578" s="26"/>
      <c r="H578" s="25"/>
      <c r="I578" s="26"/>
      <c r="J578" s="25"/>
      <c r="K578" s="26"/>
      <c r="L578" s="25"/>
      <c r="M578" s="26"/>
      <c r="N578" s="27"/>
    </row>
    <row r="579" spans="2:14" ht="14.4" thickBot="1">
      <c r="B579" s="19">
        <v>27</v>
      </c>
      <c r="C579" s="24"/>
      <c r="D579" s="25"/>
      <c r="E579" s="26"/>
      <c r="F579" s="25"/>
      <c r="G579" s="26"/>
      <c r="H579" s="25"/>
      <c r="I579" s="26"/>
      <c r="J579" s="25"/>
      <c r="K579" s="26"/>
      <c r="L579" s="25"/>
      <c r="M579" s="26"/>
      <c r="N579" s="27"/>
    </row>
    <row r="580" spans="2:14" ht="14.4" thickBot="1">
      <c r="B580" s="19">
        <v>28</v>
      </c>
      <c r="C580" s="24"/>
      <c r="D580" s="25"/>
      <c r="E580" s="26"/>
      <c r="F580" s="25"/>
      <c r="G580" s="26"/>
      <c r="H580" s="25"/>
      <c r="I580" s="26"/>
      <c r="J580" s="25"/>
      <c r="K580" s="26"/>
      <c r="L580" s="25"/>
      <c r="M580" s="26"/>
      <c r="N580" s="27"/>
    </row>
    <row r="581" spans="2:14" ht="14.4" thickBot="1">
      <c r="B581" s="19">
        <v>29</v>
      </c>
      <c r="C581" s="24"/>
      <c r="D581" s="25"/>
      <c r="E581" s="26"/>
      <c r="F581" s="25"/>
      <c r="G581" s="26"/>
      <c r="H581" s="25"/>
      <c r="I581" s="26"/>
      <c r="J581" s="25"/>
      <c r="K581" s="26"/>
      <c r="L581" s="25"/>
      <c r="M581" s="26"/>
      <c r="N581" s="27"/>
    </row>
    <row r="582" spans="2:14" ht="14.4" thickBot="1">
      <c r="B582" s="19">
        <v>30</v>
      </c>
      <c r="C582" s="28"/>
      <c r="D582" s="29"/>
      <c r="E582" s="30"/>
      <c r="F582" s="29"/>
      <c r="G582" s="30"/>
      <c r="H582" s="29"/>
      <c r="I582" s="30"/>
      <c r="J582" s="29"/>
      <c r="K582" s="30"/>
      <c r="L582" s="29"/>
      <c r="M582" s="30"/>
      <c r="N582" s="31"/>
    </row>
    <row r="583" spans="2:14" ht="16.2" thickBot="1">
      <c r="B583" s="32" t="s">
        <v>19</v>
      </c>
      <c r="C583" s="36">
        <f t="shared" ref="C583:N583" si="80">SUM(C573:C582)</f>
        <v>0</v>
      </c>
      <c r="D583" s="37">
        <f t="shared" si="80"/>
        <v>0</v>
      </c>
      <c r="E583" s="37">
        <f t="shared" si="80"/>
        <v>0</v>
      </c>
      <c r="F583" s="37">
        <f t="shared" si="80"/>
        <v>0</v>
      </c>
      <c r="G583" s="37">
        <f t="shared" si="80"/>
        <v>0</v>
      </c>
      <c r="H583" s="37">
        <f t="shared" si="80"/>
        <v>0</v>
      </c>
      <c r="I583" s="37">
        <f t="shared" si="80"/>
        <v>0</v>
      </c>
      <c r="J583" s="37">
        <f t="shared" si="80"/>
        <v>0</v>
      </c>
      <c r="K583" s="37">
        <f t="shared" si="80"/>
        <v>0</v>
      </c>
      <c r="L583" s="37">
        <f t="shared" si="80"/>
        <v>0</v>
      </c>
      <c r="M583" s="37">
        <f t="shared" si="80"/>
        <v>0</v>
      </c>
      <c r="N583" s="38">
        <f t="shared" si="80"/>
        <v>0</v>
      </c>
    </row>
    <row r="584" spans="2:14" ht="16.2" thickBot="1">
      <c r="B584" s="39" t="s">
        <v>20</v>
      </c>
      <c r="C584" s="40">
        <v>0</v>
      </c>
      <c r="D584" s="41">
        <f t="shared" ref="D584:N584" si="81">ROUND(C587,9)</f>
        <v>0</v>
      </c>
      <c r="E584" s="41">
        <f t="shared" si="81"/>
        <v>0</v>
      </c>
      <c r="F584" s="41">
        <f t="shared" si="81"/>
        <v>0</v>
      </c>
      <c r="G584" s="41">
        <f t="shared" si="81"/>
        <v>0</v>
      </c>
      <c r="H584" s="41">
        <f t="shared" si="81"/>
        <v>0</v>
      </c>
      <c r="I584" s="41">
        <f t="shared" si="81"/>
        <v>0</v>
      </c>
      <c r="J584" s="41">
        <f t="shared" si="81"/>
        <v>0</v>
      </c>
      <c r="K584" s="41">
        <f t="shared" si="81"/>
        <v>0</v>
      </c>
      <c r="L584" s="41">
        <f t="shared" si="81"/>
        <v>0</v>
      </c>
      <c r="M584" s="41">
        <f t="shared" si="81"/>
        <v>0</v>
      </c>
      <c r="N584" s="42">
        <f t="shared" si="81"/>
        <v>0</v>
      </c>
    </row>
    <row r="585" spans="2:14" ht="16.2" thickBot="1">
      <c r="B585" s="39" t="s">
        <v>21</v>
      </c>
      <c r="C585" s="44">
        <v>0</v>
      </c>
      <c r="D585" s="45">
        <v>0</v>
      </c>
      <c r="E585" s="45">
        <v>0</v>
      </c>
      <c r="F585" s="45">
        <v>0</v>
      </c>
      <c r="G585" s="45">
        <v>0</v>
      </c>
      <c r="H585" s="45">
        <v>0</v>
      </c>
      <c r="I585" s="45">
        <v>0</v>
      </c>
      <c r="J585" s="45">
        <v>0</v>
      </c>
      <c r="K585" s="45">
        <v>0</v>
      </c>
      <c r="L585" s="45">
        <v>0</v>
      </c>
      <c r="M585" s="45">
        <v>0</v>
      </c>
      <c r="N585" s="46">
        <v>0</v>
      </c>
    </row>
    <row r="586" spans="2:14" ht="16.2" thickBot="1">
      <c r="B586" s="39" t="s">
        <v>22</v>
      </c>
      <c r="C586" s="47">
        <f t="shared" ref="C586:N586" si="82">SUM(C561,C572,C583)</f>
        <v>0</v>
      </c>
      <c r="D586" s="48">
        <f t="shared" si="82"/>
        <v>0</v>
      </c>
      <c r="E586" s="48">
        <f t="shared" si="82"/>
        <v>0</v>
      </c>
      <c r="F586" s="48">
        <f t="shared" si="82"/>
        <v>0</v>
      </c>
      <c r="G586" s="48">
        <f t="shared" si="82"/>
        <v>0</v>
      </c>
      <c r="H586" s="48">
        <f t="shared" si="82"/>
        <v>0</v>
      </c>
      <c r="I586" s="48">
        <f t="shared" si="82"/>
        <v>0</v>
      </c>
      <c r="J586" s="48">
        <f t="shared" si="82"/>
        <v>0</v>
      </c>
      <c r="K586" s="48">
        <f t="shared" si="82"/>
        <v>0</v>
      </c>
      <c r="L586" s="48">
        <f t="shared" si="82"/>
        <v>0</v>
      </c>
      <c r="M586" s="48">
        <f t="shared" si="82"/>
        <v>0</v>
      </c>
      <c r="N586" s="49">
        <f t="shared" si="82"/>
        <v>0</v>
      </c>
    </row>
    <row r="587" spans="2:14" ht="16.2" thickBot="1">
      <c r="B587" s="50" t="s">
        <v>23</v>
      </c>
      <c r="C587" s="51">
        <f t="shared" ref="C587:N587" si="83">C584+C585-C586</f>
        <v>0</v>
      </c>
      <c r="D587" s="52">
        <f t="shared" si="83"/>
        <v>0</v>
      </c>
      <c r="E587" s="52">
        <f t="shared" si="83"/>
        <v>0</v>
      </c>
      <c r="F587" s="52">
        <f t="shared" si="83"/>
        <v>0</v>
      </c>
      <c r="G587" s="52">
        <f t="shared" si="83"/>
        <v>0</v>
      </c>
      <c r="H587" s="52">
        <f t="shared" si="83"/>
        <v>0</v>
      </c>
      <c r="I587" s="52">
        <f t="shared" si="83"/>
        <v>0</v>
      </c>
      <c r="J587" s="52">
        <f t="shared" si="83"/>
        <v>0</v>
      </c>
      <c r="K587" s="52">
        <f t="shared" si="83"/>
        <v>0</v>
      </c>
      <c r="L587" s="52">
        <f t="shared" si="83"/>
        <v>0</v>
      </c>
      <c r="M587" s="52">
        <f t="shared" si="83"/>
        <v>0</v>
      </c>
      <c r="N587" s="53">
        <f t="shared" si="83"/>
        <v>0</v>
      </c>
    </row>
    <row r="588" spans="2:14" ht="13.8" thickTop="1"/>
    <row r="589" spans="2:14" ht="21" thickBot="1">
      <c r="B589" s="105">
        <f ca="1">NOW()</f>
        <v>41710.291470833334</v>
      </c>
      <c r="C589" s="105"/>
      <c r="D589" s="105"/>
      <c r="E589" s="1"/>
      <c r="F589" s="1"/>
      <c r="G589" s="2"/>
      <c r="H589" s="3"/>
      <c r="I589" s="2"/>
      <c r="J589" s="1"/>
      <c r="K589" s="1"/>
      <c r="L589" s="1"/>
      <c r="M589" s="1"/>
      <c r="N589" s="4"/>
    </row>
    <row r="590" spans="2:14" ht="30.9" customHeight="1" thickTop="1">
      <c r="B590" s="6" t="s">
        <v>0</v>
      </c>
      <c r="C590" s="106">
        <v>546023120</v>
      </c>
      <c r="D590" s="107"/>
      <c r="E590" s="108" t="s">
        <v>64</v>
      </c>
      <c r="F590" s="109"/>
      <c r="G590" s="109"/>
      <c r="H590" s="109"/>
      <c r="I590" s="110"/>
      <c r="J590" s="7" t="s">
        <v>44</v>
      </c>
      <c r="K590" s="8" t="s">
        <v>1</v>
      </c>
      <c r="L590" s="96">
        <v>40026</v>
      </c>
      <c r="M590" s="97"/>
      <c r="N590" s="98">
        <v>15</v>
      </c>
    </row>
    <row r="591" spans="2:14" ht="16.2" thickBot="1">
      <c r="B591" s="100" t="s">
        <v>2</v>
      </c>
      <c r="C591" s="101"/>
      <c r="D591" s="102"/>
      <c r="E591" s="10">
        <f>AVERAGE(C628:N628)</f>
        <v>0</v>
      </c>
      <c r="F591" s="103" t="s">
        <v>3</v>
      </c>
      <c r="G591" s="101"/>
      <c r="H591" s="102"/>
      <c r="I591" s="104">
        <f>C626+C627-C628+D627-D628+E627-E628+F627-F628+G627-G628+H627-H628+I627-I628+J627-J628+K627-K628+L627-L628+M627-M628+N627-N628</f>
        <v>0</v>
      </c>
      <c r="J591" s="104"/>
      <c r="K591" s="11" t="s">
        <v>4</v>
      </c>
      <c r="L591" s="12">
        <f ca="1">DAYS360(B589,L590,TRUE)</f>
        <v>-1661</v>
      </c>
      <c r="M591" s="13" t="s">
        <v>5</v>
      </c>
      <c r="N591" s="99"/>
    </row>
    <row r="592" spans="2:14" ht="16.8" thickTop="1" thickBot="1">
      <c r="B592" s="15" t="s">
        <v>6</v>
      </c>
      <c r="C592" s="16" t="s">
        <v>7</v>
      </c>
      <c r="D592" s="17" t="s">
        <v>8</v>
      </c>
      <c r="E592" s="17" t="s">
        <v>9</v>
      </c>
      <c r="F592" s="17" t="s">
        <v>10</v>
      </c>
      <c r="G592" s="17" t="s">
        <v>11</v>
      </c>
      <c r="H592" s="17" t="s">
        <v>12</v>
      </c>
      <c r="I592" s="17" t="s">
        <v>13</v>
      </c>
      <c r="J592" s="17" t="s">
        <v>14</v>
      </c>
      <c r="K592" s="17" t="s">
        <v>15</v>
      </c>
      <c r="L592" s="17" t="s">
        <v>16</v>
      </c>
      <c r="M592" s="17" t="s">
        <v>17</v>
      </c>
      <c r="N592" s="18" t="s">
        <v>18</v>
      </c>
    </row>
    <row r="593" spans="2:14" ht="14.4" thickBot="1">
      <c r="B593" s="19">
        <v>1</v>
      </c>
      <c r="C593" s="20"/>
      <c r="D593" s="21"/>
      <c r="E593" s="22"/>
      <c r="F593" s="21"/>
      <c r="G593" s="22"/>
      <c r="H593" s="21"/>
      <c r="I593" s="22"/>
      <c r="J593" s="21"/>
      <c r="K593" s="22"/>
      <c r="L593" s="21"/>
      <c r="M593" s="22"/>
      <c r="N593" s="23"/>
    </row>
    <row r="594" spans="2:14" ht="14.4" thickBot="1">
      <c r="B594" s="19">
        <v>2</v>
      </c>
      <c r="C594" s="24"/>
      <c r="D594" s="25"/>
      <c r="E594" s="26"/>
      <c r="F594" s="25"/>
      <c r="G594" s="26"/>
      <c r="H594" s="25"/>
      <c r="I594" s="26"/>
      <c r="J594" s="25"/>
      <c r="K594" s="26"/>
      <c r="L594" s="25"/>
      <c r="M594" s="26"/>
      <c r="N594" s="27"/>
    </row>
    <row r="595" spans="2:14" ht="14.4" thickBot="1">
      <c r="B595" s="19">
        <v>3</v>
      </c>
      <c r="C595" s="24"/>
      <c r="D595" s="25"/>
      <c r="E595" s="26"/>
      <c r="F595" s="25"/>
      <c r="G595" s="26"/>
      <c r="H595" s="25"/>
      <c r="I595" s="26"/>
      <c r="J595" s="25"/>
      <c r="K595" s="26"/>
      <c r="L595" s="25"/>
      <c r="M595" s="26"/>
      <c r="N595" s="27"/>
    </row>
    <row r="596" spans="2:14" ht="14.4" thickBot="1">
      <c r="B596" s="19">
        <v>4</v>
      </c>
      <c r="C596" s="24"/>
      <c r="D596" s="25"/>
      <c r="E596" s="26"/>
      <c r="F596" s="25"/>
      <c r="G596" s="26"/>
      <c r="H596" s="25"/>
      <c r="I596" s="26"/>
      <c r="J596" s="25"/>
      <c r="K596" s="26"/>
      <c r="L596" s="25"/>
      <c r="M596" s="26"/>
      <c r="N596" s="27"/>
    </row>
    <row r="597" spans="2:14" ht="14.4" thickBot="1">
      <c r="B597" s="19">
        <v>5</v>
      </c>
      <c r="C597" s="24"/>
      <c r="D597" s="25"/>
      <c r="E597" s="26"/>
      <c r="F597" s="25"/>
      <c r="G597" s="26"/>
      <c r="H597" s="25"/>
      <c r="I597" s="26"/>
      <c r="J597" s="25"/>
      <c r="K597" s="26"/>
      <c r="L597" s="25"/>
      <c r="M597" s="26"/>
      <c r="N597" s="27"/>
    </row>
    <row r="598" spans="2:14" ht="14.4" thickBot="1">
      <c r="B598" s="19">
        <v>6</v>
      </c>
      <c r="C598" s="24"/>
      <c r="D598" s="25"/>
      <c r="E598" s="26"/>
      <c r="F598" s="25"/>
      <c r="G598" s="26"/>
      <c r="H598" s="25"/>
      <c r="I598" s="26"/>
      <c r="J598" s="25"/>
      <c r="K598" s="26"/>
      <c r="L598" s="25"/>
      <c r="M598" s="26"/>
      <c r="N598" s="27"/>
    </row>
    <row r="599" spans="2:14" ht="14.4" thickBot="1">
      <c r="B599" s="19">
        <v>7</v>
      </c>
      <c r="C599" s="24"/>
      <c r="D599" s="25"/>
      <c r="E599" s="26"/>
      <c r="F599" s="25"/>
      <c r="G599" s="26"/>
      <c r="H599" s="25"/>
      <c r="I599" s="26"/>
      <c r="J599" s="25"/>
      <c r="K599" s="26"/>
      <c r="L599" s="25"/>
      <c r="M599" s="26"/>
      <c r="N599" s="27"/>
    </row>
    <row r="600" spans="2:14" ht="14.4" thickBot="1">
      <c r="B600" s="19">
        <v>8</v>
      </c>
      <c r="C600" s="24"/>
      <c r="D600" s="25"/>
      <c r="E600" s="26"/>
      <c r="F600" s="25"/>
      <c r="G600" s="26"/>
      <c r="H600" s="25"/>
      <c r="I600" s="26"/>
      <c r="J600" s="25"/>
      <c r="K600" s="26"/>
      <c r="L600" s="25"/>
      <c r="M600" s="26"/>
      <c r="N600" s="27"/>
    </row>
    <row r="601" spans="2:14" ht="14.4" thickBot="1">
      <c r="B601" s="19">
        <v>9</v>
      </c>
      <c r="C601" s="24"/>
      <c r="D601" s="25"/>
      <c r="E601" s="26"/>
      <c r="F601" s="25"/>
      <c r="G601" s="26"/>
      <c r="H601" s="25"/>
      <c r="I601" s="26"/>
      <c r="J601" s="25"/>
      <c r="K601" s="26"/>
      <c r="L601" s="25"/>
      <c r="M601" s="26"/>
      <c r="N601" s="27"/>
    </row>
    <row r="602" spans="2:14" ht="14.4" thickBot="1">
      <c r="B602" s="19">
        <v>10</v>
      </c>
      <c r="C602" s="28"/>
      <c r="D602" s="29"/>
      <c r="E602" s="30"/>
      <c r="F602" s="29"/>
      <c r="G602" s="30"/>
      <c r="H602" s="29"/>
      <c r="I602" s="30"/>
      <c r="J602" s="29"/>
      <c r="K602" s="30"/>
      <c r="L602" s="29"/>
      <c r="M602" s="30"/>
      <c r="N602" s="31"/>
    </row>
    <row r="603" spans="2:14" ht="16.2" thickBot="1">
      <c r="B603" s="32" t="s">
        <v>19</v>
      </c>
      <c r="C603" s="33">
        <f t="shared" ref="C603:N603" si="84">SUM(C593:C602)</f>
        <v>0</v>
      </c>
      <c r="D603" s="34">
        <f t="shared" si="84"/>
        <v>0</v>
      </c>
      <c r="E603" s="34">
        <f t="shared" si="84"/>
        <v>0</v>
      </c>
      <c r="F603" s="34">
        <f t="shared" si="84"/>
        <v>0</v>
      </c>
      <c r="G603" s="34">
        <f t="shared" si="84"/>
        <v>0</v>
      </c>
      <c r="H603" s="34">
        <f t="shared" si="84"/>
        <v>0</v>
      </c>
      <c r="I603" s="34">
        <f t="shared" si="84"/>
        <v>0</v>
      </c>
      <c r="J603" s="34">
        <f t="shared" si="84"/>
        <v>0</v>
      </c>
      <c r="K603" s="34">
        <f t="shared" si="84"/>
        <v>0</v>
      </c>
      <c r="L603" s="34">
        <f t="shared" si="84"/>
        <v>0</v>
      </c>
      <c r="M603" s="34">
        <f t="shared" si="84"/>
        <v>0</v>
      </c>
      <c r="N603" s="35">
        <f t="shared" si="84"/>
        <v>0</v>
      </c>
    </row>
    <row r="604" spans="2:14" ht="14.4" thickBot="1">
      <c r="B604" s="19">
        <v>11</v>
      </c>
      <c r="C604" s="20"/>
      <c r="D604" s="21"/>
      <c r="E604" s="22"/>
      <c r="F604" s="21"/>
      <c r="G604" s="22"/>
      <c r="H604" s="21"/>
      <c r="I604" s="22"/>
      <c r="J604" s="21"/>
      <c r="K604" s="22"/>
      <c r="L604" s="21"/>
      <c r="M604" s="22"/>
      <c r="N604" s="23"/>
    </row>
    <row r="605" spans="2:14" ht="14.4" thickBot="1">
      <c r="B605" s="19">
        <v>12</v>
      </c>
      <c r="C605" s="24"/>
      <c r="D605" s="25"/>
      <c r="E605" s="26"/>
      <c r="F605" s="25"/>
      <c r="G605" s="26"/>
      <c r="H605" s="25"/>
      <c r="I605" s="26"/>
      <c r="J605" s="25"/>
      <c r="K605" s="26"/>
      <c r="L605" s="25"/>
      <c r="M605" s="26"/>
      <c r="N605" s="27"/>
    </row>
    <row r="606" spans="2:14" ht="14.4" thickBot="1">
      <c r="B606" s="19">
        <v>13</v>
      </c>
      <c r="C606" s="24"/>
      <c r="D606" s="25"/>
      <c r="E606" s="26"/>
      <c r="F606" s="25"/>
      <c r="G606" s="26"/>
      <c r="H606" s="25"/>
      <c r="I606" s="26"/>
      <c r="J606" s="25"/>
      <c r="K606" s="26"/>
      <c r="L606" s="25"/>
      <c r="M606" s="26"/>
      <c r="N606" s="27"/>
    </row>
    <row r="607" spans="2:14" ht="14.4" thickBot="1">
      <c r="B607" s="19">
        <v>14</v>
      </c>
      <c r="C607" s="24"/>
      <c r="D607" s="25"/>
      <c r="E607" s="26"/>
      <c r="F607" s="25"/>
      <c r="G607" s="26"/>
      <c r="H607" s="25"/>
      <c r="I607" s="26"/>
      <c r="J607" s="25"/>
      <c r="K607" s="26"/>
      <c r="L607" s="25"/>
      <c r="M607" s="26"/>
      <c r="N607" s="27"/>
    </row>
    <row r="608" spans="2:14" ht="14.4" thickBot="1">
      <c r="B608" s="19">
        <v>15</v>
      </c>
      <c r="C608" s="24"/>
      <c r="D608" s="25"/>
      <c r="E608" s="26"/>
      <c r="F608" s="25"/>
      <c r="G608" s="26"/>
      <c r="H608" s="25"/>
      <c r="I608" s="26"/>
      <c r="J608" s="25"/>
      <c r="K608" s="26"/>
      <c r="L608" s="25"/>
      <c r="M608" s="26"/>
      <c r="N608" s="27"/>
    </row>
    <row r="609" spans="2:14" ht="14.4" thickBot="1">
      <c r="B609" s="19">
        <v>16</v>
      </c>
      <c r="C609" s="24"/>
      <c r="D609" s="25"/>
      <c r="E609" s="26"/>
      <c r="F609" s="25"/>
      <c r="G609" s="26"/>
      <c r="H609" s="25"/>
      <c r="I609" s="26"/>
      <c r="J609" s="25"/>
      <c r="K609" s="26"/>
      <c r="L609" s="25"/>
      <c r="M609" s="26"/>
      <c r="N609" s="27"/>
    </row>
    <row r="610" spans="2:14" ht="14.4" thickBot="1">
      <c r="B610" s="19">
        <v>17</v>
      </c>
      <c r="C610" s="24"/>
      <c r="D610" s="25"/>
      <c r="E610" s="26"/>
      <c r="F610" s="25"/>
      <c r="G610" s="26"/>
      <c r="H610" s="25"/>
      <c r="I610" s="26"/>
      <c r="J610" s="25"/>
      <c r="K610" s="26"/>
      <c r="L610" s="25"/>
      <c r="M610" s="26"/>
      <c r="N610" s="27"/>
    </row>
    <row r="611" spans="2:14" ht="14.4" thickBot="1">
      <c r="B611" s="19">
        <v>18</v>
      </c>
      <c r="C611" s="24"/>
      <c r="D611" s="25"/>
      <c r="E611" s="26"/>
      <c r="F611" s="25"/>
      <c r="G611" s="26"/>
      <c r="H611" s="25"/>
      <c r="I611" s="26"/>
      <c r="J611" s="25"/>
      <c r="K611" s="26"/>
      <c r="L611" s="25"/>
      <c r="M611" s="26"/>
      <c r="N611" s="27"/>
    </row>
    <row r="612" spans="2:14" ht="14.4" thickBot="1">
      <c r="B612" s="19">
        <v>19</v>
      </c>
      <c r="C612" s="24"/>
      <c r="D612" s="25"/>
      <c r="E612" s="26"/>
      <c r="F612" s="25"/>
      <c r="G612" s="26"/>
      <c r="H612" s="25"/>
      <c r="I612" s="26"/>
      <c r="J612" s="25"/>
      <c r="K612" s="26"/>
      <c r="L612" s="25"/>
      <c r="M612" s="26"/>
      <c r="N612" s="27"/>
    </row>
    <row r="613" spans="2:14" ht="14.4" thickBot="1">
      <c r="B613" s="19">
        <v>20</v>
      </c>
      <c r="C613" s="28"/>
      <c r="D613" s="29"/>
      <c r="E613" s="30"/>
      <c r="F613" s="29"/>
      <c r="G613" s="30"/>
      <c r="H613" s="29"/>
      <c r="I613" s="30"/>
      <c r="J613" s="29"/>
      <c r="K613" s="30"/>
      <c r="L613" s="29"/>
      <c r="M613" s="30"/>
      <c r="N613" s="31"/>
    </row>
    <row r="614" spans="2:14" ht="16.2" thickBot="1">
      <c r="B614" s="32" t="s">
        <v>19</v>
      </c>
      <c r="C614" s="33">
        <f t="shared" ref="C614:N614" si="85">SUM(C604:C613)</f>
        <v>0</v>
      </c>
      <c r="D614" s="34">
        <f t="shared" si="85"/>
        <v>0</v>
      </c>
      <c r="E614" s="34">
        <f t="shared" si="85"/>
        <v>0</v>
      </c>
      <c r="F614" s="34">
        <f t="shared" si="85"/>
        <v>0</v>
      </c>
      <c r="G614" s="34">
        <f t="shared" si="85"/>
        <v>0</v>
      </c>
      <c r="H614" s="34">
        <f t="shared" si="85"/>
        <v>0</v>
      </c>
      <c r="I614" s="34">
        <f t="shared" si="85"/>
        <v>0</v>
      </c>
      <c r="J614" s="34">
        <f t="shared" si="85"/>
        <v>0</v>
      </c>
      <c r="K614" s="34">
        <f t="shared" si="85"/>
        <v>0</v>
      </c>
      <c r="L614" s="34">
        <f t="shared" si="85"/>
        <v>0</v>
      </c>
      <c r="M614" s="34">
        <f t="shared" si="85"/>
        <v>0</v>
      </c>
      <c r="N614" s="35">
        <f t="shared" si="85"/>
        <v>0</v>
      </c>
    </row>
    <row r="615" spans="2:14" ht="14.4" thickBot="1">
      <c r="B615" s="19">
        <v>21</v>
      </c>
      <c r="C615" s="20"/>
      <c r="D615" s="21"/>
      <c r="E615" s="22"/>
      <c r="F615" s="21"/>
      <c r="G615" s="22"/>
      <c r="H615" s="21"/>
      <c r="I615" s="22"/>
      <c r="J615" s="21"/>
      <c r="K615" s="22"/>
      <c r="L615" s="21"/>
      <c r="M615" s="22"/>
      <c r="N615" s="23"/>
    </row>
    <row r="616" spans="2:14" ht="14.4" thickBot="1">
      <c r="B616" s="19">
        <v>22</v>
      </c>
      <c r="C616" s="24"/>
      <c r="D616" s="25"/>
      <c r="E616" s="26"/>
      <c r="F616" s="25"/>
      <c r="G616" s="26"/>
      <c r="H616" s="25"/>
      <c r="I616" s="26"/>
      <c r="J616" s="25"/>
      <c r="K616" s="26"/>
      <c r="L616" s="25"/>
      <c r="M616" s="26"/>
      <c r="N616" s="27"/>
    </row>
    <row r="617" spans="2:14" ht="14.4" thickBot="1">
      <c r="B617" s="19">
        <v>23</v>
      </c>
      <c r="C617" s="24"/>
      <c r="D617" s="25"/>
      <c r="E617" s="26"/>
      <c r="F617" s="25"/>
      <c r="G617" s="26"/>
      <c r="H617" s="25"/>
      <c r="I617" s="26"/>
      <c r="J617" s="25"/>
      <c r="K617" s="26"/>
      <c r="L617" s="25"/>
      <c r="M617" s="26"/>
      <c r="N617" s="27"/>
    </row>
    <row r="618" spans="2:14" ht="14.4" thickBot="1">
      <c r="B618" s="19">
        <v>24</v>
      </c>
      <c r="C618" s="24"/>
      <c r="D618" s="25"/>
      <c r="E618" s="26"/>
      <c r="F618" s="25"/>
      <c r="G618" s="26"/>
      <c r="H618" s="25"/>
      <c r="I618" s="26"/>
      <c r="J618" s="25"/>
      <c r="K618" s="26"/>
      <c r="L618" s="25"/>
      <c r="M618" s="26"/>
      <c r="N618" s="27"/>
    </row>
    <row r="619" spans="2:14" ht="14.4" thickBot="1">
      <c r="B619" s="19">
        <v>25</v>
      </c>
      <c r="C619" s="24"/>
      <c r="D619" s="25"/>
      <c r="E619" s="26"/>
      <c r="F619" s="25"/>
      <c r="G619" s="26"/>
      <c r="H619" s="25"/>
      <c r="I619" s="26"/>
      <c r="J619" s="25"/>
      <c r="K619" s="26"/>
      <c r="L619" s="25"/>
      <c r="M619" s="26"/>
      <c r="N619" s="27"/>
    </row>
    <row r="620" spans="2:14" ht="14.4" thickBot="1">
      <c r="B620" s="19">
        <v>26</v>
      </c>
      <c r="C620" s="24"/>
      <c r="D620" s="25"/>
      <c r="E620" s="26"/>
      <c r="F620" s="25"/>
      <c r="G620" s="26"/>
      <c r="H620" s="25"/>
      <c r="I620" s="26"/>
      <c r="J620" s="25"/>
      <c r="K620" s="26"/>
      <c r="L620" s="25"/>
      <c r="M620" s="26"/>
      <c r="N620" s="27"/>
    </row>
    <row r="621" spans="2:14" ht="14.4" thickBot="1">
      <c r="B621" s="19">
        <v>27</v>
      </c>
      <c r="C621" s="24"/>
      <c r="D621" s="25"/>
      <c r="E621" s="26"/>
      <c r="F621" s="25"/>
      <c r="G621" s="26"/>
      <c r="H621" s="25"/>
      <c r="I621" s="26"/>
      <c r="J621" s="25"/>
      <c r="K621" s="26"/>
      <c r="L621" s="25"/>
      <c r="M621" s="26"/>
      <c r="N621" s="27"/>
    </row>
    <row r="622" spans="2:14" ht="14.4" thickBot="1">
      <c r="B622" s="19">
        <v>28</v>
      </c>
      <c r="C622" s="24"/>
      <c r="D622" s="25"/>
      <c r="E622" s="26"/>
      <c r="F622" s="25"/>
      <c r="G622" s="26"/>
      <c r="H622" s="25"/>
      <c r="I622" s="26"/>
      <c r="J622" s="25"/>
      <c r="K622" s="26"/>
      <c r="L622" s="25"/>
      <c r="M622" s="26"/>
      <c r="N622" s="27"/>
    </row>
    <row r="623" spans="2:14" ht="14.4" thickBot="1">
      <c r="B623" s="19">
        <v>29</v>
      </c>
      <c r="C623" s="24"/>
      <c r="D623" s="25"/>
      <c r="E623" s="26"/>
      <c r="F623" s="25"/>
      <c r="G623" s="26"/>
      <c r="H623" s="25"/>
      <c r="I623" s="26"/>
      <c r="J623" s="25"/>
      <c r="K623" s="26"/>
      <c r="L623" s="25"/>
      <c r="M623" s="26"/>
      <c r="N623" s="27"/>
    </row>
    <row r="624" spans="2:14" ht="14.4" thickBot="1">
      <c r="B624" s="19">
        <v>30</v>
      </c>
      <c r="C624" s="28"/>
      <c r="D624" s="29"/>
      <c r="E624" s="30"/>
      <c r="F624" s="29"/>
      <c r="G624" s="30"/>
      <c r="H624" s="29"/>
      <c r="I624" s="30"/>
      <c r="J624" s="29"/>
      <c r="K624" s="30"/>
      <c r="L624" s="29"/>
      <c r="M624" s="30"/>
      <c r="N624" s="31"/>
    </row>
    <row r="625" spans="2:14" ht="16.2" thickBot="1">
      <c r="B625" s="32" t="s">
        <v>19</v>
      </c>
      <c r="C625" s="36">
        <f t="shared" ref="C625:N625" si="86">SUM(C615:C624)</f>
        <v>0</v>
      </c>
      <c r="D625" s="37">
        <f t="shared" si="86"/>
        <v>0</v>
      </c>
      <c r="E625" s="37">
        <f t="shared" si="86"/>
        <v>0</v>
      </c>
      <c r="F625" s="37">
        <f t="shared" si="86"/>
        <v>0</v>
      </c>
      <c r="G625" s="37">
        <f t="shared" si="86"/>
        <v>0</v>
      </c>
      <c r="H625" s="37">
        <f t="shared" si="86"/>
        <v>0</v>
      </c>
      <c r="I625" s="37">
        <f t="shared" si="86"/>
        <v>0</v>
      </c>
      <c r="J625" s="37">
        <f t="shared" si="86"/>
        <v>0</v>
      </c>
      <c r="K625" s="37">
        <f t="shared" si="86"/>
        <v>0</v>
      </c>
      <c r="L625" s="37">
        <f t="shared" si="86"/>
        <v>0</v>
      </c>
      <c r="M625" s="37">
        <f t="shared" si="86"/>
        <v>0</v>
      </c>
      <c r="N625" s="38">
        <f t="shared" si="86"/>
        <v>0</v>
      </c>
    </row>
    <row r="626" spans="2:14" ht="16.2" thickBot="1">
      <c r="B626" s="39" t="s">
        <v>20</v>
      </c>
      <c r="C626" s="40">
        <v>0</v>
      </c>
      <c r="D626" s="41">
        <f t="shared" ref="D626:N626" si="87">ROUND(C629,9)</f>
        <v>0</v>
      </c>
      <c r="E626" s="41">
        <f t="shared" si="87"/>
        <v>0</v>
      </c>
      <c r="F626" s="41">
        <f t="shared" si="87"/>
        <v>0</v>
      </c>
      <c r="G626" s="41">
        <f t="shared" si="87"/>
        <v>0</v>
      </c>
      <c r="H626" s="41">
        <f t="shared" si="87"/>
        <v>0</v>
      </c>
      <c r="I626" s="41">
        <f t="shared" si="87"/>
        <v>0</v>
      </c>
      <c r="J626" s="41">
        <f t="shared" si="87"/>
        <v>0</v>
      </c>
      <c r="K626" s="41">
        <f t="shared" si="87"/>
        <v>0</v>
      </c>
      <c r="L626" s="41">
        <f t="shared" si="87"/>
        <v>0</v>
      </c>
      <c r="M626" s="41">
        <f t="shared" si="87"/>
        <v>0</v>
      </c>
      <c r="N626" s="42">
        <f t="shared" si="87"/>
        <v>0</v>
      </c>
    </row>
    <row r="627" spans="2:14" ht="16.2" thickBot="1">
      <c r="B627" s="39" t="s">
        <v>21</v>
      </c>
      <c r="C627" s="44">
        <v>0</v>
      </c>
      <c r="D627" s="45">
        <v>0</v>
      </c>
      <c r="E627" s="45">
        <v>0</v>
      </c>
      <c r="F627" s="45">
        <v>0</v>
      </c>
      <c r="G627" s="45">
        <v>0</v>
      </c>
      <c r="H627" s="45">
        <v>0</v>
      </c>
      <c r="I627" s="45">
        <v>0</v>
      </c>
      <c r="J627" s="45">
        <v>0</v>
      </c>
      <c r="K627" s="45">
        <v>0</v>
      </c>
      <c r="L627" s="45">
        <v>0</v>
      </c>
      <c r="M627" s="45">
        <v>0</v>
      </c>
      <c r="N627" s="46">
        <v>0</v>
      </c>
    </row>
    <row r="628" spans="2:14" ht="16.2" thickBot="1">
      <c r="B628" s="39" t="s">
        <v>22</v>
      </c>
      <c r="C628" s="47">
        <f t="shared" ref="C628:N628" si="88">SUM(C603,C614,C625)</f>
        <v>0</v>
      </c>
      <c r="D628" s="48">
        <f t="shared" si="88"/>
        <v>0</v>
      </c>
      <c r="E628" s="48">
        <f t="shared" si="88"/>
        <v>0</v>
      </c>
      <c r="F628" s="48">
        <f t="shared" si="88"/>
        <v>0</v>
      </c>
      <c r="G628" s="48">
        <f t="shared" si="88"/>
        <v>0</v>
      </c>
      <c r="H628" s="48">
        <f t="shared" si="88"/>
        <v>0</v>
      </c>
      <c r="I628" s="48">
        <f t="shared" si="88"/>
        <v>0</v>
      </c>
      <c r="J628" s="48">
        <f t="shared" si="88"/>
        <v>0</v>
      </c>
      <c r="K628" s="48">
        <f t="shared" si="88"/>
        <v>0</v>
      </c>
      <c r="L628" s="48">
        <f t="shared" si="88"/>
        <v>0</v>
      </c>
      <c r="M628" s="48">
        <f t="shared" si="88"/>
        <v>0</v>
      </c>
      <c r="N628" s="49">
        <f t="shared" si="88"/>
        <v>0</v>
      </c>
    </row>
    <row r="629" spans="2:14" ht="16.2" thickBot="1">
      <c r="B629" s="50" t="s">
        <v>23</v>
      </c>
      <c r="C629" s="51">
        <f t="shared" ref="C629:N629" si="89">C626+C627-C628</f>
        <v>0</v>
      </c>
      <c r="D629" s="52">
        <f t="shared" si="89"/>
        <v>0</v>
      </c>
      <c r="E629" s="52">
        <f t="shared" si="89"/>
        <v>0</v>
      </c>
      <c r="F629" s="52">
        <f t="shared" si="89"/>
        <v>0</v>
      </c>
      <c r="G629" s="52">
        <f t="shared" si="89"/>
        <v>0</v>
      </c>
      <c r="H629" s="52">
        <f t="shared" si="89"/>
        <v>0</v>
      </c>
      <c r="I629" s="52">
        <f t="shared" si="89"/>
        <v>0</v>
      </c>
      <c r="J629" s="52">
        <f t="shared" si="89"/>
        <v>0</v>
      </c>
      <c r="K629" s="52">
        <f t="shared" si="89"/>
        <v>0</v>
      </c>
      <c r="L629" s="52">
        <f t="shared" si="89"/>
        <v>0</v>
      </c>
      <c r="M629" s="52">
        <f t="shared" si="89"/>
        <v>0</v>
      </c>
      <c r="N629" s="53">
        <f t="shared" si="89"/>
        <v>0</v>
      </c>
    </row>
    <row r="630" spans="2:14" ht="13.8" thickTop="1"/>
    <row r="631" spans="2:14" ht="21" thickBot="1">
      <c r="B631" s="105">
        <f ca="1">NOW()</f>
        <v>41710.291470833334</v>
      </c>
      <c r="C631" s="105"/>
      <c r="D631" s="105"/>
      <c r="E631" s="1"/>
      <c r="F631" s="1"/>
      <c r="G631" s="2"/>
      <c r="H631" s="3"/>
      <c r="I631" s="2"/>
      <c r="J631" s="1"/>
      <c r="K631" s="1"/>
      <c r="L631" s="1"/>
      <c r="M631" s="1"/>
      <c r="N631" s="4"/>
    </row>
    <row r="632" spans="2:14" ht="30.9" customHeight="1" thickTop="1">
      <c r="B632" s="6" t="s">
        <v>0</v>
      </c>
      <c r="C632" s="106">
        <v>546051400</v>
      </c>
      <c r="D632" s="107"/>
      <c r="E632" s="108" t="s">
        <v>65</v>
      </c>
      <c r="F632" s="109"/>
      <c r="G632" s="109"/>
      <c r="H632" s="109"/>
      <c r="I632" s="110"/>
      <c r="J632" s="7" t="s">
        <v>44</v>
      </c>
      <c r="K632" s="8" t="s">
        <v>1</v>
      </c>
      <c r="L632" s="96">
        <v>40422</v>
      </c>
      <c r="M632" s="97"/>
      <c r="N632" s="98">
        <v>16</v>
      </c>
    </row>
    <row r="633" spans="2:14" ht="16.2" thickBot="1">
      <c r="B633" s="100" t="s">
        <v>2</v>
      </c>
      <c r="C633" s="101"/>
      <c r="D633" s="102"/>
      <c r="E633" s="10">
        <f>AVERAGE(C670:N670)</f>
        <v>0</v>
      </c>
      <c r="F633" s="103" t="s">
        <v>3</v>
      </c>
      <c r="G633" s="101"/>
      <c r="H633" s="102"/>
      <c r="I633" s="104">
        <f>C668+C669-C670+D669-D670+E669-E670+F669-F670+G669-G670+H669-H670+I669-I670+J669-J670+K669-K670+L669-L670+M669-M670+N669-N670</f>
        <v>0</v>
      </c>
      <c r="J633" s="104"/>
      <c r="K633" s="11" t="s">
        <v>4</v>
      </c>
      <c r="L633" s="12">
        <f ca="1">DAYS360(B631,L632,TRUE)</f>
        <v>-1271</v>
      </c>
      <c r="M633" s="13" t="s">
        <v>5</v>
      </c>
      <c r="N633" s="99"/>
    </row>
    <row r="634" spans="2:14" ht="16.8" thickTop="1" thickBot="1">
      <c r="B634" s="15" t="s">
        <v>6</v>
      </c>
      <c r="C634" s="16" t="s">
        <v>7</v>
      </c>
      <c r="D634" s="17" t="s">
        <v>8</v>
      </c>
      <c r="E634" s="17" t="s">
        <v>9</v>
      </c>
      <c r="F634" s="17" t="s">
        <v>10</v>
      </c>
      <c r="G634" s="17" t="s">
        <v>11</v>
      </c>
      <c r="H634" s="17" t="s">
        <v>12</v>
      </c>
      <c r="I634" s="17" t="s">
        <v>13</v>
      </c>
      <c r="J634" s="17" t="s">
        <v>14</v>
      </c>
      <c r="K634" s="17" t="s">
        <v>15</v>
      </c>
      <c r="L634" s="17" t="s">
        <v>16</v>
      </c>
      <c r="M634" s="17" t="s">
        <v>17</v>
      </c>
      <c r="N634" s="18" t="s">
        <v>18</v>
      </c>
    </row>
    <row r="635" spans="2:14" ht="14.4" thickBot="1">
      <c r="B635" s="19">
        <v>1</v>
      </c>
      <c r="C635" s="20"/>
      <c r="D635" s="21"/>
      <c r="E635" s="22"/>
      <c r="F635" s="21"/>
      <c r="G635" s="22"/>
      <c r="H635" s="21"/>
      <c r="I635" s="22"/>
      <c r="J635" s="21"/>
      <c r="K635" s="22"/>
      <c r="L635" s="21"/>
      <c r="M635" s="22"/>
      <c r="N635" s="23"/>
    </row>
    <row r="636" spans="2:14" ht="14.4" thickBot="1">
      <c r="B636" s="19">
        <v>2</v>
      </c>
      <c r="C636" s="24"/>
      <c r="D636" s="25"/>
      <c r="E636" s="26"/>
      <c r="F636" s="25"/>
      <c r="G636" s="26"/>
      <c r="H636" s="25"/>
      <c r="I636" s="26"/>
      <c r="J636" s="25"/>
      <c r="K636" s="26"/>
      <c r="L636" s="25"/>
      <c r="M636" s="26"/>
      <c r="N636" s="27"/>
    </row>
    <row r="637" spans="2:14" ht="14.4" thickBot="1">
      <c r="B637" s="19">
        <v>3</v>
      </c>
      <c r="C637" s="24"/>
      <c r="D637" s="25"/>
      <c r="E637" s="26"/>
      <c r="F637" s="25"/>
      <c r="G637" s="26"/>
      <c r="H637" s="25"/>
      <c r="I637" s="26"/>
      <c r="J637" s="25"/>
      <c r="K637" s="26"/>
      <c r="L637" s="25"/>
      <c r="M637" s="26"/>
      <c r="N637" s="27"/>
    </row>
    <row r="638" spans="2:14" ht="14.4" thickBot="1">
      <c r="B638" s="19">
        <v>4</v>
      </c>
      <c r="C638" s="24"/>
      <c r="D638" s="25"/>
      <c r="E638" s="26"/>
      <c r="F638" s="25"/>
      <c r="G638" s="26"/>
      <c r="H638" s="25"/>
      <c r="I638" s="26"/>
      <c r="J638" s="25"/>
      <c r="K638" s="26"/>
      <c r="L638" s="25"/>
      <c r="M638" s="26"/>
      <c r="N638" s="27"/>
    </row>
    <row r="639" spans="2:14" ht="14.4" thickBot="1">
      <c r="B639" s="19">
        <v>5</v>
      </c>
      <c r="C639" s="24"/>
      <c r="D639" s="25"/>
      <c r="E639" s="26"/>
      <c r="F639" s="25"/>
      <c r="G639" s="26"/>
      <c r="H639" s="25"/>
      <c r="I639" s="26"/>
      <c r="J639" s="25"/>
      <c r="K639" s="26"/>
      <c r="L639" s="25"/>
      <c r="M639" s="26"/>
      <c r="N639" s="27"/>
    </row>
    <row r="640" spans="2:14" ht="14.4" thickBot="1">
      <c r="B640" s="19">
        <v>6</v>
      </c>
      <c r="C640" s="24"/>
      <c r="D640" s="25"/>
      <c r="E640" s="26"/>
      <c r="F640" s="25"/>
      <c r="G640" s="26"/>
      <c r="H640" s="25"/>
      <c r="I640" s="26"/>
      <c r="J640" s="25"/>
      <c r="K640" s="26"/>
      <c r="L640" s="25"/>
      <c r="M640" s="26"/>
      <c r="N640" s="27"/>
    </row>
    <row r="641" spans="2:14" ht="14.4" thickBot="1">
      <c r="B641" s="19">
        <v>7</v>
      </c>
      <c r="C641" s="24"/>
      <c r="D641" s="25"/>
      <c r="E641" s="26"/>
      <c r="F641" s="25"/>
      <c r="G641" s="26"/>
      <c r="H641" s="25"/>
      <c r="I641" s="26"/>
      <c r="J641" s="25"/>
      <c r="K641" s="26"/>
      <c r="L641" s="25"/>
      <c r="M641" s="26"/>
      <c r="N641" s="27"/>
    </row>
    <row r="642" spans="2:14" ht="14.4" thickBot="1">
      <c r="B642" s="19">
        <v>8</v>
      </c>
      <c r="C642" s="24"/>
      <c r="D642" s="25"/>
      <c r="E642" s="26"/>
      <c r="F642" s="25"/>
      <c r="G642" s="26"/>
      <c r="H642" s="25"/>
      <c r="I642" s="26"/>
      <c r="J642" s="25"/>
      <c r="K642" s="26"/>
      <c r="L642" s="25"/>
      <c r="M642" s="26"/>
      <c r="N642" s="27"/>
    </row>
    <row r="643" spans="2:14" ht="14.4" thickBot="1">
      <c r="B643" s="19">
        <v>9</v>
      </c>
      <c r="C643" s="24"/>
      <c r="D643" s="25"/>
      <c r="E643" s="26"/>
      <c r="F643" s="25"/>
      <c r="G643" s="26"/>
      <c r="H643" s="25"/>
      <c r="I643" s="26"/>
      <c r="J643" s="25"/>
      <c r="K643" s="26"/>
      <c r="L643" s="25"/>
      <c r="M643" s="26"/>
      <c r="N643" s="27"/>
    </row>
    <row r="644" spans="2:14" ht="14.4" thickBot="1">
      <c r="B644" s="19">
        <v>10</v>
      </c>
      <c r="C644" s="28"/>
      <c r="D644" s="29"/>
      <c r="E644" s="30"/>
      <c r="F644" s="29"/>
      <c r="G644" s="30"/>
      <c r="H644" s="29"/>
      <c r="I644" s="30"/>
      <c r="J644" s="29"/>
      <c r="K644" s="30"/>
      <c r="L644" s="29"/>
      <c r="M644" s="30"/>
      <c r="N644" s="31"/>
    </row>
    <row r="645" spans="2:14" ht="16.2" thickBot="1">
      <c r="B645" s="32" t="s">
        <v>19</v>
      </c>
      <c r="C645" s="33">
        <f t="shared" ref="C645:N645" si="90">SUM(C635:C644)</f>
        <v>0</v>
      </c>
      <c r="D645" s="34">
        <f t="shared" si="90"/>
        <v>0</v>
      </c>
      <c r="E645" s="34">
        <f t="shared" si="90"/>
        <v>0</v>
      </c>
      <c r="F645" s="34">
        <f t="shared" si="90"/>
        <v>0</v>
      </c>
      <c r="G645" s="34">
        <f t="shared" si="90"/>
        <v>0</v>
      </c>
      <c r="H645" s="34">
        <f t="shared" si="90"/>
        <v>0</v>
      </c>
      <c r="I645" s="34">
        <f t="shared" si="90"/>
        <v>0</v>
      </c>
      <c r="J645" s="34">
        <f t="shared" si="90"/>
        <v>0</v>
      </c>
      <c r="K645" s="34">
        <f t="shared" si="90"/>
        <v>0</v>
      </c>
      <c r="L645" s="34">
        <f t="shared" si="90"/>
        <v>0</v>
      </c>
      <c r="M645" s="34">
        <f t="shared" si="90"/>
        <v>0</v>
      </c>
      <c r="N645" s="35">
        <f t="shared" si="90"/>
        <v>0</v>
      </c>
    </row>
    <row r="646" spans="2:14" ht="14.4" thickBot="1">
      <c r="B646" s="19">
        <v>11</v>
      </c>
      <c r="C646" s="20"/>
      <c r="D646" s="21"/>
      <c r="E646" s="22"/>
      <c r="F646" s="21"/>
      <c r="G646" s="22"/>
      <c r="H646" s="21"/>
      <c r="I646" s="22"/>
      <c r="J646" s="21"/>
      <c r="K646" s="22"/>
      <c r="L646" s="21"/>
      <c r="M646" s="22"/>
      <c r="N646" s="23"/>
    </row>
    <row r="647" spans="2:14" ht="14.4" thickBot="1">
      <c r="B647" s="19">
        <v>12</v>
      </c>
      <c r="C647" s="24"/>
      <c r="D647" s="25"/>
      <c r="E647" s="26"/>
      <c r="F647" s="25"/>
      <c r="G647" s="26"/>
      <c r="H647" s="25"/>
      <c r="I647" s="26"/>
      <c r="J647" s="25"/>
      <c r="K647" s="26"/>
      <c r="L647" s="25"/>
      <c r="M647" s="26"/>
      <c r="N647" s="27"/>
    </row>
    <row r="648" spans="2:14" ht="14.4" thickBot="1">
      <c r="B648" s="19">
        <v>13</v>
      </c>
      <c r="C648" s="24"/>
      <c r="D648" s="25"/>
      <c r="E648" s="26"/>
      <c r="F648" s="25"/>
      <c r="G648" s="26"/>
      <c r="H648" s="25"/>
      <c r="I648" s="26"/>
      <c r="J648" s="25"/>
      <c r="K648" s="26"/>
      <c r="L648" s="25"/>
      <c r="M648" s="26"/>
      <c r="N648" s="27"/>
    </row>
    <row r="649" spans="2:14" ht="14.4" thickBot="1">
      <c r="B649" s="19">
        <v>14</v>
      </c>
      <c r="C649" s="24"/>
      <c r="D649" s="25"/>
      <c r="E649" s="26"/>
      <c r="F649" s="25"/>
      <c r="G649" s="26"/>
      <c r="H649" s="25"/>
      <c r="I649" s="26"/>
      <c r="J649" s="25"/>
      <c r="K649" s="26"/>
      <c r="L649" s="25"/>
      <c r="M649" s="26"/>
      <c r="N649" s="27"/>
    </row>
    <row r="650" spans="2:14" ht="14.4" thickBot="1">
      <c r="B650" s="19">
        <v>15</v>
      </c>
      <c r="C650" s="24"/>
      <c r="D650" s="25"/>
      <c r="E650" s="26"/>
      <c r="F650" s="25"/>
      <c r="G650" s="26"/>
      <c r="H650" s="25"/>
      <c r="I650" s="26"/>
      <c r="J650" s="25"/>
      <c r="K650" s="26"/>
      <c r="L650" s="25"/>
      <c r="M650" s="26"/>
      <c r="N650" s="27"/>
    </row>
    <row r="651" spans="2:14" ht="14.4" thickBot="1">
      <c r="B651" s="19">
        <v>16</v>
      </c>
      <c r="C651" s="24"/>
      <c r="D651" s="25"/>
      <c r="E651" s="26"/>
      <c r="F651" s="25"/>
      <c r="G651" s="26"/>
      <c r="H651" s="25"/>
      <c r="I651" s="26"/>
      <c r="J651" s="25"/>
      <c r="K651" s="26"/>
      <c r="L651" s="25"/>
      <c r="M651" s="26"/>
      <c r="N651" s="27"/>
    </row>
    <row r="652" spans="2:14" ht="14.4" thickBot="1">
      <c r="B652" s="19">
        <v>17</v>
      </c>
      <c r="C652" s="24"/>
      <c r="D652" s="25"/>
      <c r="E652" s="26"/>
      <c r="F652" s="25"/>
      <c r="G652" s="26"/>
      <c r="H652" s="25"/>
      <c r="I652" s="26"/>
      <c r="J652" s="25"/>
      <c r="K652" s="26"/>
      <c r="L652" s="25"/>
      <c r="M652" s="26"/>
      <c r="N652" s="27"/>
    </row>
    <row r="653" spans="2:14" ht="14.4" thickBot="1">
      <c r="B653" s="19">
        <v>18</v>
      </c>
      <c r="C653" s="24"/>
      <c r="D653" s="25"/>
      <c r="E653" s="26"/>
      <c r="F653" s="25"/>
      <c r="G653" s="26"/>
      <c r="H653" s="25"/>
      <c r="I653" s="26"/>
      <c r="J653" s="25"/>
      <c r="K653" s="26"/>
      <c r="L653" s="25"/>
      <c r="M653" s="26"/>
      <c r="N653" s="27"/>
    </row>
    <row r="654" spans="2:14" ht="14.4" thickBot="1">
      <c r="B654" s="19">
        <v>19</v>
      </c>
      <c r="C654" s="24"/>
      <c r="D654" s="25"/>
      <c r="E654" s="26"/>
      <c r="F654" s="25"/>
      <c r="G654" s="26"/>
      <c r="H654" s="25"/>
      <c r="I654" s="26"/>
      <c r="J654" s="25"/>
      <c r="K654" s="26"/>
      <c r="L654" s="25"/>
      <c r="M654" s="26"/>
      <c r="N654" s="27"/>
    </row>
    <row r="655" spans="2:14" ht="14.4" thickBot="1">
      <c r="B655" s="19">
        <v>20</v>
      </c>
      <c r="C655" s="28"/>
      <c r="D655" s="29"/>
      <c r="E655" s="30"/>
      <c r="F655" s="29"/>
      <c r="G655" s="30"/>
      <c r="H655" s="29"/>
      <c r="I655" s="30"/>
      <c r="J655" s="29"/>
      <c r="K655" s="30"/>
      <c r="L655" s="29"/>
      <c r="M655" s="30"/>
      <c r="N655" s="31"/>
    </row>
    <row r="656" spans="2:14" ht="16.2" thickBot="1">
      <c r="B656" s="32" t="s">
        <v>19</v>
      </c>
      <c r="C656" s="33">
        <f t="shared" ref="C656:N656" si="91">SUM(C646:C655)</f>
        <v>0</v>
      </c>
      <c r="D656" s="34">
        <f t="shared" si="91"/>
        <v>0</v>
      </c>
      <c r="E656" s="34">
        <f t="shared" si="91"/>
        <v>0</v>
      </c>
      <c r="F656" s="34">
        <f t="shared" si="91"/>
        <v>0</v>
      </c>
      <c r="G656" s="34">
        <f t="shared" si="91"/>
        <v>0</v>
      </c>
      <c r="H656" s="34">
        <f t="shared" si="91"/>
        <v>0</v>
      </c>
      <c r="I656" s="34">
        <f t="shared" si="91"/>
        <v>0</v>
      </c>
      <c r="J656" s="34">
        <f t="shared" si="91"/>
        <v>0</v>
      </c>
      <c r="K656" s="34">
        <f t="shared" si="91"/>
        <v>0</v>
      </c>
      <c r="L656" s="34">
        <f t="shared" si="91"/>
        <v>0</v>
      </c>
      <c r="M656" s="34">
        <f t="shared" si="91"/>
        <v>0</v>
      </c>
      <c r="N656" s="35">
        <f t="shared" si="91"/>
        <v>0</v>
      </c>
    </row>
    <row r="657" spans="2:14" ht="14.4" thickBot="1">
      <c r="B657" s="19">
        <v>21</v>
      </c>
      <c r="C657" s="20"/>
      <c r="D657" s="21"/>
      <c r="E657" s="22"/>
      <c r="F657" s="21"/>
      <c r="G657" s="22"/>
      <c r="H657" s="21"/>
      <c r="I657" s="22"/>
      <c r="J657" s="21"/>
      <c r="K657" s="22"/>
      <c r="L657" s="21"/>
      <c r="M657" s="22"/>
      <c r="N657" s="23"/>
    </row>
    <row r="658" spans="2:14" ht="14.4" thickBot="1">
      <c r="B658" s="19">
        <v>22</v>
      </c>
      <c r="C658" s="24"/>
      <c r="D658" s="25"/>
      <c r="E658" s="26"/>
      <c r="F658" s="25"/>
      <c r="G658" s="26"/>
      <c r="H658" s="25"/>
      <c r="I658" s="26"/>
      <c r="J658" s="25"/>
      <c r="K658" s="26"/>
      <c r="L658" s="25"/>
      <c r="M658" s="26"/>
      <c r="N658" s="27"/>
    </row>
    <row r="659" spans="2:14" ht="14.4" thickBot="1">
      <c r="B659" s="19">
        <v>23</v>
      </c>
      <c r="C659" s="24"/>
      <c r="D659" s="25"/>
      <c r="E659" s="26"/>
      <c r="F659" s="25"/>
      <c r="G659" s="26"/>
      <c r="H659" s="25"/>
      <c r="I659" s="26"/>
      <c r="J659" s="25"/>
      <c r="K659" s="26"/>
      <c r="L659" s="25"/>
      <c r="M659" s="26"/>
      <c r="N659" s="27"/>
    </row>
    <row r="660" spans="2:14" ht="14.4" thickBot="1">
      <c r="B660" s="19">
        <v>24</v>
      </c>
      <c r="C660" s="24"/>
      <c r="D660" s="25"/>
      <c r="E660" s="26"/>
      <c r="F660" s="25"/>
      <c r="G660" s="26"/>
      <c r="H660" s="25"/>
      <c r="I660" s="26"/>
      <c r="J660" s="25"/>
      <c r="K660" s="26"/>
      <c r="L660" s="25"/>
      <c r="M660" s="26"/>
      <c r="N660" s="27"/>
    </row>
    <row r="661" spans="2:14" ht="14.4" thickBot="1">
      <c r="B661" s="19">
        <v>25</v>
      </c>
      <c r="C661" s="24"/>
      <c r="D661" s="25"/>
      <c r="E661" s="26"/>
      <c r="F661" s="25"/>
      <c r="G661" s="26"/>
      <c r="H661" s="25"/>
      <c r="I661" s="26"/>
      <c r="J661" s="25"/>
      <c r="K661" s="26"/>
      <c r="L661" s="25"/>
      <c r="M661" s="26"/>
      <c r="N661" s="27"/>
    </row>
    <row r="662" spans="2:14" ht="14.4" thickBot="1">
      <c r="B662" s="19">
        <v>26</v>
      </c>
      <c r="C662" s="24"/>
      <c r="D662" s="25"/>
      <c r="E662" s="26"/>
      <c r="F662" s="25"/>
      <c r="G662" s="26"/>
      <c r="H662" s="25"/>
      <c r="I662" s="26"/>
      <c r="J662" s="25"/>
      <c r="K662" s="26"/>
      <c r="L662" s="25"/>
      <c r="M662" s="26"/>
      <c r="N662" s="27"/>
    </row>
    <row r="663" spans="2:14" ht="14.4" thickBot="1">
      <c r="B663" s="19">
        <v>27</v>
      </c>
      <c r="C663" s="24"/>
      <c r="D663" s="25"/>
      <c r="E663" s="26"/>
      <c r="F663" s="25"/>
      <c r="G663" s="26"/>
      <c r="H663" s="25"/>
      <c r="I663" s="26"/>
      <c r="J663" s="25"/>
      <c r="K663" s="26"/>
      <c r="L663" s="25"/>
      <c r="M663" s="26"/>
      <c r="N663" s="27"/>
    </row>
    <row r="664" spans="2:14" ht="14.4" thickBot="1">
      <c r="B664" s="19">
        <v>28</v>
      </c>
      <c r="C664" s="24"/>
      <c r="D664" s="25"/>
      <c r="E664" s="26"/>
      <c r="F664" s="25"/>
      <c r="G664" s="26"/>
      <c r="H664" s="25"/>
      <c r="I664" s="26"/>
      <c r="J664" s="25"/>
      <c r="K664" s="26"/>
      <c r="L664" s="25"/>
      <c r="M664" s="26"/>
      <c r="N664" s="27"/>
    </row>
    <row r="665" spans="2:14" ht="14.4" thickBot="1">
      <c r="B665" s="19">
        <v>29</v>
      </c>
      <c r="C665" s="24"/>
      <c r="D665" s="25"/>
      <c r="E665" s="26"/>
      <c r="F665" s="25"/>
      <c r="G665" s="26"/>
      <c r="H665" s="25"/>
      <c r="I665" s="26"/>
      <c r="J665" s="25"/>
      <c r="K665" s="26"/>
      <c r="L665" s="25"/>
      <c r="M665" s="26"/>
      <c r="N665" s="27"/>
    </row>
    <row r="666" spans="2:14" ht="14.4" thickBot="1">
      <c r="B666" s="19">
        <v>30</v>
      </c>
      <c r="C666" s="28"/>
      <c r="D666" s="29"/>
      <c r="E666" s="30"/>
      <c r="F666" s="29"/>
      <c r="G666" s="30"/>
      <c r="H666" s="29"/>
      <c r="I666" s="30"/>
      <c r="J666" s="29"/>
      <c r="K666" s="30"/>
      <c r="L666" s="29"/>
      <c r="M666" s="30"/>
      <c r="N666" s="31"/>
    </row>
    <row r="667" spans="2:14" ht="16.2" thickBot="1">
      <c r="B667" s="32" t="s">
        <v>19</v>
      </c>
      <c r="C667" s="36">
        <f t="shared" ref="C667:N667" si="92">SUM(C657:C666)</f>
        <v>0</v>
      </c>
      <c r="D667" s="37">
        <f t="shared" si="92"/>
        <v>0</v>
      </c>
      <c r="E667" s="37">
        <f t="shared" si="92"/>
        <v>0</v>
      </c>
      <c r="F667" s="37">
        <f t="shared" si="92"/>
        <v>0</v>
      </c>
      <c r="G667" s="37">
        <f t="shared" si="92"/>
        <v>0</v>
      </c>
      <c r="H667" s="37">
        <f t="shared" si="92"/>
        <v>0</v>
      </c>
      <c r="I667" s="37">
        <f t="shared" si="92"/>
        <v>0</v>
      </c>
      <c r="J667" s="37">
        <f t="shared" si="92"/>
        <v>0</v>
      </c>
      <c r="K667" s="37">
        <f t="shared" si="92"/>
        <v>0</v>
      </c>
      <c r="L667" s="37">
        <f t="shared" si="92"/>
        <v>0</v>
      </c>
      <c r="M667" s="37">
        <f t="shared" si="92"/>
        <v>0</v>
      </c>
      <c r="N667" s="38">
        <f t="shared" si="92"/>
        <v>0</v>
      </c>
    </row>
    <row r="668" spans="2:14" ht="16.2" thickBot="1">
      <c r="B668" s="39" t="s">
        <v>20</v>
      </c>
      <c r="C668" s="40">
        <v>0</v>
      </c>
      <c r="D668" s="41">
        <f t="shared" ref="D668:N668" si="93">ROUND(C671,9)</f>
        <v>0</v>
      </c>
      <c r="E668" s="41">
        <f t="shared" si="93"/>
        <v>0</v>
      </c>
      <c r="F668" s="41">
        <f t="shared" si="93"/>
        <v>0</v>
      </c>
      <c r="G668" s="41">
        <f t="shared" si="93"/>
        <v>0</v>
      </c>
      <c r="H668" s="41">
        <f t="shared" si="93"/>
        <v>0</v>
      </c>
      <c r="I668" s="41">
        <f t="shared" si="93"/>
        <v>0</v>
      </c>
      <c r="J668" s="41">
        <f t="shared" si="93"/>
        <v>0</v>
      </c>
      <c r="K668" s="41">
        <f t="shared" si="93"/>
        <v>0</v>
      </c>
      <c r="L668" s="41">
        <f t="shared" si="93"/>
        <v>0</v>
      </c>
      <c r="M668" s="41">
        <f t="shared" si="93"/>
        <v>0</v>
      </c>
      <c r="N668" s="42">
        <f t="shared" si="93"/>
        <v>0</v>
      </c>
    </row>
    <row r="669" spans="2:14" ht="16.2" thickBot="1">
      <c r="B669" s="39" t="s">
        <v>21</v>
      </c>
      <c r="C669" s="44">
        <v>0</v>
      </c>
      <c r="D669" s="45">
        <v>0</v>
      </c>
      <c r="E669" s="45">
        <v>0</v>
      </c>
      <c r="F669" s="45">
        <v>0</v>
      </c>
      <c r="G669" s="45">
        <v>0</v>
      </c>
      <c r="H669" s="45">
        <v>0</v>
      </c>
      <c r="I669" s="45">
        <v>0</v>
      </c>
      <c r="J669" s="45">
        <v>0</v>
      </c>
      <c r="K669" s="45">
        <v>0</v>
      </c>
      <c r="L669" s="45">
        <v>0</v>
      </c>
      <c r="M669" s="45">
        <v>0</v>
      </c>
      <c r="N669" s="46">
        <v>0</v>
      </c>
    </row>
    <row r="670" spans="2:14" ht="16.2" thickBot="1">
      <c r="B670" s="39" t="s">
        <v>22</v>
      </c>
      <c r="C670" s="47">
        <f t="shared" ref="C670:N670" si="94">SUM(C645,C656,C667)</f>
        <v>0</v>
      </c>
      <c r="D670" s="48">
        <f t="shared" si="94"/>
        <v>0</v>
      </c>
      <c r="E670" s="48">
        <f t="shared" si="94"/>
        <v>0</v>
      </c>
      <c r="F670" s="48">
        <f t="shared" si="94"/>
        <v>0</v>
      </c>
      <c r="G670" s="48">
        <f t="shared" si="94"/>
        <v>0</v>
      </c>
      <c r="H670" s="48">
        <f t="shared" si="94"/>
        <v>0</v>
      </c>
      <c r="I670" s="48">
        <f t="shared" si="94"/>
        <v>0</v>
      </c>
      <c r="J670" s="48">
        <f t="shared" si="94"/>
        <v>0</v>
      </c>
      <c r="K670" s="48">
        <f t="shared" si="94"/>
        <v>0</v>
      </c>
      <c r="L670" s="48">
        <f t="shared" si="94"/>
        <v>0</v>
      </c>
      <c r="M670" s="48">
        <f t="shared" si="94"/>
        <v>0</v>
      </c>
      <c r="N670" s="49">
        <f t="shared" si="94"/>
        <v>0</v>
      </c>
    </row>
    <row r="671" spans="2:14" ht="16.2" thickBot="1">
      <c r="B671" s="50" t="s">
        <v>23</v>
      </c>
      <c r="C671" s="51">
        <f t="shared" ref="C671:N671" si="95">C668+C669-C670</f>
        <v>0</v>
      </c>
      <c r="D671" s="52">
        <f t="shared" si="95"/>
        <v>0</v>
      </c>
      <c r="E671" s="52">
        <f t="shared" si="95"/>
        <v>0</v>
      </c>
      <c r="F671" s="52">
        <f t="shared" si="95"/>
        <v>0</v>
      </c>
      <c r="G671" s="52">
        <f t="shared" si="95"/>
        <v>0</v>
      </c>
      <c r="H671" s="52">
        <f t="shared" si="95"/>
        <v>0</v>
      </c>
      <c r="I671" s="52">
        <f t="shared" si="95"/>
        <v>0</v>
      </c>
      <c r="J671" s="52">
        <f t="shared" si="95"/>
        <v>0</v>
      </c>
      <c r="K671" s="52">
        <f t="shared" si="95"/>
        <v>0</v>
      </c>
      <c r="L671" s="52">
        <f t="shared" si="95"/>
        <v>0</v>
      </c>
      <c r="M671" s="52">
        <f t="shared" si="95"/>
        <v>0</v>
      </c>
      <c r="N671" s="53">
        <f t="shared" si="95"/>
        <v>0</v>
      </c>
    </row>
    <row r="672" spans="2:14" ht="13.8" thickTop="1"/>
    <row r="673" spans="2:14" ht="21" thickBot="1">
      <c r="B673" s="105">
        <f ca="1">NOW()</f>
        <v>41710.291470833334</v>
      </c>
      <c r="C673" s="105"/>
      <c r="D673" s="105"/>
      <c r="E673" s="1"/>
      <c r="F673" s="1"/>
      <c r="G673" s="2"/>
      <c r="H673" s="3"/>
      <c r="I673" s="2"/>
      <c r="J673" s="1"/>
      <c r="K673" s="1"/>
      <c r="L673" s="1"/>
      <c r="M673" s="1"/>
      <c r="N673" s="4"/>
    </row>
    <row r="674" spans="2:14" ht="30.9" customHeight="1" thickTop="1">
      <c r="B674" s="6" t="s">
        <v>0</v>
      </c>
      <c r="C674" s="106">
        <v>546061520</v>
      </c>
      <c r="D674" s="107"/>
      <c r="E674" s="108" t="s">
        <v>42</v>
      </c>
      <c r="F674" s="109"/>
      <c r="G674" s="109"/>
      <c r="H674" s="109"/>
      <c r="I674" s="110"/>
      <c r="J674" s="7"/>
      <c r="K674" s="8" t="s">
        <v>1</v>
      </c>
      <c r="L674" s="96">
        <v>40483</v>
      </c>
      <c r="M674" s="97"/>
      <c r="N674" s="98">
        <v>17</v>
      </c>
    </row>
    <row r="675" spans="2:14" ht="16.2" thickBot="1">
      <c r="B675" s="100" t="s">
        <v>2</v>
      </c>
      <c r="C675" s="101"/>
      <c r="D675" s="102"/>
      <c r="E675" s="10">
        <f>AVERAGE(C712:N712)</f>
        <v>0</v>
      </c>
      <c r="F675" s="103" t="s">
        <v>3</v>
      </c>
      <c r="G675" s="101"/>
      <c r="H675" s="102"/>
      <c r="I675" s="104">
        <f>C710+C711-C712+D711-D712+E711-E712+F711-F712+G711-G712+H711-H712+I711-I712+J711-J712+K711-K712+L711-L712+M711-M712+N711-N712</f>
        <v>0</v>
      </c>
      <c r="J675" s="104"/>
      <c r="K675" s="11" t="s">
        <v>4</v>
      </c>
      <c r="L675" s="12">
        <f ca="1">DAYS360(B673,L674,TRUE)</f>
        <v>-1211</v>
      </c>
      <c r="M675" s="13" t="s">
        <v>5</v>
      </c>
      <c r="N675" s="99"/>
    </row>
    <row r="676" spans="2:14" ht="16.8" thickTop="1" thickBot="1">
      <c r="B676" s="15" t="s">
        <v>6</v>
      </c>
      <c r="C676" s="16" t="s">
        <v>7</v>
      </c>
      <c r="D676" s="17" t="s">
        <v>8</v>
      </c>
      <c r="E676" s="17" t="s">
        <v>9</v>
      </c>
      <c r="F676" s="17" t="s">
        <v>10</v>
      </c>
      <c r="G676" s="17" t="s">
        <v>11</v>
      </c>
      <c r="H676" s="17" t="s">
        <v>12</v>
      </c>
      <c r="I676" s="17" t="s">
        <v>13</v>
      </c>
      <c r="J676" s="17" t="s">
        <v>14</v>
      </c>
      <c r="K676" s="17" t="s">
        <v>15</v>
      </c>
      <c r="L676" s="17" t="s">
        <v>16</v>
      </c>
      <c r="M676" s="17" t="s">
        <v>17</v>
      </c>
      <c r="N676" s="18" t="s">
        <v>18</v>
      </c>
    </row>
    <row r="677" spans="2:14" ht="14.4" thickBot="1">
      <c r="B677" s="19">
        <v>1</v>
      </c>
      <c r="C677" s="20"/>
      <c r="D677" s="21"/>
      <c r="E677" s="22"/>
      <c r="F677" s="21"/>
      <c r="G677" s="22"/>
      <c r="H677" s="21"/>
      <c r="I677" s="22"/>
      <c r="J677" s="21"/>
      <c r="K677" s="22"/>
      <c r="L677" s="21"/>
      <c r="M677" s="22"/>
      <c r="N677" s="23"/>
    </row>
    <row r="678" spans="2:14" ht="14.4" thickBot="1">
      <c r="B678" s="19">
        <v>2</v>
      </c>
      <c r="C678" s="24"/>
      <c r="D678" s="25"/>
      <c r="E678" s="26"/>
      <c r="F678" s="25"/>
      <c r="G678" s="26"/>
      <c r="H678" s="25"/>
      <c r="I678" s="26"/>
      <c r="J678" s="25"/>
      <c r="K678" s="26"/>
      <c r="L678" s="25"/>
      <c r="M678" s="26"/>
      <c r="N678" s="27"/>
    </row>
    <row r="679" spans="2:14" ht="14.4" thickBot="1">
      <c r="B679" s="19">
        <v>3</v>
      </c>
      <c r="C679" s="24"/>
      <c r="D679" s="25"/>
      <c r="E679" s="26"/>
      <c r="F679" s="25"/>
      <c r="G679" s="26"/>
      <c r="H679" s="25"/>
      <c r="I679" s="26"/>
      <c r="J679" s="25"/>
      <c r="K679" s="26"/>
      <c r="L679" s="25"/>
      <c r="M679" s="26"/>
      <c r="N679" s="27"/>
    </row>
    <row r="680" spans="2:14" ht="14.4" thickBot="1">
      <c r="B680" s="19">
        <v>4</v>
      </c>
      <c r="C680" s="24"/>
      <c r="D680" s="25"/>
      <c r="E680" s="26"/>
      <c r="F680" s="25"/>
      <c r="G680" s="26"/>
      <c r="H680" s="25"/>
      <c r="I680" s="26"/>
      <c r="J680" s="25"/>
      <c r="K680" s="26"/>
      <c r="L680" s="25"/>
      <c r="M680" s="26"/>
      <c r="N680" s="27"/>
    </row>
    <row r="681" spans="2:14" ht="14.4" thickBot="1">
      <c r="B681" s="19">
        <v>5</v>
      </c>
      <c r="C681" s="24"/>
      <c r="D681" s="25"/>
      <c r="E681" s="26"/>
      <c r="F681" s="25"/>
      <c r="G681" s="26"/>
      <c r="H681" s="25"/>
      <c r="I681" s="26"/>
      <c r="J681" s="25"/>
      <c r="K681" s="26"/>
      <c r="L681" s="25"/>
      <c r="M681" s="26"/>
      <c r="N681" s="27"/>
    </row>
    <row r="682" spans="2:14" ht="14.4" thickBot="1">
      <c r="B682" s="19">
        <v>6</v>
      </c>
      <c r="C682" s="24"/>
      <c r="D682" s="25"/>
      <c r="E682" s="26"/>
      <c r="F682" s="25"/>
      <c r="G682" s="26"/>
      <c r="H682" s="25"/>
      <c r="I682" s="26"/>
      <c r="J682" s="25"/>
      <c r="K682" s="26"/>
      <c r="L682" s="25"/>
      <c r="M682" s="26"/>
      <c r="N682" s="27"/>
    </row>
    <row r="683" spans="2:14" ht="14.4" thickBot="1">
      <c r="B683" s="19">
        <v>7</v>
      </c>
      <c r="C683" s="24"/>
      <c r="D683" s="25"/>
      <c r="E683" s="26"/>
      <c r="F683" s="25"/>
      <c r="G683" s="26"/>
      <c r="H683" s="25"/>
      <c r="I683" s="26"/>
      <c r="J683" s="25"/>
      <c r="K683" s="26"/>
      <c r="L683" s="25"/>
      <c r="M683" s="26"/>
      <c r="N683" s="27"/>
    </row>
    <row r="684" spans="2:14" ht="14.4" thickBot="1">
      <c r="B684" s="19">
        <v>8</v>
      </c>
      <c r="C684" s="24"/>
      <c r="D684" s="25"/>
      <c r="E684" s="26"/>
      <c r="F684" s="25"/>
      <c r="G684" s="26"/>
      <c r="H684" s="25"/>
      <c r="I684" s="26"/>
      <c r="J684" s="25"/>
      <c r="K684" s="26"/>
      <c r="L684" s="25"/>
      <c r="M684" s="26"/>
      <c r="N684" s="27"/>
    </row>
    <row r="685" spans="2:14" ht="14.4" thickBot="1">
      <c r="B685" s="19">
        <v>9</v>
      </c>
      <c r="C685" s="24"/>
      <c r="D685" s="25"/>
      <c r="E685" s="26"/>
      <c r="F685" s="25"/>
      <c r="G685" s="26"/>
      <c r="H685" s="25"/>
      <c r="I685" s="26"/>
      <c r="J685" s="25"/>
      <c r="K685" s="26"/>
      <c r="L685" s="25"/>
      <c r="M685" s="26"/>
      <c r="N685" s="27"/>
    </row>
    <row r="686" spans="2:14" ht="14.4" thickBot="1">
      <c r="B686" s="19">
        <v>10</v>
      </c>
      <c r="C686" s="28"/>
      <c r="D686" s="29"/>
      <c r="E686" s="30"/>
      <c r="F686" s="29"/>
      <c r="G686" s="30"/>
      <c r="H686" s="29"/>
      <c r="I686" s="30"/>
      <c r="J686" s="29"/>
      <c r="K686" s="30"/>
      <c r="L686" s="29"/>
      <c r="M686" s="30"/>
      <c r="N686" s="31"/>
    </row>
    <row r="687" spans="2:14" ht="16.2" thickBot="1">
      <c r="B687" s="32" t="s">
        <v>19</v>
      </c>
      <c r="C687" s="33">
        <f t="shared" ref="C687:N687" si="96">SUM(C677:C686)</f>
        <v>0</v>
      </c>
      <c r="D687" s="34">
        <f t="shared" si="96"/>
        <v>0</v>
      </c>
      <c r="E687" s="34">
        <f t="shared" si="96"/>
        <v>0</v>
      </c>
      <c r="F687" s="34">
        <f t="shared" si="96"/>
        <v>0</v>
      </c>
      <c r="G687" s="34">
        <f t="shared" si="96"/>
        <v>0</v>
      </c>
      <c r="H687" s="34">
        <f t="shared" si="96"/>
        <v>0</v>
      </c>
      <c r="I687" s="34">
        <f t="shared" si="96"/>
        <v>0</v>
      </c>
      <c r="J687" s="34">
        <f t="shared" si="96"/>
        <v>0</v>
      </c>
      <c r="K687" s="34">
        <f t="shared" si="96"/>
        <v>0</v>
      </c>
      <c r="L687" s="34">
        <f t="shared" si="96"/>
        <v>0</v>
      </c>
      <c r="M687" s="34">
        <f t="shared" si="96"/>
        <v>0</v>
      </c>
      <c r="N687" s="35">
        <f t="shared" si="96"/>
        <v>0</v>
      </c>
    </row>
    <row r="688" spans="2:14" ht="14.4" thickBot="1">
      <c r="B688" s="19">
        <v>11</v>
      </c>
      <c r="C688" s="20"/>
      <c r="D688" s="21"/>
      <c r="E688" s="22"/>
      <c r="F688" s="21"/>
      <c r="G688" s="22"/>
      <c r="H688" s="21"/>
      <c r="I688" s="22"/>
      <c r="J688" s="21"/>
      <c r="K688" s="22"/>
      <c r="L688" s="21"/>
      <c r="M688" s="22"/>
      <c r="N688" s="23"/>
    </row>
    <row r="689" spans="2:14" ht="14.4" thickBot="1">
      <c r="B689" s="19">
        <v>12</v>
      </c>
      <c r="C689" s="24"/>
      <c r="D689" s="25"/>
      <c r="E689" s="26"/>
      <c r="F689" s="25"/>
      <c r="G689" s="26"/>
      <c r="H689" s="25"/>
      <c r="I689" s="26"/>
      <c r="J689" s="25"/>
      <c r="K689" s="26"/>
      <c r="L689" s="25"/>
      <c r="M689" s="26"/>
      <c r="N689" s="27"/>
    </row>
    <row r="690" spans="2:14" ht="14.4" thickBot="1">
      <c r="B690" s="19">
        <v>13</v>
      </c>
      <c r="C690" s="24"/>
      <c r="D690" s="25"/>
      <c r="E690" s="26"/>
      <c r="F690" s="25"/>
      <c r="G690" s="26"/>
      <c r="H690" s="25"/>
      <c r="I690" s="26"/>
      <c r="J690" s="25"/>
      <c r="K690" s="26"/>
      <c r="L690" s="25"/>
      <c r="M690" s="26"/>
      <c r="N690" s="27"/>
    </row>
    <row r="691" spans="2:14" ht="14.4" thickBot="1">
      <c r="B691" s="19">
        <v>14</v>
      </c>
      <c r="C691" s="24"/>
      <c r="D691" s="25"/>
      <c r="E691" s="26"/>
      <c r="F691" s="25"/>
      <c r="G691" s="26"/>
      <c r="H691" s="25"/>
      <c r="I691" s="26"/>
      <c r="J691" s="25"/>
      <c r="K691" s="26"/>
      <c r="L691" s="25"/>
      <c r="M691" s="26"/>
      <c r="N691" s="27"/>
    </row>
    <row r="692" spans="2:14" ht="14.4" thickBot="1">
      <c r="B692" s="19">
        <v>15</v>
      </c>
      <c r="C692" s="24"/>
      <c r="D692" s="25"/>
      <c r="E692" s="26"/>
      <c r="F692" s="25"/>
      <c r="G692" s="26"/>
      <c r="H692" s="25"/>
      <c r="I692" s="26"/>
      <c r="J692" s="25"/>
      <c r="K692" s="26"/>
      <c r="L692" s="25"/>
      <c r="M692" s="26"/>
      <c r="N692" s="27"/>
    </row>
    <row r="693" spans="2:14" ht="14.4" thickBot="1">
      <c r="B693" s="19">
        <v>16</v>
      </c>
      <c r="C693" s="24"/>
      <c r="D693" s="25"/>
      <c r="E693" s="26"/>
      <c r="F693" s="25"/>
      <c r="G693" s="26"/>
      <c r="H693" s="25"/>
      <c r="I693" s="26"/>
      <c r="J693" s="25"/>
      <c r="K693" s="26"/>
      <c r="L693" s="25"/>
      <c r="M693" s="26"/>
      <c r="N693" s="27"/>
    </row>
    <row r="694" spans="2:14" ht="14.4" thickBot="1">
      <c r="B694" s="19">
        <v>17</v>
      </c>
      <c r="C694" s="24"/>
      <c r="D694" s="25"/>
      <c r="E694" s="26"/>
      <c r="F694" s="25"/>
      <c r="G694" s="26"/>
      <c r="H694" s="25"/>
      <c r="I694" s="26"/>
      <c r="J694" s="25"/>
      <c r="K694" s="26"/>
      <c r="L694" s="25"/>
      <c r="M694" s="26"/>
      <c r="N694" s="27"/>
    </row>
    <row r="695" spans="2:14" ht="14.4" thickBot="1">
      <c r="B695" s="19">
        <v>18</v>
      </c>
      <c r="C695" s="24"/>
      <c r="D695" s="25"/>
      <c r="E695" s="26"/>
      <c r="F695" s="25"/>
      <c r="G695" s="26"/>
      <c r="H695" s="25"/>
      <c r="I695" s="26"/>
      <c r="J695" s="25"/>
      <c r="K695" s="26"/>
      <c r="L695" s="25"/>
      <c r="M695" s="26"/>
      <c r="N695" s="27"/>
    </row>
    <row r="696" spans="2:14" ht="14.4" thickBot="1">
      <c r="B696" s="19">
        <v>19</v>
      </c>
      <c r="C696" s="24"/>
      <c r="D696" s="25"/>
      <c r="E696" s="26"/>
      <c r="F696" s="25"/>
      <c r="G696" s="26"/>
      <c r="H696" s="25"/>
      <c r="I696" s="26"/>
      <c r="J696" s="25"/>
      <c r="K696" s="26"/>
      <c r="L696" s="25"/>
      <c r="M696" s="26"/>
      <c r="N696" s="27"/>
    </row>
    <row r="697" spans="2:14" ht="14.4" thickBot="1">
      <c r="B697" s="19">
        <v>20</v>
      </c>
      <c r="C697" s="28"/>
      <c r="D697" s="29"/>
      <c r="E697" s="30"/>
      <c r="F697" s="29"/>
      <c r="G697" s="30"/>
      <c r="H697" s="29"/>
      <c r="I697" s="30"/>
      <c r="J697" s="29"/>
      <c r="K697" s="30"/>
      <c r="L697" s="29"/>
      <c r="M697" s="30"/>
      <c r="N697" s="31"/>
    </row>
    <row r="698" spans="2:14" ht="16.2" thickBot="1">
      <c r="B698" s="32" t="s">
        <v>19</v>
      </c>
      <c r="C698" s="33">
        <f t="shared" ref="C698:N698" si="97">SUM(C688:C697)</f>
        <v>0</v>
      </c>
      <c r="D698" s="34">
        <f t="shared" si="97"/>
        <v>0</v>
      </c>
      <c r="E698" s="34">
        <f t="shared" si="97"/>
        <v>0</v>
      </c>
      <c r="F698" s="34">
        <f t="shared" si="97"/>
        <v>0</v>
      </c>
      <c r="G698" s="34">
        <f t="shared" si="97"/>
        <v>0</v>
      </c>
      <c r="H698" s="34">
        <f t="shared" si="97"/>
        <v>0</v>
      </c>
      <c r="I698" s="34">
        <f t="shared" si="97"/>
        <v>0</v>
      </c>
      <c r="J698" s="34">
        <f t="shared" si="97"/>
        <v>0</v>
      </c>
      <c r="K698" s="34">
        <f t="shared" si="97"/>
        <v>0</v>
      </c>
      <c r="L698" s="34">
        <f t="shared" si="97"/>
        <v>0</v>
      </c>
      <c r="M698" s="34">
        <f t="shared" si="97"/>
        <v>0</v>
      </c>
      <c r="N698" s="35">
        <f t="shared" si="97"/>
        <v>0</v>
      </c>
    </row>
    <row r="699" spans="2:14" ht="14.4" thickBot="1">
      <c r="B699" s="19">
        <v>21</v>
      </c>
      <c r="C699" s="20"/>
      <c r="D699" s="21"/>
      <c r="E699" s="22"/>
      <c r="F699" s="21"/>
      <c r="G699" s="22"/>
      <c r="H699" s="21"/>
      <c r="I699" s="22"/>
      <c r="J699" s="21"/>
      <c r="K699" s="22"/>
      <c r="L699" s="21"/>
      <c r="M699" s="22"/>
      <c r="N699" s="23"/>
    </row>
    <row r="700" spans="2:14" ht="14.4" thickBot="1">
      <c r="B700" s="19">
        <v>22</v>
      </c>
      <c r="C700" s="24"/>
      <c r="D700" s="25"/>
      <c r="E700" s="26"/>
      <c r="F700" s="25"/>
      <c r="G700" s="26"/>
      <c r="H700" s="25"/>
      <c r="I700" s="26"/>
      <c r="J700" s="25"/>
      <c r="K700" s="26"/>
      <c r="L700" s="25"/>
      <c r="M700" s="26"/>
      <c r="N700" s="27"/>
    </row>
    <row r="701" spans="2:14" ht="14.4" thickBot="1">
      <c r="B701" s="19">
        <v>23</v>
      </c>
      <c r="C701" s="24"/>
      <c r="D701" s="25"/>
      <c r="E701" s="26"/>
      <c r="F701" s="25"/>
      <c r="G701" s="26"/>
      <c r="H701" s="25"/>
      <c r="I701" s="26"/>
      <c r="J701" s="25"/>
      <c r="K701" s="26"/>
      <c r="L701" s="25"/>
      <c r="M701" s="26"/>
      <c r="N701" s="27"/>
    </row>
    <row r="702" spans="2:14" ht="14.4" thickBot="1">
      <c r="B702" s="19">
        <v>24</v>
      </c>
      <c r="C702" s="24"/>
      <c r="D702" s="25"/>
      <c r="E702" s="26"/>
      <c r="F702" s="25"/>
      <c r="G702" s="26"/>
      <c r="H702" s="25"/>
      <c r="I702" s="26"/>
      <c r="J702" s="25"/>
      <c r="K702" s="26"/>
      <c r="L702" s="25"/>
      <c r="M702" s="26"/>
      <c r="N702" s="27"/>
    </row>
    <row r="703" spans="2:14" ht="14.4" thickBot="1">
      <c r="B703" s="19">
        <v>25</v>
      </c>
      <c r="C703" s="24"/>
      <c r="D703" s="25"/>
      <c r="E703" s="26"/>
      <c r="F703" s="25"/>
      <c r="G703" s="26"/>
      <c r="H703" s="25"/>
      <c r="I703" s="26"/>
      <c r="J703" s="25"/>
      <c r="K703" s="26"/>
      <c r="L703" s="25"/>
      <c r="M703" s="26"/>
      <c r="N703" s="27"/>
    </row>
    <row r="704" spans="2:14" ht="14.4" thickBot="1">
      <c r="B704" s="19">
        <v>26</v>
      </c>
      <c r="C704" s="24"/>
      <c r="D704" s="25"/>
      <c r="E704" s="26"/>
      <c r="F704" s="25"/>
      <c r="G704" s="26"/>
      <c r="H704" s="25"/>
      <c r="I704" s="26"/>
      <c r="J704" s="25"/>
      <c r="K704" s="26"/>
      <c r="L704" s="25"/>
      <c r="M704" s="26"/>
      <c r="N704" s="27"/>
    </row>
    <row r="705" spans="2:14" ht="14.4" thickBot="1">
      <c r="B705" s="19">
        <v>27</v>
      </c>
      <c r="C705" s="24"/>
      <c r="D705" s="25"/>
      <c r="E705" s="26"/>
      <c r="F705" s="25"/>
      <c r="G705" s="26"/>
      <c r="H705" s="25"/>
      <c r="I705" s="26"/>
      <c r="J705" s="25"/>
      <c r="K705" s="26"/>
      <c r="L705" s="25"/>
      <c r="M705" s="26"/>
      <c r="N705" s="27"/>
    </row>
    <row r="706" spans="2:14" ht="14.4" thickBot="1">
      <c r="B706" s="19">
        <v>28</v>
      </c>
      <c r="C706" s="24"/>
      <c r="D706" s="25"/>
      <c r="E706" s="26"/>
      <c r="F706" s="25"/>
      <c r="G706" s="26"/>
      <c r="H706" s="25"/>
      <c r="I706" s="26"/>
      <c r="J706" s="25"/>
      <c r="K706" s="26"/>
      <c r="L706" s="25"/>
      <c r="M706" s="26"/>
      <c r="N706" s="27"/>
    </row>
    <row r="707" spans="2:14" ht="14.4" thickBot="1">
      <c r="B707" s="19">
        <v>29</v>
      </c>
      <c r="C707" s="24"/>
      <c r="D707" s="25"/>
      <c r="E707" s="26"/>
      <c r="F707" s="25"/>
      <c r="G707" s="26"/>
      <c r="H707" s="25"/>
      <c r="I707" s="26"/>
      <c r="J707" s="25"/>
      <c r="K707" s="26"/>
      <c r="L707" s="25"/>
      <c r="M707" s="26"/>
      <c r="N707" s="27"/>
    </row>
    <row r="708" spans="2:14" ht="14.4" thickBot="1">
      <c r="B708" s="19">
        <v>30</v>
      </c>
      <c r="C708" s="28"/>
      <c r="D708" s="29"/>
      <c r="E708" s="30"/>
      <c r="F708" s="29"/>
      <c r="G708" s="30"/>
      <c r="H708" s="29"/>
      <c r="I708" s="30"/>
      <c r="J708" s="29"/>
      <c r="K708" s="30"/>
      <c r="L708" s="29"/>
      <c r="M708" s="30"/>
      <c r="N708" s="31"/>
    </row>
    <row r="709" spans="2:14" ht="16.2" thickBot="1">
      <c r="B709" s="32" t="s">
        <v>19</v>
      </c>
      <c r="C709" s="36">
        <f t="shared" ref="C709:N709" si="98">SUM(C699:C708)</f>
        <v>0</v>
      </c>
      <c r="D709" s="37">
        <f t="shared" si="98"/>
        <v>0</v>
      </c>
      <c r="E709" s="37">
        <f t="shared" si="98"/>
        <v>0</v>
      </c>
      <c r="F709" s="37">
        <f t="shared" si="98"/>
        <v>0</v>
      </c>
      <c r="G709" s="37">
        <f t="shared" si="98"/>
        <v>0</v>
      </c>
      <c r="H709" s="37">
        <f t="shared" si="98"/>
        <v>0</v>
      </c>
      <c r="I709" s="37">
        <f t="shared" si="98"/>
        <v>0</v>
      </c>
      <c r="J709" s="37">
        <f t="shared" si="98"/>
        <v>0</v>
      </c>
      <c r="K709" s="37">
        <f t="shared" si="98"/>
        <v>0</v>
      </c>
      <c r="L709" s="37">
        <f t="shared" si="98"/>
        <v>0</v>
      </c>
      <c r="M709" s="37">
        <f t="shared" si="98"/>
        <v>0</v>
      </c>
      <c r="N709" s="38">
        <f t="shared" si="98"/>
        <v>0</v>
      </c>
    </row>
    <row r="710" spans="2:14" ht="16.2" thickBot="1">
      <c r="B710" s="39" t="s">
        <v>20</v>
      </c>
      <c r="C710" s="40">
        <v>0</v>
      </c>
      <c r="D710" s="41">
        <f t="shared" ref="D710:N710" si="99">ROUND(C713,9)</f>
        <v>0</v>
      </c>
      <c r="E710" s="41">
        <f t="shared" si="99"/>
        <v>0</v>
      </c>
      <c r="F710" s="41">
        <f t="shared" si="99"/>
        <v>0</v>
      </c>
      <c r="G710" s="41">
        <f t="shared" si="99"/>
        <v>0</v>
      </c>
      <c r="H710" s="41">
        <f t="shared" si="99"/>
        <v>0</v>
      </c>
      <c r="I710" s="41">
        <f t="shared" si="99"/>
        <v>0</v>
      </c>
      <c r="J710" s="41">
        <f t="shared" si="99"/>
        <v>0</v>
      </c>
      <c r="K710" s="41">
        <f t="shared" si="99"/>
        <v>0</v>
      </c>
      <c r="L710" s="41">
        <f t="shared" si="99"/>
        <v>0</v>
      </c>
      <c r="M710" s="41">
        <f t="shared" si="99"/>
        <v>0</v>
      </c>
      <c r="N710" s="42">
        <f t="shared" si="99"/>
        <v>0</v>
      </c>
    </row>
    <row r="711" spans="2:14" ht="16.2" thickBot="1">
      <c r="B711" s="39" t="s">
        <v>21</v>
      </c>
      <c r="C711" s="44">
        <v>0</v>
      </c>
      <c r="D711" s="45">
        <v>0</v>
      </c>
      <c r="E711" s="45">
        <v>0</v>
      </c>
      <c r="F711" s="45">
        <v>0</v>
      </c>
      <c r="G711" s="45">
        <v>0</v>
      </c>
      <c r="H711" s="45">
        <v>0</v>
      </c>
      <c r="I711" s="45">
        <v>0</v>
      </c>
      <c r="J711" s="45">
        <v>0</v>
      </c>
      <c r="K711" s="45">
        <v>0</v>
      </c>
      <c r="L711" s="45">
        <v>0</v>
      </c>
      <c r="M711" s="45">
        <v>0</v>
      </c>
      <c r="N711" s="46">
        <v>0</v>
      </c>
    </row>
    <row r="712" spans="2:14" ht="16.2" thickBot="1">
      <c r="B712" s="39" t="s">
        <v>22</v>
      </c>
      <c r="C712" s="47">
        <f t="shared" ref="C712:N712" si="100">SUM(C687,C698,C709)</f>
        <v>0</v>
      </c>
      <c r="D712" s="48">
        <f t="shared" si="100"/>
        <v>0</v>
      </c>
      <c r="E712" s="48">
        <f t="shared" si="100"/>
        <v>0</v>
      </c>
      <c r="F712" s="48">
        <f t="shared" si="100"/>
        <v>0</v>
      </c>
      <c r="G712" s="48">
        <f t="shared" si="100"/>
        <v>0</v>
      </c>
      <c r="H712" s="48">
        <f t="shared" si="100"/>
        <v>0</v>
      </c>
      <c r="I712" s="48">
        <f t="shared" si="100"/>
        <v>0</v>
      </c>
      <c r="J712" s="48">
        <f t="shared" si="100"/>
        <v>0</v>
      </c>
      <c r="K712" s="48">
        <f t="shared" si="100"/>
        <v>0</v>
      </c>
      <c r="L712" s="48">
        <f t="shared" si="100"/>
        <v>0</v>
      </c>
      <c r="M712" s="48">
        <f t="shared" si="100"/>
        <v>0</v>
      </c>
      <c r="N712" s="49">
        <f t="shared" si="100"/>
        <v>0</v>
      </c>
    </row>
    <row r="713" spans="2:14" ht="16.2" thickBot="1">
      <c r="B713" s="50" t="s">
        <v>23</v>
      </c>
      <c r="C713" s="51">
        <f t="shared" ref="C713:N713" si="101">C710+C711-C712</f>
        <v>0</v>
      </c>
      <c r="D713" s="52">
        <f t="shared" si="101"/>
        <v>0</v>
      </c>
      <c r="E713" s="52">
        <f t="shared" si="101"/>
        <v>0</v>
      </c>
      <c r="F713" s="52">
        <f t="shared" si="101"/>
        <v>0</v>
      </c>
      <c r="G713" s="52">
        <f t="shared" si="101"/>
        <v>0</v>
      </c>
      <c r="H713" s="52">
        <f t="shared" si="101"/>
        <v>0</v>
      </c>
      <c r="I713" s="52">
        <f t="shared" si="101"/>
        <v>0</v>
      </c>
      <c r="J713" s="52">
        <f t="shared" si="101"/>
        <v>0</v>
      </c>
      <c r="K713" s="52">
        <f t="shared" si="101"/>
        <v>0</v>
      </c>
      <c r="L713" s="52">
        <f t="shared" si="101"/>
        <v>0</v>
      </c>
      <c r="M713" s="52">
        <f t="shared" si="101"/>
        <v>0</v>
      </c>
      <c r="N713" s="53">
        <f t="shared" si="101"/>
        <v>0</v>
      </c>
    </row>
    <row r="714" spans="2:14" ht="13.8" thickTop="1"/>
    <row r="715" spans="2:14" ht="21" thickBot="1">
      <c r="B715" s="105">
        <f ca="1">NOW()</f>
        <v>41710.291470833334</v>
      </c>
      <c r="C715" s="105"/>
      <c r="D715" s="105"/>
      <c r="E715" s="1"/>
      <c r="F715" s="1"/>
      <c r="G715" s="2"/>
      <c r="H715" s="3"/>
      <c r="I715" s="2"/>
      <c r="J715" s="1"/>
      <c r="K715" s="1"/>
      <c r="L715" s="1"/>
      <c r="M715" s="1"/>
      <c r="N715" s="4"/>
    </row>
    <row r="716" spans="2:14" ht="30.9" customHeight="1" thickTop="1">
      <c r="B716" s="6" t="s">
        <v>0</v>
      </c>
      <c r="C716" s="106">
        <v>548011001</v>
      </c>
      <c r="D716" s="107"/>
      <c r="E716" s="108" t="s">
        <v>50</v>
      </c>
      <c r="F716" s="109"/>
      <c r="G716" s="109"/>
      <c r="H716" s="109"/>
      <c r="I716" s="110"/>
      <c r="J716" s="7" t="s">
        <v>41</v>
      </c>
      <c r="K716" s="8" t="s">
        <v>1</v>
      </c>
      <c r="L716" s="96">
        <v>40026</v>
      </c>
      <c r="M716" s="97"/>
      <c r="N716" s="98">
        <v>18</v>
      </c>
    </row>
    <row r="717" spans="2:14" ht="16.2" thickBot="1">
      <c r="B717" s="100" t="s">
        <v>2</v>
      </c>
      <c r="C717" s="101"/>
      <c r="D717" s="102"/>
      <c r="E717" s="10">
        <f>AVERAGE(C754:N754)</f>
        <v>0</v>
      </c>
      <c r="F717" s="103" t="s">
        <v>3</v>
      </c>
      <c r="G717" s="101"/>
      <c r="H717" s="102"/>
      <c r="I717" s="104">
        <f>C752+C753-C754+D753-D754+E753-E754+F753-F754+G753-G754+H753-H754+I753-I754+J753-J754+K753-K754+L753-L754+M753-M754+N753-N754</f>
        <v>0</v>
      </c>
      <c r="J717" s="104"/>
      <c r="K717" s="11" t="s">
        <v>4</v>
      </c>
      <c r="L717" s="12">
        <f ca="1">DAYS360(B715,L716,TRUE)</f>
        <v>-1661</v>
      </c>
      <c r="M717" s="13" t="s">
        <v>5</v>
      </c>
      <c r="N717" s="99"/>
    </row>
    <row r="718" spans="2:14" ht="16.8" thickTop="1" thickBot="1">
      <c r="B718" s="15" t="s">
        <v>6</v>
      </c>
      <c r="C718" s="16" t="s">
        <v>7</v>
      </c>
      <c r="D718" s="17" t="s">
        <v>8</v>
      </c>
      <c r="E718" s="17" t="s">
        <v>9</v>
      </c>
      <c r="F718" s="17" t="s">
        <v>10</v>
      </c>
      <c r="G718" s="17" t="s">
        <v>11</v>
      </c>
      <c r="H718" s="17" t="s">
        <v>12</v>
      </c>
      <c r="I718" s="17" t="s">
        <v>13</v>
      </c>
      <c r="J718" s="17" t="s">
        <v>14</v>
      </c>
      <c r="K718" s="17" t="s">
        <v>15</v>
      </c>
      <c r="L718" s="17" t="s">
        <v>16</v>
      </c>
      <c r="M718" s="17" t="s">
        <v>17</v>
      </c>
      <c r="N718" s="18" t="s">
        <v>18</v>
      </c>
    </row>
    <row r="719" spans="2:14" ht="14.4" thickBot="1">
      <c r="B719" s="19">
        <v>1</v>
      </c>
      <c r="C719" s="20"/>
      <c r="D719" s="21"/>
      <c r="E719" s="22"/>
      <c r="F719" s="21"/>
      <c r="G719" s="22"/>
      <c r="H719" s="21"/>
      <c r="I719" s="22"/>
      <c r="J719" s="21"/>
      <c r="K719" s="22"/>
      <c r="L719" s="21"/>
      <c r="M719" s="22"/>
      <c r="N719" s="23"/>
    </row>
    <row r="720" spans="2:14" ht="14.4" thickBot="1">
      <c r="B720" s="19">
        <v>2</v>
      </c>
      <c r="C720" s="24"/>
      <c r="D720" s="25"/>
      <c r="E720" s="26"/>
      <c r="F720" s="25"/>
      <c r="G720" s="26"/>
      <c r="H720" s="25"/>
      <c r="I720" s="26"/>
      <c r="J720" s="25"/>
      <c r="K720" s="26"/>
      <c r="L720" s="25"/>
      <c r="M720" s="26"/>
      <c r="N720" s="27"/>
    </row>
    <row r="721" spans="2:14" ht="14.4" thickBot="1">
      <c r="B721" s="19">
        <v>3</v>
      </c>
      <c r="C721" s="24"/>
      <c r="D721" s="25"/>
      <c r="E721" s="26"/>
      <c r="F721" s="25"/>
      <c r="G721" s="26"/>
      <c r="H721" s="25"/>
      <c r="I721" s="26"/>
      <c r="J721" s="25"/>
      <c r="K721" s="26"/>
      <c r="L721" s="25"/>
      <c r="M721" s="26"/>
      <c r="N721" s="27"/>
    </row>
    <row r="722" spans="2:14" ht="14.4" thickBot="1">
      <c r="B722" s="19">
        <v>4</v>
      </c>
      <c r="C722" s="24"/>
      <c r="D722" s="25"/>
      <c r="E722" s="26"/>
      <c r="F722" s="25"/>
      <c r="G722" s="26"/>
      <c r="H722" s="25"/>
      <c r="I722" s="26"/>
      <c r="J722" s="25"/>
      <c r="K722" s="26"/>
      <c r="L722" s="25"/>
      <c r="M722" s="26"/>
      <c r="N722" s="27"/>
    </row>
    <row r="723" spans="2:14" ht="14.4" thickBot="1">
      <c r="B723" s="19">
        <v>5</v>
      </c>
      <c r="C723" s="24"/>
      <c r="D723" s="25"/>
      <c r="E723" s="26"/>
      <c r="F723" s="25"/>
      <c r="G723" s="26"/>
      <c r="H723" s="25"/>
      <c r="I723" s="26"/>
      <c r="J723" s="25"/>
      <c r="K723" s="26"/>
      <c r="L723" s="25"/>
      <c r="M723" s="26"/>
      <c r="N723" s="27"/>
    </row>
    <row r="724" spans="2:14" ht="14.4" thickBot="1">
      <c r="B724" s="19">
        <v>6</v>
      </c>
      <c r="C724" s="24"/>
      <c r="D724" s="25"/>
      <c r="E724" s="26"/>
      <c r="F724" s="25"/>
      <c r="G724" s="26"/>
      <c r="H724" s="25"/>
      <c r="I724" s="26"/>
      <c r="J724" s="25"/>
      <c r="K724" s="26"/>
      <c r="L724" s="25"/>
      <c r="M724" s="26"/>
      <c r="N724" s="27"/>
    </row>
    <row r="725" spans="2:14" ht="14.4" thickBot="1">
      <c r="B725" s="19">
        <v>7</v>
      </c>
      <c r="C725" s="24"/>
      <c r="D725" s="25"/>
      <c r="E725" s="26"/>
      <c r="F725" s="25"/>
      <c r="G725" s="26"/>
      <c r="H725" s="25"/>
      <c r="I725" s="26"/>
      <c r="J725" s="25"/>
      <c r="K725" s="26"/>
      <c r="L725" s="25"/>
      <c r="M725" s="26"/>
      <c r="N725" s="27"/>
    </row>
    <row r="726" spans="2:14" ht="14.4" thickBot="1">
      <c r="B726" s="19">
        <v>8</v>
      </c>
      <c r="C726" s="24"/>
      <c r="D726" s="25"/>
      <c r="E726" s="26"/>
      <c r="F726" s="25"/>
      <c r="G726" s="26"/>
      <c r="H726" s="25"/>
      <c r="I726" s="26"/>
      <c r="J726" s="25"/>
      <c r="K726" s="26"/>
      <c r="L726" s="25"/>
      <c r="M726" s="26"/>
      <c r="N726" s="27"/>
    </row>
    <row r="727" spans="2:14" ht="14.4" thickBot="1">
      <c r="B727" s="19">
        <v>9</v>
      </c>
      <c r="C727" s="24"/>
      <c r="D727" s="25"/>
      <c r="E727" s="26"/>
      <c r="F727" s="25"/>
      <c r="G727" s="26"/>
      <c r="H727" s="25"/>
      <c r="I727" s="26"/>
      <c r="J727" s="25"/>
      <c r="K727" s="26"/>
      <c r="L727" s="25"/>
      <c r="M727" s="26"/>
      <c r="N727" s="27"/>
    </row>
    <row r="728" spans="2:14" ht="14.4" thickBot="1">
      <c r="B728" s="19">
        <v>10</v>
      </c>
      <c r="C728" s="28"/>
      <c r="D728" s="29"/>
      <c r="E728" s="30"/>
      <c r="F728" s="29"/>
      <c r="G728" s="30"/>
      <c r="H728" s="29"/>
      <c r="I728" s="30"/>
      <c r="J728" s="29"/>
      <c r="K728" s="30"/>
      <c r="L728" s="29"/>
      <c r="M728" s="30"/>
      <c r="N728" s="31"/>
    </row>
    <row r="729" spans="2:14" ht="16.2" thickBot="1">
      <c r="B729" s="32" t="s">
        <v>19</v>
      </c>
      <c r="C729" s="33">
        <f t="shared" ref="C729:N729" si="102">SUM(C719:C728)</f>
        <v>0</v>
      </c>
      <c r="D729" s="34">
        <f t="shared" si="102"/>
        <v>0</v>
      </c>
      <c r="E729" s="34">
        <f t="shared" si="102"/>
        <v>0</v>
      </c>
      <c r="F729" s="34">
        <f t="shared" si="102"/>
        <v>0</v>
      </c>
      <c r="G729" s="34">
        <f t="shared" si="102"/>
        <v>0</v>
      </c>
      <c r="H729" s="34">
        <f t="shared" si="102"/>
        <v>0</v>
      </c>
      <c r="I729" s="34">
        <f t="shared" si="102"/>
        <v>0</v>
      </c>
      <c r="J729" s="34">
        <f t="shared" si="102"/>
        <v>0</v>
      </c>
      <c r="K729" s="34">
        <f t="shared" si="102"/>
        <v>0</v>
      </c>
      <c r="L729" s="34">
        <f t="shared" si="102"/>
        <v>0</v>
      </c>
      <c r="M729" s="34">
        <f t="shared" si="102"/>
        <v>0</v>
      </c>
      <c r="N729" s="35">
        <f t="shared" si="102"/>
        <v>0</v>
      </c>
    </row>
    <row r="730" spans="2:14" ht="14.4" thickBot="1">
      <c r="B730" s="19">
        <v>11</v>
      </c>
      <c r="C730" s="20"/>
      <c r="D730" s="21"/>
      <c r="E730" s="22"/>
      <c r="F730" s="21"/>
      <c r="G730" s="22"/>
      <c r="H730" s="21"/>
      <c r="I730" s="22"/>
      <c r="J730" s="21"/>
      <c r="K730" s="22"/>
      <c r="L730" s="21"/>
      <c r="M730" s="22"/>
      <c r="N730" s="23"/>
    </row>
    <row r="731" spans="2:14" ht="14.4" thickBot="1">
      <c r="B731" s="19">
        <v>12</v>
      </c>
      <c r="C731" s="24"/>
      <c r="D731" s="25"/>
      <c r="E731" s="26"/>
      <c r="F731" s="25"/>
      <c r="G731" s="26"/>
      <c r="H731" s="25"/>
      <c r="I731" s="26"/>
      <c r="J731" s="25"/>
      <c r="K731" s="26"/>
      <c r="L731" s="25"/>
      <c r="M731" s="26"/>
      <c r="N731" s="27"/>
    </row>
    <row r="732" spans="2:14" ht="14.4" thickBot="1">
      <c r="B732" s="19">
        <v>13</v>
      </c>
      <c r="C732" s="24"/>
      <c r="D732" s="25"/>
      <c r="E732" s="26"/>
      <c r="F732" s="25"/>
      <c r="G732" s="26"/>
      <c r="H732" s="25"/>
      <c r="I732" s="26"/>
      <c r="J732" s="25"/>
      <c r="K732" s="26"/>
      <c r="L732" s="25"/>
      <c r="M732" s="26"/>
      <c r="N732" s="27"/>
    </row>
    <row r="733" spans="2:14" ht="14.4" thickBot="1">
      <c r="B733" s="19">
        <v>14</v>
      </c>
      <c r="C733" s="24"/>
      <c r="D733" s="25"/>
      <c r="E733" s="26"/>
      <c r="F733" s="25"/>
      <c r="G733" s="26"/>
      <c r="H733" s="25"/>
      <c r="I733" s="26"/>
      <c r="J733" s="25"/>
      <c r="K733" s="26"/>
      <c r="L733" s="25"/>
      <c r="M733" s="26"/>
      <c r="N733" s="27"/>
    </row>
    <row r="734" spans="2:14" ht="14.4" thickBot="1">
      <c r="B734" s="19">
        <v>15</v>
      </c>
      <c r="C734" s="24"/>
      <c r="D734" s="25"/>
      <c r="E734" s="26"/>
      <c r="F734" s="25"/>
      <c r="G734" s="26"/>
      <c r="H734" s="25"/>
      <c r="I734" s="26"/>
      <c r="J734" s="25"/>
      <c r="K734" s="26"/>
      <c r="L734" s="25"/>
      <c r="M734" s="26"/>
      <c r="N734" s="27"/>
    </row>
    <row r="735" spans="2:14" ht="14.4" thickBot="1">
      <c r="B735" s="19">
        <v>16</v>
      </c>
      <c r="C735" s="24"/>
      <c r="D735" s="25"/>
      <c r="E735" s="26"/>
      <c r="F735" s="25"/>
      <c r="G735" s="26"/>
      <c r="H735" s="25"/>
      <c r="I735" s="26"/>
      <c r="J735" s="25"/>
      <c r="K735" s="26"/>
      <c r="L735" s="25"/>
      <c r="M735" s="26"/>
      <c r="N735" s="27"/>
    </row>
    <row r="736" spans="2:14" ht="14.4" thickBot="1">
      <c r="B736" s="19">
        <v>17</v>
      </c>
      <c r="C736" s="24"/>
      <c r="D736" s="25"/>
      <c r="E736" s="26"/>
      <c r="F736" s="25"/>
      <c r="G736" s="26"/>
      <c r="H736" s="25"/>
      <c r="I736" s="26"/>
      <c r="J736" s="25"/>
      <c r="K736" s="26"/>
      <c r="L736" s="25"/>
      <c r="M736" s="26"/>
      <c r="N736" s="27"/>
    </row>
    <row r="737" spans="2:14" ht="14.4" thickBot="1">
      <c r="B737" s="19">
        <v>18</v>
      </c>
      <c r="C737" s="24"/>
      <c r="D737" s="25"/>
      <c r="E737" s="26"/>
      <c r="F737" s="25"/>
      <c r="G737" s="26"/>
      <c r="H737" s="25"/>
      <c r="I737" s="26"/>
      <c r="J737" s="25"/>
      <c r="K737" s="26"/>
      <c r="L737" s="25"/>
      <c r="M737" s="26"/>
      <c r="N737" s="27"/>
    </row>
    <row r="738" spans="2:14" ht="14.4" thickBot="1">
      <c r="B738" s="19">
        <v>19</v>
      </c>
      <c r="C738" s="24"/>
      <c r="D738" s="25"/>
      <c r="E738" s="26"/>
      <c r="F738" s="25"/>
      <c r="G738" s="26"/>
      <c r="H738" s="25"/>
      <c r="I738" s="26"/>
      <c r="J738" s="25"/>
      <c r="K738" s="26"/>
      <c r="L738" s="25"/>
      <c r="M738" s="26"/>
      <c r="N738" s="27"/>
    </row>
    <row r="739" spans="2:14" ht="14.4" thickBot="1">
      <c r="B739" s="19">
        <v>20</v>
      </c>
      <c r="C739" s="28"/>
      <c r="D739" s="29"/>
      <c r="E739" s="30"/>
      <c r="F739" s="29"/>
      <c r="G739" s="30"/>
      <c r="H739" s="29"/>
      <c r="I739" s="30"/>
      <c r="J739" s="29"/>
      <c r="K739" s="30"/>
      <c r="L739" s="29"/>
      <c r="M739" s="30"/>
      <c r="N739" s="31"/>
    </row>
    <row r="740" spans="2:14" ht="16.2" thickBot="1">
      <c r="B740" s="32" t="s">
        <v>19</v>
      </c>
      <c r="C740" s="33">
        <f t="shared" ref="C740:N740" si="103">SUM(C730:C739)</f>
        <v>0</v>
      </c>
      <c r="D740" s="34">
        <f t="shared" si="103"/>
        <v>0</v>
      </c>
      <c r="E740" s="34">
        <f t="shared" si="103"/>
        <v>0</v>
      </c>
      <c r="F740" s="34">
        <f t="shared" si="103"/>
        <v>0</v>
      </c>
      <c r="G740" s="34">
        <f t="shared" si="103"/>
        <v>0</v>
      </c>
      <c r="H740" s="34">
        <f t="shared" si="103"/>
        <v>0</v>
      </c>
      <c r="I740" s="34">
        <f t="shared" si="103"/>
        <v>0</v>
      </c>
      <c r="J740" s="34">
        <f t="shared" si="103"/>
        <v>0</v>
      </c>
      <c r="K740" s="34">
        <f t="shared" si="103"/>
        <v>0</v>
      </c>
      <c r="L740" s="34">
        <f t="shared" si="103"/>
        <v>0</v>
      </c>
      <c r="M740" s="34">
        <f t="shared" si="103"/>
        <v>0</v>
      </c>
      <c r="N740" s="35">
        <f t="shared" si="103"/>
        <v>0</v>
      </c>
    </row>
    <row r="741" spans="2:14" ht="14.4" thickBot="1">
      <c r="B741" s="19">
        <v>21</v>
      </c>
      <c r="C741" s="20"/>
      <c r="D741" s="21"/>
      <c r="E741" s="22"/>
      <c r="F741" s="21"/>
      <c r="G741" s="22"/>
      <c r="H741" s="21"/>
      <c r="I741" s="22"/>
      <c r="J741" s="21"/>
      <c r="K741" s="22"/>
      <c r="L741" s="21"/>
      <c r="M741" s="22"/>
      <c r="N741" s="23"/>
    </row>
    <row r="742" spans="2:14" ht="14.4" thickBot="1">
      <c r="B742" s="19">
        <v>22</v>
      </c>
      <c r="C742" s="24"/>
      <c r="D742" s="25"/>
      <c r="E742" s="26"/>
      <c r="F742" s="25"/>
      <c r="G742" s="26"/>
      <c r="H742" s="25"/>
      <c r="I742" s="26"/>
      <c r="J742" s="25"/>
      <c r="K742" s="26"/>
      <c r="L742" s="25"/>
      <c r="M742" s="26"/>
      <c r="N742" s="27"/>
    </row>
    <row r="743" spans="2:14" ht="14.4" thickBot="1">
      <c r="B743" s="19">
        <v>23</v>
      </c>
      <c r="C743" s="24"/>
      <c r="D743" s="25"/>
      <c r="E743" s="26"/>
      <c r="F743" s="25"/>
      <c r="G743" s="26"/>
      <c r="H743" s="25"/>
      <c r="I743" s="26"/>
      <c r="J743" s="25"/>
      <c r="K743" s="26"/>
      <c r="L743" s="25"/>
      <c r="M743" s="26"/>
      <c r="N743" s="27"/>
    </row>
    <row r="744" spans="2:14" ht="14.4" thickBot="1">
      <c r="B744" s="19">
        <v>24</v>
      </c>
      <c r="C744" s="24"/>
      <c r="D744" s="25"/>
      <c r="E744" s="26"/>
      <c r="F744" s="25"/>
      <c r="G744" s="26"/>
      <c r="H744" s="25"/>
      <c r="I744" s="26"/>
      <c r="J744" s="25"/>
      <c r="K744" s="26"/>
      <c r="L744" s="25"/>
      <c r="M744" s="26"/>
      <c r="N744" s="27"/>
    </row>
    <row r="745" spans="2:14" ht="14.4" thickBot="1">
      <c r="B745" s="19">
        <v>25</v>
      </c>
      <c r="C745" s="24"/>
      <c r="D745" s="25"/>
      <c r="E745" s="26"/>
      <c r="F745" s="25"/>
      <c r="G745" s="26"/>
      <c r="H745" s="25"/>
      <c r="I745" s="26"/>
      <c r="J745" s="25"/>
      <c r="K745" s="26"/>
      <c r="L745" s="25"/>
      <c r="M745" s="26"/>
      <c r="N745" s="27"/>
    </row>
    <row r="746" spans="2:14" ht="14.4" thickBot="1">
      <c r="B746" s="19">
        <v>26</v>
      </c>
      <c r="C746" s="24"/>
      <c r="D746" s="25"/>
      <c r="E746" s="26"/>
      <c r="F746" s="25"/>
      <c r="G746" s="26"/>
      <c r="H746" s="25"/>
      <c r="I746" s="26"/>
      <c r="J746" s="25"/>
      <c r="K746" s="26"/>
      <c r="L746" s="25"/>
      <c r="M746" s="26"/>
      <c r="N746" s="27"/>
    </row>
    <row r="747" spans="2:14" ht="14.4" thickBot="1">
      <c r="B747" s="19">
        <v>27</v>
      </c>
      <c r="C747" s="24"/>
      <c r="D747" s="25"/>
      <c r="E747" s="26"/>
      <c r="F747" s="25"/>
      <c r="G747" s="26"/>
      <c r="H747" s="25"/>
      <c r="I747" s="26"/>
      <c r="J747" s="25"/>
      <c r="K747" s="26"/>
      <c r="L747" s="25"/>
      <c r="M747" s="26"/>
      <c r="N747" s="27"/>
    </row>
    <row r="748" spans="2:14" ht="14.4" thickBot="1">
      <c r="B748" s="19">
        <v>28</v>
      </c>
      <c r="C748" s="24"/>
      <c r="D748" s="25"/>
      <c r="E748" s="26"/>
      <c r="F748" s="25"/>
      <c r="G748" s="26"/>
      <c r="H748" s="25"/>
      <c r="I748" s="26"/>
      <c r="J748" s="25"/>
      <c r="K748" s="26"/>
      <c r="L748" s="25"/>
      <c r="M748" s="26"/>
      <c r="N748" s="27"/>
    </row>
    <row r="749" spans="2:14" ht="14.4" thickBot="1">
      <c r="B749" s="19">
        <v>29</v>
      </c>
      <c r="C749" s="24"/>
      <c r="D749" s="25"/>
      <c r="E749" s="26"/>
      <c r="F749" s="25"/>
      <c r="G749" s="26"/>
      <c r="H749" s="25"/>
      <c r="I749" s="26"/>
      <c r="J749" s="25"/>
      <c r="K749" s="26"/>
      <c r="L749" s="25"/>
      <c r="M749" s="26"/>
      <c r="N749" s="27"/>
    </row>
    <row r="750" spans="2:14" ht="14.4" thickBot="1">
      <c r="B750" s="19">
        <v>30</v>
      </c>
      <c r="C750" s="28"/>
      <c r="D750" s="29"/>
      <c r="E750" s="30"/>
      <c r="F750" s="29"/>
      <c r="G750" s="30"/>
      <c r="H750" s="29"/>
      <c r="I750" s="30"/>
      <c r="J750" s="29"/>
      <c r="K750" s="30"/>
      <c r="L750" s="29"/>
      <c r="M750" s="30"/>
      <c r="N750" s="31"/>
    </row>
    <row r="751" spans="2:14" ht="16.2" thickBot="1">
      <c r="B751" s="32" t="s">
        <v>19</v>
      </c>
      <c r="C751" s="36">
        <f t="shared" ref="C751:N751" si="104">SUM(C741:C750)</f>
        <v>0</v>
      </c>
      <c r="D751" s="37">
        <f t="shared" si="104"/>
        <v>0</v>
      </c>
      <c r="E751" s="37">
        <f t="shared" si="104"/>
        <v>0</v>
      </c>
      <c r="F751" s="37">
        <f t="shared" si="104"/>
        <v>0</v>
      </c>
      <c r="G751" s="37">
        <f t="shared" si="104"/>
        <v>0</v>
      </c>
      <c r="H751" s="37">
        <f t="shared" si="104"/>
        <v>0</v>
      </c>
      <c r="I751" s="37">
        <f t="shared" si="104"/>
        <v>0</v>
      </c>
      <c r="J751" s="37">
        <f t="shared" si="104"/>
        <v>0</v>
      </c>
      <c r="K751" s="37">
        <f t="shared" si="104"/>
        <v>0</v>
      </c>
      <c r="L751" s="37">
        <f t="shared" si="104"/>
        <v>0</v>
      </c>
      <c r="M751" s="37">
        <f t="shared" si="104"/>
        <v>0</v>
      </c>
      <c r="N751" s="38">
        <f t="shared" si="104"/>
        <v>0</v>
      </c>
    </row>
    <row r="752" spans="2:14" ht="16.2" thickBot="1">
      <c r="B752" s="39" t="s">
        <v>20</v>
      </c>
      <c r="C752" s="40">
        <v>0</v>
      </c>
      <c r="D752" s="41">
        <f t="shared" ref="D752:N752" si="105">ROUND(C755,9)</f>
        <v>0</v>
      </c>
      <c r="E752" s="41">
        <f t="shared" si="105"/>
        <v>0</v>
      </c>
      <c r="F752" s="41">
        <f t="shared" si="105"/>
        <v>0</v>
      </c>
      <c r="G752" s="41">
        <f t="shared" si="105"/>
        <v>0</v>
      </c>
      <c r="H752" s="41">
        <f t="shared" si="105"/>
        <v>0</v>
      </c>
      <c r="I752" s="41">
        <f t="shared" si="105"/>
        <v>0</v>
      </c>
      <c r="J752" s="41">
        <f t="shared" si="105"/>
        <v>0</v>
      </c>
      <c r="K752" s="41">
        <f t="shared" si="105"/>
        <v>0</v>
      </c>
      <c r="L752" s="41">
        <f t="shared" si="105"/>
        <v>0</v>
      </c>
      <c r="M752" s="41">
        <f t="shared" si="105"/>
        <v>0</v>
      </c>
      <c r="N752" s="42">
        <f t="shared" si="105"/>
        <v>0</v>
      </c>
    </row>
    <row r="753" spans="2:14" ht="16.2" thickBot="1">
      <c r="B753" s="39" t="s">
        <v>21</v>
      </c>
      <c r="C753" s="44">
        <v>0</v>
      </c>
      <c r="D753" s="45">
        <v>0</v>
      </c>
      <c r="E753" s="45">
        <v>0</v>
      </c>
      <c r="F753" s="45">
        <v>0</v>
      </c>
      <c r="G753" s="45">
        <v>0</v>
      </c>
      <c r="H753" s="45">
        <v>0</v>
      </c>
      <c r="I753" s="45">
        <v>0</v>
      </c>
      <c r="J753" s="45">
        <v>0</v>
      </c>
      <c r="K753" s="45">
        <v>0</v>
      </c>
      <c r="L753" s="45">
        <v>0</v>
      </c>
      <c r="M753" s="45">
        <v>0</v>
      </c>
      <c r="N753" s="46">
        <v>0</v>
      </c>
    </row>
    <row r="754" spans="2:14" ht="16.2" thickBot="1">
      <c r="B754" s="39" t="s">
        <v>22</v>
      </c>
      <c r="C754" s="47">
        <f t="shared" ref="C754:N754" si="106">SUM(C729,C740,C751)</f>
        <v>0</v>
      </c>
      <c r="D754" s="48">
        <f t="shared" si="106"/>
        <v>0</v>
      </c>
      <c r="E754" s="48">
        <f t="shared" si="106"/>
        <v>0</v>
      </c>
      <c r="F754" s="48">
        <f t="shared" si="106"/>
        <v>0</v>
      </c>
      <c r="G754" s="48">
        <f t="shared" si="106"/>
        <v>0</v>
      </c>
      <c r="H754" s="48">
        <f t="shared" si="106"/>
        <v>0</v>
      </c>
      <c r="I754" s="48">
        <f t="shared" si="106"/>
        <v>0</v>
      </c>
      <c r="J754" s="48">
        <f t="shared" si="106"/>
        <v>0</v>
      </c>
      <c r="K754" s="48">
        <f t="shared" si="106"/>
        <v>0</v>
      </c>
      <c r="L754" s="48">
        <f t="shared" si="106"/>
        <v>0</v>
      </c>
      <c r="M754" s="48">
        <f t="shared" si="106"/>
        <v>0</v>
      </c>
      <c r="N754" s="49">
        <f t="shared" si="106"/>
        <v>0</v>
      </c>
    </row>
    <row r="755" spans="2:14" ht="16.2" thickBot="1">
      <c r="B755" s="50" t="s">
        <v>23</v>
      </c>
      <c r="C755" s="51">
        <f t="shared" ref="C755:N755" si="107">C752+C753-C754</f>
        <v>0</v>
      </c>
      <c r="D755" s="52">
        <f t="shared" si="107"/>
        <v>0</v>
      </c>
      <c r="E755" s="52">
        <f t="shared" si="107"/>
        <v>0</v>
      </c>
      <c r="F755" s="52">
        <f t="shared" si="107"/>
        <v>0</v>
      </c>
      <c r="G755" s="52">
        <f t="shared" si="107"/>
        <v>0</v>
      </c>
      <c r="H755" s="52">
        <f t="shared" si="107"/>
        <v>0</v>
      </c>
      <c r="I755" s="52">
        <f t="shared" si="107"/>
        <v>0</v>
      </c>
      <c r="J755" s="52">
        <f t="shared" si="107"/>
        <v>0</v>
      </c>
      <c r="K755" s="52">
        <f t="shared" si="107"/>
        <v>0</v>
      </c>
      <c r="L755" s="52">
        <f t="shared" si="107"/>
        <v>0</v>
      </c>
      <c r="M755" s="52">
        <f t="shared" si="107"/>
        <v>0</v>
      </c>
      <c r="N755" s="53">
        <f t="shared" si="107"/>
        <v>0</v>
      </c>
    </row>
    <row r="756" spans="2:14" ht="13.8" thickTop="1"/>
    <row r="757" spans="2:14" ht="21" thickBot="1">
      <c r="B757" s="105">
        <f ca="1">NOW()</f>
        <v>41710.291470833334</v>
      </c>
      <c r="C757" s="105"/>
      <c r="D757" s="105"/>
      <c r="E757" s="1"/>
      <c r="F757" s="1"/>
      <c r="G757" s="2"/>
      <c r="H757" s="3"/>
      <c r="I757" s="2"/>
      <c r="J757" s="1"/>
      <c r="K757" s="1"/>
      <c r="L757" s="1"/>
      <c r="M757" s="1"/>
      <c r="N757" s="4"/>
    </row>
    <row r="758" spans="2:14" ht="30.9" customHeight="1" thickTop="1">
      <c r="B758" s="6" t="s">
        <v>0</v>
      </c>
      <c r="C758" s="106">
        <v>548011130</v>
      </c>
      <c r="D758" s="107"/>
      <c r="E758" s="108" t="s">
        <v>49</v>
      </c>
      <c r="F758" s="109"/>
      <c r="G758" s="109"/>
      <c r="H758" s="109"/>
      <c r="I758" s="110"/>
      <c r="J758" s="7" t="s">
        <v>44</v>
      </c>
      <c r="K758" s="8" t="s">
        <v>1</v>
      </c>
      <c r="L758" s="96">
        <v>39722</v>
      </c>
      <c r="M758" s="97"/>
      <c r="N758" s="98">
        <v>19</v>
      </c>
    </row>
    <row r="759" spans="2:14" ht="16.2" thickBot="1">
      <c r="B759" s="100" t="s">
        <v>2</v>
      </c>
      <c r="C759" s="101"/>
      <c r="D759" s="102"/>
      <c r="E759" s="10">
        <f>AVERAGE(C796:N796)</f>
        <v>0</v>
      </c>
      <c r="F759" s="103" t="s">
        <v>3</v>
      </c>
      <c r="G759" s="101"/>
      <c r="H759" s="102"/>
      <c r="I759" s="104">
        <f>C794+C795-C796+D795-D796+E795-E796+F795-F796+G795-G796+H795-H796+I795-I796+J795-J796+K795-K796+L795-L796+M795-M796+N795-N796</f>
        <v>0</v>
      </c>
      <c r="J759" s="104"/>
      <c r="K759" s="11" t="s">
        <v>4</v>
      </c>
      <c r="L759" s="12">
        <f ca="1">DAYS360(B757,L758,TRUE)</f>
        <v>-1961</v>
      </c>
      <c r="M759" s="13" t="s">
        <v>5</v>
      </c>
      <c r="N759" s="99"/>
    </row>
    <row r="760" spans="2:14" ht="16.8" thickTop="1" thickBot="1">
      <c r="B760" s="15" t="s">
        <v>6</v>
      </c>
      <c r="C760" s="16" t="s">
        <v>7</v>
      </c>
      <c r="D760" s="17" t="s">
        <v>8</v>
      </c>
      <c r="E760" s="17" t="s">
        <v>9</v>
      </c>
      <c r="F760" s="17" t="s">
        <v>10</v>
      </c>
      <c r="G760" s="17" t="s">
        <v>11</v>
      </c>
      <c r="H760" s="17" t="s">
        <v>12</v>
      </c>
      <c r="I760" s="17" t="s">
        <v>13</v>
      </c>
      <c r="J760" s="17" t="s">
        <v>14</v>
      </c>
      <c r="K760" s="17" t="s">
        <v>15</v>
      </c>
      <c r="L760" s="17" t="s">
        <v>16</v>
      </c>
      <c r="M760" s="17" t="s">
        <v>17</v>
      </c>
      <c r="N760" s="18" t="s">
        <v>18</v>
      </c>
    </row>
    <row r="761" spans="2:14" ht="14.4" thickBot="1">
      <c r="B761" s="19">
        <v>1</v>
      </c>
      <c r="C761" s="20"/>
      <c r="D761" s="21"/>
      <c r="E761" s="22"/>
      <c r="F761" s="21"/>
      <c r="G761" s="22"/>
      <c r="H761" s="21"/>
      <c r="I761" s="22"/>
      <c r="J761" s="21"/>
      <c r="K761" s="22"/>
      <c r="L761" s="21"/>
      <c r="M761" s="22"/>
      <c r="N761" s="23"/>
    </row>
    <row r="762" spans="2:14" ht="14.4" thickBot="1">
      <c r="B762" s="19">
        <v>2</v>
      </c>
      <c r="C762" s="24"/>
      <c r="D762" s="25"/>
      <c r="E762" s="26"/>
      <c r="F762" s="25"/>
      <c r="G762" s="26"/>
      <c r="H762" s="25"/>
      <c r="I762" s="26"/>
      <c r="J762" s="25"/>
      <c r="K762" s="26"/>
      <c r="L762" s="25"/>
      <c r="M762" s="26"/>
      <c r="N762" s="27"/>
    </row>
    <row r="763" spans="2:14" ht="14.4" thickBot="1">
      <c r="B763" s="19">
        <v>3</v>
      </c>
      <c r="C763" s="24"/>
      <c r="D763" s="25"/>
      <c r="E763" s="26"/>
      <c r="F763" s="25"/>
      <c r="G763" s="26"/>
      <c r="H763" s="25"/>
      <c r="I763" s="26"/>
      <c r="J763" s="25"/>
      <c r="K763" s="26"/>
      <c r="L763" s="25"/>
      <c r="M763" s="26"/>
      <c r="N763" s="27"/>
    </row>
    <row r="764" spans="2:14" ht="14.4" thickBot="1">
      <c r="B764" s="19">
        <v>4</v>
      </c>
      <c r="C764" s="24"/>
      <c r="D764" s="25"/>
      <c r="E764" s="26"/>
      <c r="F764" s="25"/>
      <c r="G764" s="26"/>
      <c r="H764" s="25"/>
      <c r="I764" s="26"/>
      <c r="J764" s="25"/>
      <c r="K764" s="26"/>
      <c r="L764" s="25"/>
      <c r="M764" s="26"/>
      <c r="N764" s="27"/>
    </row>
    <row r="765" spans="2:14" ht="14.4" thickBot="1">
      <c r="B765" s="19">
        <v>5</v>
      </c>
      <c r="C765" s="24"/>
      <c r="D765" s="25"/>
      <c r="E765" s="26"/>
      <c r="F765" s="25"/>
      <c r="G765" s="26"/>
      <c r="H765" s="25"/>
      <c r="I765" s="26"/>
      <c r="J765" s="25"/>
      <c r="K765" s="26"/>
      <c r="L765" s="25"/>
      <c r="M765" s="26"/>
      <c r="N765" s="27"/>
    </row>
    <row r="766" spans="2:14" ht="14.4" thickBot="1">
      <c r="B766" s="19">
        <v>6</v>
      </c>
      <c r="C766" s="24"/>
      <c r="D766" s="25"/>
      <c r="E766" s="26"/>
      <c r="F766" s="25"/>
      <c r="G766" s="26"/>
      <c r="H766" s="25"/>
      <c r="I766" s="26"/>
      <c r="J766" s="25"/>
      <c r="K766" s="26"/>
      <c r="L766" s="25"/>
      <c r="M766" s="26"/>
      <c r="N766" s="27"/>
    </row>
    <row r="767" spans="2:14" ht="14.4" thickBot="1">
      <c r="B767" s="19">
        <v>7</v>
      </c>
      <c r="C767" s="24"/>
      <c r="D767" s="25"/>
      <c r="E767" s="26"/>
      <c r="F767" s="25"/>
      <c r="G767" s="26"/>
      <c r="H767" s="25"/>
      <c r="I767" s="26"/>
      <c r="J767" s="25"/>
      <c r="K767" s="26"/>
      <c r="L767" s="25"/>
      <c r="M767" s="26"/>
      <c r="N767" s="27"/>
    </row>
    <row r="768" spans="2:14" ht="14.4" thickBot="1">
      <c r="B768" s="19">
        <v>8</v>
      </c>
      <c r="C768" s="24"/>
      <c r="D768" s="25"/>
      <c r="E768" s="26"/>
      <c r="F768" s="25"/>
      <c r="G768" s="26"/>
      <c r="H768" s="25"/>
      <c r="I768" s="26"/>
      <c r="J768" s="25"/>
      <c r="K768" s="26"/>
      <c r="L768" s="25"/>
      <c r="M768" s="26"/>
      <c r="N768" s="27"/>
    </row>
    <row r="769" spans="2:14" ht="14.4" thickBot="1">
      <c r="B769" s="19">
        <v>9</v>
      </c>
      <c r="C769" s="24"/>
      <c r="D769" s="25"/>
      <c r="E769" s="26"/>
      <c r="F769" s="25"/>
      <c r="G769" s="26"/>
      <c r="H769" s="25"/>
      <c r="I769" s="26"/>
      <c r="J769" s="25"/>
      <c r="K769" s="26"/>
      <c r="L769" s="25"/>
      <c r="M769" s="26"/>
      <c r="N769" s="27"/>
    </row>
    <row r="770" spans="2:14" ht="14.4" thickBot="1">
      <c r="B770" s="19">
        <v>10</v>
      </c>
      <c r="C770" s="28"/>
      <c r="D770" s="29"/>
      <c r="E770" s="30"/>
      <c r="F770" s="29"/>
      <c r="G770" s="30"/>
      <c r="H770" s="29"/>
      <c r="I770" s="30"/>
      <c r="J770" s="29"/>
      <c r="K770" s="30"/>
      <c r="L770" s="29"/>
      <c r="M770" s="30"/>
      <c r="N770" s="31"/>
    </row>
    <row r="771" spans="2:14" ht="16.2" thickBot="1">
      <c r="B771" s="32" t="s">
        <v>19</v>
      </c>
      <c r="C771" s="33">
        <f t="shared" ref="C771:N771" si="108">SUM(C761:C770)</f>
        <v>0</v>
      </c>
      <c r="D771" s="34">
        <f t="shared" si="108"/>
        <v>0</v>
      </c>
      <c r="E771" s="34">
        <f t="shared" si="108"/>
        <v>0</v>
      </c>
      <c r="F771" s="34">
        <f t="shared" si="108"/>
        <v>0</v>
      </c>
      <c r="G771" s="34">
        <f t="shared" si="108"/>
        <v>0</v>
      </c>
      <c r="H771" s="34">
        <f t="shared" si="108"/>
        <v>0</v>
      </c>
      <c r="I771" s="34">
        <f t="shared" si="108"/>
        <v>0</v>
      </c>
      <c r="J771" s="34">
        <f t="shared" si="108"/>
        <v>0</v>
      </c>
      <c r="K771" s="34">
        <f t="shared" si="108"/>
        <v>0</v>
      </c>
      <c r="L771" s="34">
        <f t="shared" si="108"/>
        <v>0</v>
      </c>
      <c r="M771" s="34">
        <f t="shared" si="108"/>
        <v>0</v>
      </c>
      <c r="N771" s="35">
        <f t="shared" si="108"/>
        <v>0</v>
      </c>
    </row>
    <row r="772" spans="2:14" ht="14.4" thickBot="1">
      <c r="B772" s="19">
        <v>11</v>
      </c>
      <c r="C772" s="20"/>
      <c r="D772" s="21"/>
      <c r="E772" s="22"/>
      <c r="F772" s="21"/>
      <c r="G772" s="22"/>
      <c r="H772" s="21"/>
      <c r="I772" s="22"/>
      <c r="J772" s="21"/>
      <c r="K772" s="22"/>
      <c r="L772" s="21"/>
      <c r="M772" s="22"/>
      <c r="N772" s="23"/>
    </row>
    <row r="773" spans="2:14" ht="14.4" thickBot="1">
      <c r="B773" s="19">
        <v>12</v>
      </c>
      <c r="C773" s="24"/>
      <c r="D773" s="25"/>
      <c r="E773" s="26"/>
      <c r="F773" s="25"/>
      <c r="G773" s="26"/>
      <c r="H773" s="25"/>
      <c r="I773" s="26"/>
      <c r="J773" s="25"/>
      <c r="K773" s="26"/>
      <c r="L773" s="25"/>
      <c r="M773" s="26"/>
      <c r="N773" s="27"/>
    </row>
    <row r="774" spans="2:14" ht="14.4" thickBot="1">
      <c r="B774" s="19">
        <v>13</v>
      </c>
      <c r="C774" s="24"/>
      <c r="D774" s="25"/>
      <c r="E774" s="26"/>
      <c r="F774" s="25"/>
      <c r="G774" s="26"/>
      <c r="H774" s="25"/>
      <c r="I774" s="26"/>
      <c r="J774" s="25"/>
      <c r="K774" s="26"/>
      <c r="L774" s="25"/>
      <c r="M774" s="26"/>
      <c r="N774" s="27"/>
    </row>
    <row r="775" spans="2:14" ht="14.4" thickBot="1">
      <c r="B775" s="19">
        <v>14</v>
      </c>
      <c r="C775" s="24"/>
      <c r="D775" s="25"/>
      <c r="E775" s="26"/>
      <c r="F775" s="25"/>
      <c r="G775" s="26"/>
      <c r="H775" s="25"/>
      <c r="I775" s="26"/>
      <c r="J775" s="25"/>
      <c r="K775" s="26"/>
      <c r="L775" s="25"/>
      <c r="M775" s="26"/>
      <c r="N775" s="27"/>
    </row>
    <row r="776" spans="2:14" ht="14.4" thickBot="1">
      <c r="B776" s="19">
        <v>15</v>
      </c>
      <c r="C776" s="24"/>
      <c r="D776" s="25"/>
      <c r="E776" s="26"/>
      <c r="F776" s="25"/>
      <c r="G776" s="26"/>
      <c r="H776" s="25"/>
      <c r="I776" s="26"/>
      <c r="J776" s="25"/>
      <c r="K776" s="26"/>
      <c r="L776" s="25"/>
      <c r="M776" s="26"/>
      <c r="N776" s="27"/>
    </row>
    <row r="777" spans="2:14" ht="14.4" thickBot="1">
      <c r="B777" s="19">
        <v>16</v>
      </c>
      <c r="C777" s="24"/>
      <c r="D777" s="25"/>
      <c r="E777" s="26"/>
      <c r="F777" s="25"/>
      <c r="G777" s="26"/>
      <c r="H777" s="25"/>
      <c r="I777" s="26"/>
      <c r="J777" s="25"/>
      <c r="K777" s="26"/>
      <c r="L777" s="25"/>
      <c r="M777" s="26"/>
      <c r="N777" s="27"/>
    </row>
    <row r="778" spans="2:14" ht="14.4" thickBot="1">
      <c r="B778" s="19">
        <v>17</v>
      </c>
      <c r="C778" s="24"/>
      <c r="D778" s="25"/>
      <c r="E778" s="26"/>
      <c r="F778" s="25"/>
      <c r="G778" s="26"/>
      <c r="H778" s="25"/>
      <c r="I778" s="26"/>
      <c r="J778" s="25"/>
      <c r="K778" s="26"/>
      <c r="L778" s="25"/>
      <c r="M778" s="26"/>
      <c r="N778" s="27"/>
    </row>
    <row r="779" spans="2:14" ht="14.4" thickBot="1">
      <c r="B779" s="19">
        <v>18</v>
      </c>
      <c r="C779" s="24"/>
      <c r="D779" s="25"/>
      <c r="E779" s="26"/>
      <c r="F779" s="25"/>
      <c r="G779" s="26"/>
      <c r="H779" s="25"/>
      <c r="I779" s="26"/>
      <c r="J779" s="25"/>
      <c r="K779" s="26"/>
      <c r="L779" s="25"/>
      <c r="M779" s="26"/>
      <c r="N779" s="27"/>
    </row>
    <row r="780" spans="2:14" ht="14.4" thickBot="1">
      <c r="B780" s="19">
        <v>19</v>
      </c>
      <c r="C780" s="24"/>
      <c r="D780" s="25"/>
      <c r="E780" s="26"/>
      <c r="F780" s="25"/>
      <c r="G780" s="26"/>
      <c r="H780" s="25"/>
      <c r="I780" s="26"/>
      <c r="J780" s="25"/>
      <c r="K780" s="26"/>
      <c r="L780" s="25"/>
      <c r="M780" s="26"/>
      <c r="N780" s="27"/>
    </row>
    <row r="781" spans="2:14" ht="14.4" thickBot="1">
      <c r="B781" s="19">
        <v>20</v>
      </c>
      <c r="C781" s="28"/>
      <c r="D781" s="29"/>
      <c r="E781" s="30"/>
      <c r="F781" s="29"/>
      <c r="G781" s="30"/>
      <c r="H781" s="29"/>
      <c r="I781" s="30"/>
      <c r="J781" s="29"/>
      <c r="K781" s="30"/>
      <c r="L781" s="29"/>
      <c r="M781" s="30"/>
      <c r="N781" s="31"/>
    </row>
    <row r="782" spans="2:14" ht="16.2" thickBot="1">
      <c r="B782" s="32" t="s">
        <v>19</v>
      </c>
      <c r="C782" s="33">
        <f t="shared" ref="C782:N782" si="109">SUM(C772:C781)</f>
        <v>0</v>
      </c>
      <c r="D782" s="34">
        <f t="shared" si="109"/>
        <v>0</v>
      </c>
      <c r="E782" s="34">
        <f t="shared" si="109"/>
        <v>0</v>
      </c>
      <c r="F782" s="34">
        <f t="shared" si="109"/>
        <v>0</v>
      </c>
      <c r="G782" s="34">
        <f t="shared" si="109"/>
        <v>0</v>
      </c>
      <c r="H782" s="34">
        <f t="shared" si="109"/>
        <v>0</v>
      </c>
      <c r="I782" s="34">
        <f t="shared" si="109"/>
        <v>0</v>
      </c>
      <c r="J782" s="34">
        <f t="shared" si="109"/>
        <v>0</v>
      </c>
      <c r="K782" s="34">
        <f t="shared" si="109"/>
        <v>0</v>
      </c>
      <c r="L782" s="34">
        <f t="shared" si="109"/>
        <v>0</v>
      </c>
      <c r="M782" s="34">
        <f t="shared" si="109"/>
        <v>0</v>
      </c>
      <c r="N782" s="35">
        <f t="shared" si="109"/>
        <v>0</v>
      </c>
    </row>
    <row r="783" spans="2:14" ht="14.4" thickBot="1">
      <c r="B783" s="19">
        <v>21</v>
      </c>
      <c r="C783" s="20"/>
      <c r="D783" s="21"/>
      <c r="E783" s="22"/>
      <c r="F783" s="21"/>
      <c r="G783" s="22"/>
      <c r="H783" s="21"/>
      <c r="I783" s="22"/>
      <c r="J783" s="21"/>
      <c r="K783" s="22"/>
      <c r="L783" s="21"/>
      <c r="M783" s="22"/>
      <c r="N783" s="23"/>
    </row>
    <row r="784" spans="2:14" ht="14.4" thickBot="1">
      <c r="B784" s="19">
        <v>22</v>
      </c>
      <c r="C784" s="24"/>
      <c r="D784" s="25"/>
      <c r="E784" s="26"/>
      <c r="F784" s="25"/>
      <c r="G784" s="26"/>
      <c r="H784" s="25"/>
      <c r="I784" s="26"/>
      <c r="J784" s="25"/>
      <c r="K784" s="26"/>
      <c r="L784" s="25"/>
      <c r="M784" s="26"/>
      <c r="N784" s="27"/>
    </row>
    <row r="785" spans="2:14" ht="14.4" thickBot="1">
      <c r="B785" s="19">
        <v>23</v>
      </c>
      <c r="C785" s="24"/>
      <c r="D785" s="25"/>
      <c r="E785" s="26"/>
      <c r="F785" s="25"/>
      <c r="G785" s="26"/>
      <c r="H785" s="25"/>
      <c r="I785" s="26"/>
      <c r="J785" s="25"/>
      <c r="K785" s="26"/>
      <c r="L785" s="25"/>
      <c r="M785" s="26"/>
      <c r="N785" s="27"/>
    </row>
    <row r="786" spans="2:14" ht="14.4" thickBot="1">
      <c r="B786" s="19">
        <v>24</v>
      </c>
      <c r="C786" s="24"/>
      <c r="D786" s="25"/>
      <c r="E786" s="26"/>
      <c r="F786" s="25"/>
      <c r="G786" s="26"/>
      <c r="H786" s="25"/>
      <c r="I786" s="26"/>
      <c r="J786" s="25"/>
      <c r="K786" s="26"/>
      <c r="L786" s="25"/>
      <c r="M786" s="26"/>
      <c r="N786" s="27"/>
    </row>
    <row r="787" spans="2:14" ht="14.4" thickBot="1">
      <c r="B787" s="19">
        <v>25</v>
      </c>
      <c r="C787" s="24"/>
      <c r="D787" s="25"/>
      <c r="E787" s="26"/>
      <c r="F787" s="25"/>
      <c r="G787" s="26"/>
      <c r="H787" s="25"/>
      <c r="I787" s="26"/>
      <c r="J787" s="25"/>
      <c r="K787" s="26"/>
      <c r="L787" s="25"/>
      <c r="M787" s="26"/>
      <c r="N787" s="27"/>
    </row>
    <row r="788" spans="2:14" ht="14.4" thickBot="1">
      <c r="B788" s="19">
        <v>26</v>
      </c>
      <c r="C788" s="24"/>
      <c r="D788" s="25"/>
      <c r="E788" s="26"/>
      <c r="F788" s="25"/>
      <c r="G788" s="26"/>
      <c r="H788" s="25"/>
      <c r="I788" s="26"/>
      <c r="J788" s="25"/>
      <c r="K788" s="26"/>
      <c r="L788" s="25"/>
      <c r="M788" s="26"/>
      <c r="N788" s="27"/>
    </row>
    <row r="789" spans="2:14" ht="14.4" thickBot="1">
      <c r="B789" s="19">
        <v>27</v>
      </c>
      <c r="C789" s="24"/>
      <c r="D789" s="25"/>
      <c r="E789" s="26"/>
      <c r="F789" s="25"/>
      <c r="G789" s="26"/>
      <c r="H789" s="25"/>
      <c r="I789" s="26"/>
      <c r="J789" s="25"/>
      <c r="K789" s="26"/>
      <c r="L789" s="25"/>
      <c r="M789" s="26"/>
      <c r="N789" s="27"/>
    </row>
    <row r="790" spans="2:14" ht="14.4" thickBot="1">
      <c r="B790" s="19">
        <v>28</v>
      </c>
      <c r="C790" s="24"/>
      <c r="D790" s="25"/>
      <c r="E790" s="26"/>
      <c r="F790" s="25"/>
      <c r="G790" s="26"/>
      <c r="H790" s="25"/>
      <c r="I790" s="26"/>
      <c r="J790" s="25"/>
      <c r="K790" s="26"/>
      <c r="L790" s="25"/>
      <c r="M790" s="26"/>
      <c r="N790" s="27"/>
    </row>
    <row r="791" spans="2:14" ht="14.4" thickBot="1">
      <c r="B791" s="19">
        <v>29</v>
      </c>
      <c r="C791" s="24"/>
      <c r="D791" s="25"/>
      <c r="E791" s="26"/>
      <c r="F791" s="25"/>
      <c r="G791" s="26"/>
      <c r="H791" s="25"/>
      <c r="I791" s="26"/>
      <c r="J791" s="25"/>
      <c r="K791" s="26"/>
      <c r="L791" s="25"/>
      <c r="M791" s="26"/>
      <c r="N791" s="27"/>
    </row>
    <row r="792" spans="2:14" ht="14.4" thickBot="1">
      <c r="B792" s="19">
        <v>30</v>
      </c>
      <c r="C792" s="28"/>
      <c r="D792" s="29"/>
      <c r="E792" s="30"/>
      <c r="F792" s="29"/>
      <c r="G792" s="30"/>
      <c r="H792" s="29"/>
      <c r="I792" s="30"/>
      <c r="J792" s="29"/>
      <c r="K792" s="30"/>
      <c r="L792" s="29"/>
      <c r="M792" s="30"/>
      <c r="N792" s="31"/>
    </row>
    <row r="793" spans="2:14" ht="16.2" thickBot="1">
      <c r="B793" s="32" t="s">
        <v>19</v>
      </c>
      <c r="C793" s="36">
        <f t="shared" ref="C793:N793" si="110">SUM(C783:C792)</f>
        <v>0</v>
      </c>
      <c r="D793" s="37">
        <f t="shared" si="110"/>
        <v>0</v>
      </c>
      <c r="E793" s="37">
        <f t="shared" si="110"/>
        <v>0</v>
      </c>
      <c r="F793" s="37">
        <f t="shared" si="110"/>
        <v>0</v>
      </c>
      <c r="G793" s="37">
        <f t="shared" si="110"/>
        <v>0</v>
      </c>
      <c r="H793" s="37">
        <f t="shared" si="110"/>
        <v>0</v>
      </c>
      <c r="I793" s="37">
        <f t="shared" si="110"/>
        <v>0</v>
      </c>
      <c r="J793" s="37">
        <f t="shared" si="110"/>
        <v>0</v>
      </c>
      <c r="K793" s="37">
        <f t="shared" si="110"/>
        <v>0</v>
      </c>
      <c r="L793" s="37">
        <f t="shared" si="110"/>
        <v>0</v>
      </c>
      <c r="M793" s="37">
        <f t="shared" si="110"/>
        <v>0</v>
      </c>
      <c r="N793" s="38">
        <f t="shared" si="110"/>
        <v>0</v>
      </c>
    </row>
    <row r="794" spans="2:14" ht="16.2" thickBot="1">
      <c r="B794" s="39" t="s">
        <v>20</v>
      </c>
      <c r="C794" s="40">
        <v>0</v>
      </c>
      <c r="D794" s="41">
        <f t="shared" ref="D794:N794" si="111">ROUND(C797,9)</f>
        <v>0</v>
      </c>
      <c r="E794" s="41">
        <f t="shared" si="111"/>
        <v>0</v>
      </c>
      <c r="F794" s="41">
        <f t="shared" si="111"/>
        <v>0</v>
      </c>
      <c r="G794" s="41">
        <f t="shared" si="111"/>
        <v>0</v>
      </c>
      <c r="H794" s="41">
        <f t="shared" si="111"/>
        <v>0</v>
      </c>
      <c r="I794" s="41">
        <f t="shared" si="111"/>
        <v>0</v>
      </c>
      <c r="J794" s="41">
        <f t="shared" si="111"/>
        <v>0</v>
      </c>
      <c r="K794" s="41">
        <f t="shared" si="111"/>
        <v>0</v>
      </c>
      <c r="L794" s="41">
        <f t="shared" si="111"/>
        <v>0</v>
      </c>
      <c r="M794" s="41">
        <f t="shared" si="111"/>
        <v>0</v>
      </c>
      <c r="N794" s="42">
        <f t="shared" si="111"/>
        <v>0</v>
      </c>
    </row>
    <row r="795" spans="2:14" ht="16.2" thickBot="1">
      <c r="B795" s="39" t="s">
        <v>21</v>
      </c>
      <c r="C795" s="44">
        <v>0</v>
      </c>
      <c r="D795" s="45">
        <v>0</v>
      </c>
      <c r="E795" s="45">
        <v>0</v>
      </c>
      <c r="F795" s="45">
        <v>0</v>
      </c>
      <c r="G795" s="45">
        <v>0</v>
      </c>
      <c r="H795" s="45">
        <v>0</v>
      </c>
      <c r="I795" s="45">
        <v>0</v>
      </c>
      <c r="J795" s="45">
        <v>0</v>
      </c>
      <c r="K795" s="45">
        <v>0</v>
      </c>
      <c r="L795" s="45">
        <v>0</v>
      </c>
      <c r="M795" s="45">
        <v>0</v>
      </c>
      <c r="N795" s="46">
        <v>0</v>
      </c>
    </row>
    <row r="796" spans="2:14" ht="16.2" thickBot="1">
      <c r="B796" s="39" t="s">
        <v>22</v>
      </c>
      <c r="C796" s="47">
        <f t="shared" ref="C796:N796" si="112">SUM(C771,C782,C793)</f>
        <v>0</v>
      </c>
      <c r="D796" s="48">
        <f t="shared" si="112"/>
        <v>0</v>
      </c>
      <c r="E796" s="48">
        <f t="shared" si="112"/>
        <v>0</v>
      </c>
      <c r="F796" s="48">
        <f t="shared" si="112"/>
        <v>0</v>
      </c>
      <c r="G796" s="48">
        <f t="shared" si="112"/>
        <v>0</v>
      </c>
      <c r="H796" s="48">
        <f t="shared" si="112"/>
        <v>0</v>
      </c>
      <c r="I796" s="48">
        <f t="shared" si="112"/>
        <v>0</v>
      </c>
      <c r="J796" s="48">
        <f t="shared" si="112"/>
        <v>0</v>
      </c>
      <c r="K796" s="48">
        <f t="shared" si="112"/>
        <v>0</v>
      </c>
      <c r="L796" s="48">
        <f t="shared" si="112"/>
        <v>0</v>
      </c>
      <c r="M796" s="48">
        <f t="shared" si="112"/>
        <v>0</v>
      </c>
      <c r="N796" s="49">
        <f t="shared" si="112"/>
        <v>0</v>
      </c>
    </row>
    <row r="797" spans="2:14" ht="16.2" thickBot="1">
      <c r="B797" s="50" t="s">
        <v>23</v>
      </c>
      <c r="C797" s="51">
        <f t="shared" ref="C797:N797" si="113">C794+C795-C796</f>
        <v>0</v>
      </c>
      <c r="D797" s="52">
        <f t="shared" si="113"/>
        <v>0</v>
      </c>
      <c r="E797" s="52">
        <f t="shared" si="113"/>
        <v>0</v>
      </c>
      <c r="F797" s="52">
        <f t="shared" si="113"/>
        <v>0</v>
      </c>
      <c r="G797" s="52">
        <f t="shared" si="113"/>
        <v>0</v>
      </c>
      <c r="H797" s="52">
        <f t="shared" si="113"/>
        <v>0</v>
      </c>
      <c r="I797" s="52">
        <f t="shared" si="113"/>
        <v>0</v>
      </c>
      <c r="J797" s="52">
        <f t="shared" si="113"/>
        <v>0</v>
      </c>
      <c r="K797" s="52">
        <f t="shared" si="113"/>
        <v>0</v>
      </c>
      <c r="L797" s="52">
        <f t="shared" si="113"/>
        <v>0</v>
      </c>
      <c r="M797" s="52">
        <f t="shared" si="113"/>
        <v>0</v>
      </c>
      <c r="N797" s="53">
        <f t="shared" si="113"/>
        <v>0</v>
      </c>
    </row>
    <row r="798" spans="2:14" ht="13.8" thickTop="1"/>
    <row r="799" spans="2:14" ht="21" thickBot="1">
      <c r="B799" s="105">
        <f ca="1">NOW()</f>
        <v>41710.291470833334</v>
      </c>
      <c r="C799" s="105"/>
      <c r="D799" s="105"/>
      <c r="E799" s="1"/>
      <c r="F799" s="1"/>
      <c r="G799" s="2"/>
      <c r="H799" s="3"/>
      <c r="I799" s="2"/>
      <c r="J799" s="1"/>
      <c r="K799" s="1"/>
      <c r="L799" s="1"/>
      <c r="M799" s="1"/>
      <c r="N799" s="4"/>
    </row>
    <row r="800" spans="2:14" ht="30.9" customHeight="1" thickTop="1">
      <c r="B800" s="6" t="s">
        <v>0</v>
      </c>
      <c r="C800" s="106">
        <v>548011290</v>
      </c>
      <c r="D800" s="107"/>
      <c r="E800" s="108" t="s">
        <v>48</v>
      </c>
      <c r="F800" s="109"/>
      <c r="G800" s="109"/>
      <c r="H800" s="109"/>
      <c r="I800" s="110"/>
      <c r="J800" s="7" t="s">
        <v>44</v>
      </c>
      <c r="K800" s="8" t="s">
        <v>1</v>
      </c>
      <c r="L800" s="96">
        <v>39753</v>
      </c>
      <c r="M800" s="97"/>
      <c r="N800" s="98">
        <v>20</v>
      </c>
    </row>
    <row r="801" spans="2:14" ht="16.2" thickBot="1">
      <c r="B801" s="100" t="s">
        <v>2</v>
      </c>
      <c r="C801" s="101"/>
      <c r="D801" s="102"/>
      <c r="E801" s="10">
        <f>AVERAGE(C838:N838)</f>
        <v>0</v>
      </c>
      <c r="F801" s="103" t="s">
        <v>3</v>
      </c>
      <c r="G801" s="101"/>
      <c r="H801" s="102"/>
      <c r="I801" s="104">
        <f>C836+C837-C838+D837-D838+E837-E838+F837-F838+G837-G838+H837-H838+I837-I838+J837-J838+K837-K838+L837-L838+M837-M838+N837-N838</f>
        <v>0</v>
      </c>
      <c r="J801" s="104"/>
      <c r="K801" s="11" t="s">
        <v>4</v>
      </c>
      <c r="L801" s="12">
        <f ca="1">DAYS360(B799,L800,TRUE)</f>
        <v>-1931</v>
      </c>
      <c r="M801" s="13" t="s">
        <v>5</v>
      </c>
      <c r="N801" s="99"/>
    </row>
    <row r="802" spans="2:14" ht="16.8" thickTop="1" thickBot="1">
      <c r="B802" s="15" t="s">
        <v>6</v>
      </c>
      <c r="C802" s="16" t="s">
        <v>7</v>
      </c>
      <c r="D802" s="17" t="s">
        <v>8</v>
      </c>
      <c r="E802" s="17" t="s">
        <v>9</v>
      </c>
      <c r="F802" s="17" t="s">
        <v>10</v>
      </c>
      <c r="G802" s="17" t="s">
        <v>11</v>
      </c>
      <c r="H802" s="17" t="s">
        <v>12</v>
      </c>
      <c r="I802" s="17" t="s">
        <v>13</v>
      </c>
      <c r="J802" s="17" t="s">
        <v>14</v>
      </c>
      <c r="K802" s="17" t="s">
        <v>15</v>
      </c>
      <c r="L802" s="17" t="s">
        <v>16</v>
      </c>
      <c r="M802" s="17" t="s">
        <v>17</v>
      </c>
      <c r="N802" s="18" t="s">
        <v>18</v>
      </c>
    </row>
    <row r="803" spans="2:14" ht="14.4" thickBot="1">
      <c r="B803" s="19">
        <v>1</v>
      </c>
      <c r="C803" s="20"/>
      <c r="D803" s="21"/>
      <c r="E803" s="22"/>
      <c r="F803" s="21"/>
      <c r="G803" s="22"/>
      <c r="H803" s="21"/>
      <c r="I803" s="22"/>
      <c r="J803" s="21"/>
      <c r="K803" s="22"/>
      <c r="L803" s="21"/>
      <c r="M803" s="22"/>
      <c r="N803" s="23"/>
    </row>
    <row r="804" spans="2:14" ht="14.4" thickBot="1">
      <c r="B804" s="19">
        <v>2</v>
      </c>
      <c r="C804" s="24"/>
      <c r="D804" s="25"/>
      <c r="E804" s="26"/>
      <c r="F804" s="25"/>
      <c r="G804" s="26"/>
      <c r="H804" s="25"/>
      <c r="I804" s="26"/>
      <c r="J804" s="25"/>
      <c r="K804" s="26"/>
      <c r="L804" s="25"/>
      <c r="M804" s="26"/>
      <c r="N804" s="27"/>
    </row>
    <row r="805" spans="2:14" ht="14.4" thickBot="1">
      <c r="B805" s="19">
        <v>3</v>
      </c>
      <c r="C805" s="24"/>
      <c r="D805" s="25"/>
      <c r="E805" s="26"/>
      <c r="F805" s="25"/>
      <c r="G805" s="26"/>
      <c r="H805" s="25"/>
      <c r="I805" s="26"/>
      <c r="J805" s="25"/>
      <c r="K805" s="26"/>
      <c r="L805" s="25"/>
      <c r="M805" s="26"/>
      <c r="N805" s="27"/>
    </row>
    <row r="806" spans="2:14" ht="14.4" thickBot="1">
      <c r="B806" s="19">
        <v>4</v>
      </c>
      <c r="C806" s="24"/>
      <c r="D806" s="25"/>
      <c r="E806" s="26"/>
      <c r="F806" s="25"/>
      <c r="G806" s="26"/>
      <c r="H806" s="25"/>
      <c r="I806" s="26"/>
      <c r="J806" s="25"/>
      <c r="K806" s="26"/>
      <c r="L806" s="25"/>
      <c r="M806" s="26"/>
      <c r="N806" s="27"/>
    </row>
    <row r="807" spans="2:14" ht="14.4" thickBot="1">
      <c r="B807" s="19">
        <v>5</v>
      </c>
      <c r="C807" s="24"/>
      <c r="D807" s="25"/>
      <c r="E807" s="26"/>
      <c r="F807" s="25"/>
      <c r="G807" s="26"/>
      <c r="H807" s="25"/>
      <c r="I807" s="26"/>
      <c r="J807" s="25"/>
      <c r="K807" s="26"/>
      <c r="L807" s="25"/>
      <c r="M807" s="26"/>
      <c r="N807" s="27"/>
    </row>
    <row r="808" spans="2:14" ht="14.4" thickBot="1">
      <c r="B808" s="19">
        <v>6</v>
      </c>
      <c r="C808" s="24"/>
      <c r="D808" s="25"/>
      <c r="E808" s="26"/>
      <c r="F808" s="25"/>
      <c r="G808" s="26"/>
      <c r="H808" s="25"/>
      <c r="I808" s="26"/>
      <c r="J808" s="25"/>
      <c r="K808" s="26"/>
      <c r="L808" s="25"/>
      <c r="M808" s="26"/>
      <c r="N808" s="27"/>
    </row>
    <row r="809" spans="2:14" ht="14.4" thickBot="1">
      <c r="B809" s="19">
        <v>7</v>
      </c>
      <c r="C809" s="24"/>
      <c r="D809" s="25"/>
      <c r="E809" s="26"/>
      <c r="F809" s="25"/>
      <c r="G809" s="26"/>
      <c r="H809" s="25"/>
      <c r="I809" s="26"/>
      <c r="J809" s="25"/>
      <c r="K809" s="26"/>
      <c r="L809" s="25"/>
      <c r="M809" s="26"/>
      <c r="N809" s="27"/>
    </row>
    <row r="810" spans="2:14" ht="14.4" thickBot="1">
      <c r="B810" s="19">
        <v>8</v>
      </c>
      <c r="C810" s="24"/>
      <c r="D810" s="25"/>
      <c r="E810" s="26"/>
      <c r="F810" s="25"/>
      <c r="G810" s="26"/>
      <c r="H810" s="25"/>
      <c r="I810" s="26"/>
      <c r="J810" s="25"/>
      <c r="K810" s="26"/>
      <c r="L810" s="25"/>
      <c r="M810" s="26"/>
      <c r="N810" s="27"/>
    </row>
    <row r="811" spans="2:14" ht="14.4" thickBot="1">
      <c r="B811" s="19">
        <v>9</v>
      </c>
      <c r="C811" s="24"/>
      <c r="D811" s="25"/>
      <c r="E811" s="26"/>
      <c r="F811" s="25"/>
      <c r="G811" s="26"/>
      <c r="H811" s="25"/>
      <c r="I811" s="26"/>
      <c r="J811" s="25"/>
      <c r="K811" s="26"/>
      <c r="L811" s="25"/>
      <c r="M811" s="26"/>
      <c r="N811" s="27"/>
    </row>
    <row r="812" spans="2:14" ht="14.4" thickBot="1">
      <c r="B812" s="19">
        <v>10</v>
      </c>
      <c r="C812" s="28"/>
      <c r="D812" s="29"/>
      <c r="E812" s="30"/>
      <c r="F812" s="29"/>
      <c r="G812" s="30"/>
      <c r="H812" s="29"/>
      <c r="I812" s="30"/>
      <c r="J812" s="29"/>
      <c r="K812" s="30"/>
      <c r="L812" s="29"/>
      <c r="M812" s="30"/>
      <c r="N812" s="31"/>
    </row>
    <row r="813" spans="2:14" ht="16.2" thickBot="1">
      <c r="B813" s="32" t="s">
        <v>19</v>
      </c>
      <c r="C813" s="33">
        <f t="shared" ref="C813:N813" si="114">SUM(C803:C812)</f>
        <v>0</v>
      </c>
      <c r="D813" s="34">
        <f t="shared" si="114"/>
        <v>0</v>
      </c>
      <c r="E813" s="34">
        <f t="shared" si="114"/>
        <v>0</v>
      </c>
      <c r="F813" s="34">
        <f t="shared" si="114"/>
        <v>0</v>
      </c>
      <c r="G813" s="34">
        <f t="shared" si="114"/>
        <v>0</v>
      </c>
      <c r="H813" s="34">
        <f t="shared" si="114"/>
        <v>0</v>
      </c>
      <c r="I813" s="34">
        <f t="shared" si="114"/>
        <v>0</v>
      </c>
      <c r="J813" s="34">
        <f t="shared" si="114"/>
        <v>0</v>
      </c>
      <c r="K813" s="34">
        <f t="shared" si="114"/>
        <v>0</v>
      </c>
      <c r="L813" s="34">
        <f t="shared" si="114"/>
        <v>0</v>
      </c>
      <c r="M813" s="34">
        <f t="shared" si="114"/>
        <v>0</v>
      </c>
      <c r="N813" s="35">
        <f t="shared" si="114"/>
        <v>0</v>
      </c>
    </row>
    <row r="814" spans="2:14" ht="14.4" thickBot="1">
      <c r="B814" s="19">
        <v>11</v>
      </c>
      <c r="C814" s="20"/>
      <c r="D814" s="21"/>
      <c r="E814" s="22"/>
      <c r="F814" s="21"/>
      <c r="G814" s="22"/>
      <c r="H814" s="21"/>
      <c r="I814" s="22"/>
      <c r="J814" s="21"/>
      <c r="K814" s="22"/>
      <c r="L814" s="21"/>
      <c r="M814" s="22"/>
      <c r="N814" s="23"/>
    </row>
    <row r="815" spans="2:14" ht="14.4" thickBot="1">
      <c r="B815" s="19">
        <v>12</v>
      </c>
      <c r="C815" s="24"/>
      <c r="D815" s="25"/>
      <c r="E815" s="26"/>
      <c r="F815" s="25"/>
      <c r="G815" s="26"/>
      <c r="H815" s="25"/>
      <c r="I815" s="26"/>
      <c r="J815" s="25"/>
      <c r="K815" s="26"/>
      <c r="L815" s="25"/>
      <c r="M815" s="26"/>
      <c r="N815" s="27"/>
    </row>
    <row r="816" spans="2:14" ht="14.4" thickBot="1">
      <c r="B816" s="19">
        <v>13</v>
      </c>
      <c r="C816" s="24"/>
      <c r="D816" s="25"/>
      <c r="E816" s="26"/>
      <c r="F816" s="25"/>
      <c r="G816" s="26"/>
      <c r="H816" s="25"/>
      <c r="I816" s="26"/>
      <c r="J816" s="25"/>
      <c r="K816" s="26"/>
      <c r="L816" s="25"/>
      <c r="M816" s="26"/>
      <c r="N816" s="27"/>
    </row>
    <row r="817" spans="2:14" ht="14.4" thickBot="1">
      <c r="B817" s="19">
        <v>14</v>
      </c>
      <c r="C817" s="24"/>
      <c r="D817" s="25"/>
      <c r="E817" s="26"/>
      <c r="F817" s="25"/>
      <c r="G817" s="26"/>
      <c r="H817" s="25"/>
      <c r="I817" s="26"/>
      <c r="J817" s="25"/>
      <c r="K817" s="26"/>
      <c r="L817" s="25"/>
      <c r="M817" s="26"/>
      <c r="N817" s="27"/>
    </row>
    <row r="818" spans="2:14" ht="14.4" thickBot="1">
      <c r="B818" s="19">
        <v>15</v>
      </c>
      <c r="C818" s="24"/>
      <c r="D818" s="25"/>
      <c r="E818" s="26"/>
      <c r="F818" s="25"/>
      <c r="G818" s="26"/>
      <c r="H818" s="25"/>
      <c r="I818" s="26"/>
      <c r="J818" s="25"/>
      <c r="K818" s="26"/>
      <c r="L818" s="25"/>
      <c r="M818" s="26"/>
      <c r="N818" s="27"/>
    </row>
    <row r="819" spans="2:14" ht="14.4" thickBot="1">
      <c r="B819" s="19">
        <v>16</v>
      </c>
      <c r="C819" s="24"/>
      <c r="D819" s="25"/>
      <c r="E819" s="26"/>
      <c r="F819" s="25"/>
      <c r="G819" s="26"/>
      <c r="H819" s="25"/>
      <c r="I819" s="26"/>
      <c r="J819" s="25"/>
      <c r="K819" s="26"/>
      <c r="L819" s="25"/>
      <c r="M819" s="26"/>
      <c r="N819" s="27"/>
    </row>
    <row r="820" spans="2:14" ht="14.4" thickBot="1">
      <c r="B820" s="19">
        <v>17</v>
      </c>
      <c r="C820" s="24"/>
      <c r="D820" s="25"/>
      <c r="E820" s="26"/>
      <c r="F820" s="25"/>
      <c r="G820" s="26"/>
      <c r="H820" s="25"/>
      <c r="I820" s="26"/>
      <c r="J820" s="25"/>
      <c r="K820" s="26"/>
      <c r="L820" s="25"/>
      <c r="M820" s="26"/>
      <c r="N820" s="27"/>
    </row>
    <row r="821" spans="2:14" ht="14.4" thickBot="1">
      <c r="B821" s="19">
        <v>18</v>
      </c>
      <c r="C821" s="24"/>
      <c r="D821" s="25"/>
      <c r="E821" s="26"/>
      <c r="F821" s="25"/>
      <c r="G821" s="26"/>
      <c r="H821" s="25"/>
      <c r="I821" s="26"/>
      <c r="J821" s="25"/>
      <c r="K821" s="26"/>
      <c r="L821" s="25"/>
      <c r="M821" s="26"/>
      <c r="N821" s="27"/>
    </row>
    <row r="822" spans="2:14" ht="14.4" thickBot="1">
      <c r="B822" s="19">
        <v>19</v>
      </c>
      <c r="C822" s="24"/>
      <c r="D822" s="25"/>
      <c r="E822" s="26"/>
      <c r="F822" s="25"/>
      <c r="G822" s="26"/>
      <c r="H822" s="25"/>
      <c r="I822" s="26"/>
      <c r="J822" s="25"/>
      <c r="K822" s="26"/>
      <c r="L822" s="25"/>
      <c r="M822" s="26"/>
      <c r="N822" s="27"/>
    </row>
    <row r="823" spans="2:14" ht="14.4" thickBot="1">
      <c r="B823" s="19">
        <v>20</v>
      </c>
      <c r="C823" s="28"/>
      <c r="D823" s="29"/>
      <c r="E823" s="30"/>
      <c r="F823" s="29"/>
      <c r="G823" s="30"/>
      <c r="H823" s="29"/>
      <c r="I823" s="30"/>
      <c r="J823" s="29"/>
      <c r="K823" s="30"/>
      <c r="L823" s="29"/>
      <c r="M823" s="30"/>
      <c r="N823" s="31"/>
    </row>
    <row r="824" spans="2:14" ht="16.2" thickBot="1">
      <c r="B824" s="32" t="s">
        <v>19</v>
      </c>
      <c r="C824" s="33">
        <f t="shared" ref="C824:N824" si="115">SUM(C814:C823)</f>
        <v>0</v>
      </c>
      <c r="D824" s="34">
        <f t="shared" si="115"/>
        <v>0</v>
      </c>
      <c r="E824" s="34">
        <f t="shared" si="115"/>
        <v>0</v>
      </c>
      <c r="F824" s="34">
        <f t="shared" si="115"/>
        <v>0</v>
      </c>
      <c r="G824" s="34">
        <f t="shared" si="115"/>
        <v>0</v>
      </c>
      <c r="H824" s="34">
        <f t="shared" si="115"/>
        <v>0</v>
      </c>
      <c r="I824" s="34">
        <f t="shared" si="115"/>
        <v>0</v>
      </c>
      <c r="J824" s="34">
        <f t="shared" si="115"/>
        <v>0</v>
      </c>
      <c r="K824" s="34">
        <f t="shared" si="115"/>
        <v>0</v>
      </c>
      <c r="L824" s="34">
        <f t="shared" si="115"/>
        <v>0</v>
      </c>
      <c r="M824" s="34">
        <f t="shared" si="115"/>
        <v>0</v>
      </c>
      <c r="N824" s="35">
        <f t="shared" si="115"/>
        <v>0</v>
      </c>
    </row>
    <row r="825" spans="2:14" ht="14.4" thickBot="1">
      <c r="B825" s="19">
        <v>21</v>
      </c>
      <c r="C825" s="20"/>
      <c r="D825" s="21"/>
      <c r="E825" s="22"/>
      <c r="F825" s="21"/>
      <c r="G825" s="22"/>
      <c r="H825" s="21"/>
      <c r="I825" s="22"/>
      <c r="J825" s="21"/>
      <c r="K825" s="22"/>
      <c r="L825" s="21"/>
      <c r="M825" s="22"/>
      <c r="N825" s="23"/>
    </row>
    <row r="826" spans="2:14" ht="14.4" thickBot="1">
      <c r="B826" s="19">
        <v>22</v>
      </c>
      <c r="C826" s="24"/>
      <c r="D826" s="25"/>
      <c r="E826" s="26"/>
      <c r="F826" s="25"/>
      <c r="G826" s="26"/>
      <c r="H826" s="25"/>
      <c r="I826" s="26"/>
      <c r="J826" s="25"/>
      <c r="K826" s="26"/>
      <c r="L826" s="25"/>
      <c r="M826" s="26"/>
      <c r="N826" s="27"/>
    </row>
    <row r="827" spans="2:14" ht="14.4" thickBot="1">
      <c r="B827" s="19">
        <v>23</v>
      </c>
      <c r="C827" s="24"/>
      <c r="D827" s="25"/>
      <c r="E827" s="26"/>
      <c r="F827" s="25"/>
      <c r="G827" s="26"/>
      <c r="H827" s="25"/>
      <c r="I827" s="26"/>
      <c r="J827" s="25"/>
      <c r="K827" s="26"/>
      <c r="L827" s="25"/>
      <c r="M827" s="26"/>
      <c r="N827" s="27"/>
    </row>
    <row r="828" spans="2:14" ht="14.4" thickBot="1">
      <c r="B828" s="19">
        <v>24</v>
      </c>
      <c r="C828" s="24"/>
      <c r="D828" s="25"/>
      <c r="E828" s="26"/>
      <c r="F828" s="25"/>
      <c r="G828" s="26"/>
      <c r="H828" s="25"/>
      <c r="I828" s="26"/>
      <c r="J828" s="25"/>
      <c r="K828" s="26"/>
      <c r="L828" s="25"/>
      <c r="M828" s="26"/>
      <c r="N828" s="27"/>
    </row>
    <row r="829" spans="2:14" ht="14.4" thickBot="1">
      <c r="B829" s="19">
        <v>25</v>
      </c>
      <c r="C829" s="24"/>
      <c r="D829" s="25"/>
      <c r="E829" s="26"/>
      <c r="F829" s="25"/>
      <c r="G829" s="26"/>
      <c r="H829" s="25"/>
      <c r="I829" s="26"/>
      <c r="J829" s="25"/>
      <c r="K829" s="26"/>
      <c r="L829" s="25"/>
      <c r="M829" s="26"/>
      <c r="N829" s="27"/>
    </row>
    <row r="830" spans="2:14" ht="14.4" thickBot="1">
      <c r="B830" s="19">
        <v>26</v>
      </c>
      <c r="C830" s="24"/>
      <c r="D830" s="25"/>
      <c r="E830" s="26"/>
      <c r="F830" s="25"/>
      <c r="G830" s="26"/>
      <c r="H830" s="25"/>
      <c r="I830" s="26"/>
      <c r="J830" s="25"/>
      <c r="K830" s="26"/>
      <c r="L830" s="25"/>
      <c r="M830" s="26"/>
      <c r="N830" s="27"/>
    </row>
    <row r="831" spans="2:14" ht="14.4" thickBot="1">
      <c r="B831" s="19">
        <v>27</v>
      </c>
      <c r="C831" s="24"/>
      <c r="D831" s="25"/>
      <c r="E831" s="26"/>
      <c r="F831" s="25"/>
      <c r="G831" s="26"/>
      <c r="H831" s="25"/>
      <c r="I831" s="26"/>
      <c r="J831" s="25"/>
      <c r="K831" s="26"/>
      <c r="L831" s="25"/>
      <c r="M831" s="26"/>
      <c r="N831" s="27"/>
    </row>
    <row r="832" spans="2:14" ht="14.4" thickBot="1">
      <c r="B832" s="19">
        <v>28</v>
      </c>
      <c r="C832" s="24"/>
      <c r="D832" s="25"/>
      <c r="E832" s="26"/>
      <c r="F832" s="25"/>
      <c r="G832" s="26"/>
      <c r="H832" s="25"/>
      <c r="I832" s="26"/>
      <c r="J832" s="25"/>
      <c r="K832" s="26"/>
      <c r="L832" s="25"/>
      <c r="M832" s="26"/>
      <c r="N832" s="27"/>
    </row>
    <row r="833" spans="2:14" ht="14.4" thickBot="1">
      <c r="B833" s="19">
        <v>29</v>
      </c>
      <c r="C833" s="24"/>
      <c r="D833" s="25"/>
      <c r="E833" s="26"/>
      <c r="F833" s="25"/>
      <c r="G833" s="26"/>
      <c r="H833" s="25"/>
      <c r="I833" s="26"/>
      <c r="J833" s="25"/>
      <c r="K833" s="26"/>
      <c r="L833" s="25"/>
      <c r="M833" s="26"/>
      <c r="N833" s="27"/>
    </row>
    <row r="834" spans="2:14" ht="14.4" thickBot="1">
      <c r="B834" s="19">
        <v>30</v>
      </c>
      <c r="C834" s="28"/>
      <c r="D834" s="29"/>
      <c r="E834" s="30"/>
      <c r="F834" s="29"/>
      <c r="G834" s="30"/>
      <c r="H834" s="29"/>
      <c r="I834" s="30"/>
      <c r="J834" s="29"/>
      <c r="K834" s="30"/>
      <c r="L834" s="29"/>
      <c r="M834" s="30"/>
      <c r="N834" s="31"/>
    </row>
    <row r="835" spans="2:14" ht="16.2" thickBot="1">
      <c r="B835" s="32" t="s">
        <v>19</v>
      </c>
      <c r="C835" s="36">
        <f t="shared" ref="C835:N835" si="116">SUM(C825:C834)</f>
        <v>0</v>
      </c>
      <c r="D835" s="37">
        <f t="shared" si="116"/>
        <v>0</v>
      </c>
      <c r="E835" s="37">
        <f t="shared" si="116"/>
        <v>0</v>
      </c>
      <c r="F835" s="37">
        <f t="shared" si="116"/>
        <v>0</v>
      </c>
      <c r="G835" s="37">
        <f t="shared" si="116"/>
        <v>0</v>
      </c>
      <c r="H835" s="37">
        <f t="shared" si="116"/>
        <v>0</v>
      </c>
      <c r="I835" s="37">
        <f t="shared" si="116"/>
        <v>0</v>
      </c>
      <c r="J835" s="37">
        <f t="shared" si="116"/>
        <v>0</v>
      </c>
      <c r="K835" s="37">
        <f t="shared" si="116"/>
        <v>0</v>
      </c>
      <c r="L835" s="37">
        <f t="shared" si="116"/>
        <v>0</v>
      </c>
      <c r="M835" s="37">
        <f t="shared" si="116"/>
        <v>0</v>
      </c>
      <c r="N835" s="38">
        <f t="shared" si="116"/>
        <v>0</v>
      </c>
    </row>
    <row r="836" spans="2:14" ht="16.2" thickBot="1">
      <c r="B836" s="39" t="s">
        <v>20</v>
      </c>
      <c r="C836" s="40">
        <v>0</v>
      </c>
      <c r="D836" s="41">
        <f t="shared" ref="D836:N836" si="117">ROUND(C839,9)</f>
        <v>0</v>
      </c>
      <c r="E836" s="41">
        <f t="shared" si="117"/>
        <v>0</v>
      </c>
      <c r="F836" s="41">
        <f t="shared" si="117"/>
        <v>0</v>
      </c>
      <c r="G836" s="41">
        <f t="shared" si="117"/>
        <v>0</v>
      </c>
      <c r="H836" s="41">
        <f t="shared" si="117"/>
        <v>0</v>
      </c>
      <c r="I836" s="41">
        <f t="shared" si="117"/>
        <v>0</v>
      </c>
      <c r="J836" s="41">
        <f t="shared" si="117"/>
        <v>0</v>
      </c>
      <c r="K836" s="41">
        <f t="shared" si="117"/>
        <v>0</v>
      </c>
      <c r="L836" s="41">
        <f t="shared" si="117"/>
        <v>0</v>
      </c>
      <c r="M836" s="41">
        <f t="shared" si="117"/>
        <v>0</v>
      </c>
      <c r="N836" s="42">
        <f t="shared" si="117"/>
        <v>0</v>
      </c>
    </row>
    <row r="837" spans="2:14" ht="16.2" thickBot="1">
      <c r="B837" s="39" t="s">
        <v>21</v>
      </c>
      <c r="C837" s="44">
        <v>0</v>
      </c>
      <c r="D837" s="45">
        <v>0</v>
      </c>
      <c r="E837" s="45">
        <v>0</v>
      </c>
      <c r="F837" s="45">
        <v>0</v>
      </c>
      <c r="G837" s="45">
        <v>0</v>
      </c>
      <c r="H837" s="45">
        <v>0</v>
      </c>
      <c r="I837" s="45">
        <v>0</v>
      </c>
      <c r="J837" s="45">
        <v>0</v>
      </c>
      <c r="K837" s="45">
        <v>0</v>
      </c>
      <c r="L837" s="45">
        <v>0</v>
      </c>
      <c r="M837" s="45">
        <v>0</v>
      </c>
      <c r="N837" s="46">
        <v>0</v>
      </c>
    </row>
    <row r="838" spans="2:14" ht="16.2" thickBot="1">
      <c r="B838" s="39" t="s">
        <v>22</v>
      </c>
      <c r="C838" s="47">
        <f t="shared" ref="C838:N838" si="118">SUM(C813,C824,C835)</f>
        <v>0</v>
      </c>
      <c r="D838" s="48">
        <f t="shared" si="118"/>
        <v>0</v>
      </c>
      <c r="E838" s="48">
        <f t="shared" si="118"/>
        <v>0</v>
      </c>
      <c r="F838" s="48">
        <f t="shared" si="118"/>
        <v>0</v>
      </c>
      <c r="G838" s="48">
        <f t="shared" si="118"/>
        <v>0</v>
      </c>
      <c r="H838" s="48">
        <f t="shared" si="118"/>
        <v>0</v>
      </c>
      <c r="I838" s="48">
        <f t="shared" si="118"/>
        <v>0</v>
      </c>
      <c r="J838" s="48">
        <f t="shared" si="118"/>
        <v>0</v>
      </c>
      <c r="K838" s="48">
        <f t="shared" si="118"/>
        <v>0</v>
      </c>
      <c r="L838" s="48">
        <f t="shared" si="118"/>
        <v>0</v>
      </c>
      <c r="M838" s="48">
        <f t="shared" si="118"/>
        <v>0</v>
      </c>
      <c r="N838" s="49">
        <f t="shared" si="118"/>
        <v>0</v>
      </c>
    </row>
    <row r="839" spans="2:14" ht="16.2" thickBot="1">
      <c r="B839" s="50" t="s">
        <v>23</v>
      </c>
      <c r="C839" s="51">
        <f t="shared" ref="C839:N839" si="119">C836+C837-C838</f>
        <v>0</v>
      </c>
      <c r="D839" s="52">
        <f t="shared" si="119"/>
        <v>0</v>
      </c>
      <c r="E839" s="52">
        <f t="shared" si="119"/>
        <v>0</v>
      </c>
      <c r="F839" s="52">
        <f t="shared" si="119"/>
        <v>0</v>
      </c>
      <c r="G839" s="52">
        <f t="shared" si="119"/>
        <v>0</v>
      </c>
      <c r="H839" s="52">
        <f t="shared" si="119"/>
        <v>0</v>
      </c>
      <c r="I839" s="52">
        <f t="shared" si="119"/>
        <v>0</v>
      </c>
      <c r="J839" s="52">
        <f t="shared" si="119"/>
        <v>0</v>
      </c>
      <c r="K839" s="52">
        <f t="shared" si="119"/>
        <v>0</v>
      </c>
      <c r="L839" s="52">
        <f t="shared" si="119"/>
        <v>0</v>
      </c>
      <c r="M839" s="52">
        <f t="shared" si="119"/>
        <v>0</v>
      </c>
      <c r="N839" s="53">
        <f t="shared" si="119"/>
        <v>0</v>
      </c>
    </row>
    <row r="840" spans="2:14" ht="13.8" thickTop="1"/>
    <row r="841" spans="2:14" ht="21" thickBot="1">
      <c r="B841" s="105">
        <f ca="1">NOW()</f>
        <v>41710.291470833334</v>
      </c>
      <c r="C841" s="105"/>
      <c r="D841" s="105"/>
      <c r="E841" s="1"/>
      <c r="F841" s="1"/>
      <c r="G841" s="2"/>
      <c r="H841" s="3"/>
      <c r="I841" s="2"/>
      <c r="J841" s="1"/>
      <c r="K841" s="1"/>
      <c r="L841" s="1"/>
      <c r="M841" s="1"/>
      <c r="N841" s="4"/>
    </row>
    <row r="842" spans="2:14" ht="30.9" customHeight="1" thickTop="1">
      <c r="B842" s="6" t="s">
        <v>0</v>
      </c>
      <c r="C842" s="106">
        <v>548041700</v>
      </c>
      <c r="D842" s="107"/>
      <c r="E842" s="108" t="s">
        <v>47</v>
      </c>
      <c r="F842" s="109"/>
      <c r="G842" s="109"/>
      <c r="H842" s="109"/>
      <c r="I842" s="110"/>
      <c r="J842" s="7" t="s">
        <v>46</v>
      </c>
      <c r="K842" s="8" t="s">
        <v>1</v>
      </c>
      <c r="L842" s="96">
        <v>39904</v>
      </c>
      <c r="M842" s="97"/>
      <c r="N842" s="98">
        <v>21</v>
      </c>
    </row>
    <row r="843" spans="2:14" ht="16.2" thickBot="1">
      <c r="B843" s="100" t="s">
        <v>2</v>
      </c>
      <c r="C843" s="101"/>
      <c r="D843" s="102"/>
      <c r="E843" s="10">
        <f>AVERAGE(C880:N880)</f>
        <v>0</v>
      </c>
      <c r="F843" s="103" t="s">
        <v>3</v>
      </c>
      <c r="G843" s="101"/>
      <c r="H843" s="102"/>
      <c r="I843" s="104">
        <f>C878+C879-C880+D879-D880+E879-E880+F879-F880+G879-G880+H879-H880+I879-I880+J879-J880+K879-K880+L879-L880+M879-M880+N879-N880</f>
        <v>0</v>
      </c>
      <c r="J843" s="104"/>
      <c r="K843" s="11" t="s">
        <v>4</v>
      </c>
      <c r="L843" s="12">
        <f ca="1">DAYS360(B841,L842,TRUE)</f>
        <v>-1781</v>
      </c>
      <c r="M843" s="13" t="s">
        <v>5</v>
      </c>
      <c r="N843" s="99"/>
    </row>
    <row r="844" spans="2:14" ht="16.8" thickTop="1" thickBot="1">
      <c r="B844" s="15" t="s">
        <v>6</v>
      </c>
      <c r="C844" s="16" t="s">
        <v>7</v>
      </c>
      <c r="D844" s="17" t="s">
        <v>8</v>
      </c>
      <c r="E844" s="17" t="s">
        <v>9</v>
      </c>
      <c r="F844" s="17" t="s">
        <v>10</v>
      </c>
      <c r="G844" s="17" t="s">
        <v>11</v>
      </c>
      <c r="H844" s="17" t="s">
        <v>12</v>
      </c>
      <c r="I844" s="17" t="s">
        <v>13</v>
      </c>
      <c r="J844" s="17" t="s">
        <v>14</v>
      </c>
      <c r="K844" s="17" t="s">
        <v>15</v>
      </c>
      <c r="L844" s="17" t="s">
        <v>16</v>
      </c>
      <c r="M844" s="17" t="s">
        <v>17</v>
      </c>
      <c r="N844" s="18" t="s">
        <v>18</v>
      </c>
    </row>
    <row r="845" spans="2:14" ht="14.4" thickBot="1">
      <c r="B845" s="19">
        <v>1</v>
      </c>
      <c r="C845" s="20"/>
      <c r="D845" s="21"/>
      <c r="E845" s="22"/>
      <c r="F845" s="21"/>
      <c r="G845" s="22"/>
      <c r="H845" s="21"/>
      <c r="I845" s="22"/>
      <c r="J845" s="21"/>
      <c r="K845" s="22"/>
      <c r="L845" s="21"/>
      <c r="M845" s="22"/>
      <c r="N845" s="23"/>
    </row>
    <row r="846" spans="2:14" ht="14.4" thickBot="1">
      <c r="B846" s="19">
        <v>2</v>
      </c>
      <c r="C846" s="24"/>
      <c r="D846" s="25"/>
      <c r="E846" s="26"/>
      <c r="F846" s="25"/>
      <c r="G846" s="26"/>
      <c r="H846" s="25"/>
      <c r="I846" s="26"/>
      <c r="J846" s="25"/>
      <c r="K846" s="26"/>
      <c r="L846" s="25"/>
      <c r="M846" s="26"/>
      <c r="N846" s="27"/>
    </row>
    <row r="847" spans="2:14" ht="14.4" thickBot="1">
      <c r="B847" s="19">
        <v>3</v>
      </c>
      <c r="C847" s="24"/>
      <c r="D847" s="25"/>
      <c r="E847" s="26"/>
      <c r="F847" s="25"/>
      <c r="G847" s="26"/>
      <c r="H847" s="25"/>
      <c r="I847" s="26"/>
      <c r="J847" s="25"/>
      <c r="K847" s="26"/>
      <c r="L847" s="25"/>
      <c r="M847" s="26"/>
      <c r="N847" s="27"/>
    </row>
    <row r="848" spans="2:14" ht="14.4" thickBot="1">
      <c r="B848" s="19">
        <v>4</v>
      </c>
      <c r="C848" s="24"/>
      <c r="D848" s="25"/>
      <c r="E848" s="26"/>
      <c r="F848" s="25"/>
      <c r="G848" s="26"/>
      <c r="H848" s="25"/>
      <c r="I848" s="26"/>
      <c r="J848" s="25"/>
      <c r="K848" s="26"/>
      <c r="L848" s="25"/>
      <c r="M848" s="26"/>
      <c r="N848" s="27"/>
    </row>
    <row r="849" spans="2:14" ht="14.4" thickBot="1">
      <c r="B849" s="19">
        <v>5</v>
      </c>
      <c r="C849" s="24"/>
      <c r="D849" s="25"/>
      <c r="E849" s="26"/>
      <c r="F849" s="25"/>
      <c r="G849" s="26"/>
      <c r="H849" s="25"/>
      <c r="I849" s="26"/>
      <c r="J849" s="25"/>
      <c r="K849" s="26"/>
      <c r="L849" s="25"/>
      <c r="M849" s="26"/>
      <c r="N849" s="27"/>
    </row>
    <row r="850" spans="2:14" ht="14.4" thickBot="1">
      <c r="B850" s="19">
        <v>6</v>
      </c>
      <c r="C850" s="24"/>
      <c r="D850" s="25"/>
      <c r="E850" s="26"/>
      <c r="F850" s="25"/>
      <c r="G850" s="26"/>
      <c r="H850" s="25"/>
      <c r="I850" s="26"/>
      <c r="J850" s="25"/>
      <c r="K850" s="26"/>
      <c r="L850" s="25"/>
      <c r="M850" s="26"/>
      <c r="N850" s="27"/>
    </row>
    <row r="851" spans="2:14" ht="14.4" thickBot="1">
      <c r="B851" s="19">
        <v>7</v>
      </c>
      <c r="C851" s="24"/>
      <c r="D851" s="25"/>
      <c r="E851" s="26"/>
      <c r="F851" s="25"/>
      <c r="G851" s="26"/>
      <c r="H851" s="25"/>
      <c r="I851" s="26"/>
      <c r="J851" s="25"/>
      <c r="K851" s="26"/>
      <c r="L851" s="25"/>
      <c r="M851" s="26"/>
      <c r="N851" s="27"/>
    </row>
    <row r="852" spans="2:14" ht="14.4" thickBot="1">
      <c r="B852" s="19">
        <v>8</v>
      </c>
      <c r="C852" s="24"/>
      <c r="D852" s="25"/>
      <c r="E852" s="26"/>
      <c r="F852" s="25"/>
      <c r="G852" s="26"/>
      <c r="H852" s="25"/>
      <c r="I852" s="26"/>
      <c r="J852" s="25"/>
      <c r="K852" s="26"/>
      <c r="L852" s="25"/>
      <c r="M852" s="26"/>
      <c r="N852" s="27"/>
    </row>
    <row r="853" spans="2:14" ht="14.4" thickBot="1">
      <c r="B853" s="19">
        <v>9</v>
      </c>
      <c r="C853" s="24"/>
      <c r="D853" s="25"/>
      <c r="E853" s="26"/>
      <c r="F853" s="25"/>
      <c r="G853" s="26"/>
      <c r="H853" s="25"/>
      <c r="I853" s="26"/>
      <c r="J853" s="25"/>
      <c r="K853" s="26"/>
      <c r="L853" s="25"/>
      <c r="M853" s="26"/>
      <c r="N853" s="27"/>
    </row>
    <row r="854" spans="2:14" ht="14.4" thickBot="1">
      <c r="B854" s="19">
        <v>10</v>
      </c>
      <c r="C854" s="28"/>
      <c r="D854" s="29"/>
      <c r="E854" s="30"/>
      <c r="F854" s="29"/>
      <c r="G854" s="30"/>
      <c r="H854" s="29"/>
      <c r="I854" s="30"/>
      <c r="J854" s="29"/>
      <c r="K854" s="30"/>
      <c r="L854" s="29"/>
      <c r="M854" s="30"/>
      <c r="N854" s="31"/>
    </row>
    <row r="855" spans="2:14" ht="16.2" thickBot="1">
      <c r="B855" s="32" t="s">
        <v>19</v>
      </c>
      <c r="C855" s="33">
        <f t="shared" ref="C855:N855" si="120">SUM(C845:C854)</f>
        <v>0</v>
      </c>
      <c r="D855" s="34">
        <f t="shared" si="120"/>
        <v>0</v>
      </c>
      <c r="E855" s="34">
        <f t="shared" si="120"/>
        <v>0</v>
      </c>
      <c r="F855" s="34">
        <f t="shared" si="120"/>
        <v>0</v>
      </c>
      <c r="G855" s="34">
        <f t="shared" si="120"/>
        <v>0</v>
      </c>
      <c r="H855" s="34">
        <f t="shared" si="120"/>
        <v>0</v>
      </c>
      <c r="I855" s="34">
        <f t="shared" si="120"/>
        <v>0</v>
      </c>
      <c r="J855" s="34">
        <f t="shared" si="120"/>
        <v>0</v>
      </c>
      <c r="K855" s="34">
        <f t="shared" si="120"/>
        <v>0</v>
      </c>
      <c r="L855" s="34">
        <f t="shared" si="120"/>
        <v>0</v>
      </c>
      <c r="M855" s="34">
        <f t="shared" si="120"/>
        <v>0</v>
      </c>
      <c r="N855" s="35">
        <f t="shared" si="120"/>
        <v>0</v>
      </c>
    </row>
    <row r="856" spans="2:14" ht="14.4" thickBot="1">
      <c r="B856" s="19">
        <v>11</v>
      </c>
      <c r="C856" s="20"/>
      <c r="D856" s="21"/>
      <c r="E856" s="22"/>
      <c r="F856" s="21"/>
      <c r="G856" s="22"/>
      <c r="H856" s="21"/>
      <c r="I856" s="22"/>
      <c r="J856" s="21"/>
      <c r="K856" s="22"/>
      <c r="L856" s="21"/>
      <c r="M856" s="22"/>
      <c r="N856" s="23"/>
    </row>
    <row r="857" spans="2:14" ht="14.4" thickBot="1">
      <c r="B857" s="19">
        <v>12</v>
      </c>
      <c r="C857" s="24"/>
      <c r="D857" s="25"/>
      <c r="E857" s="26"/>
      <c r="F857" s="25"/>
      <c r="G857" s="26"/>
      <c r="H857" s="25"/>
      <c r="I857" s="26"/>
      <c r="J857" s="25"/>
      <c r="K857" s="26"/>
      <c r="L857" s="25"/>
      <c r="M857" s="26"/>
      <c r="N857" s="27"/>
    </row>
    <row r="858" spans="2:14" ht="14.4" thickBot="1">
      <c r="B858" s="19">
        <v>13</v>
      </c>
      <c r="C858" s="24"/>
      <c r="D858" s="25"/>
      <c r="E858" s="26"/>
      <c r="F858" s="25"/>
      <c r="G858" s="26"/>
      <c r="H858" s="25"/>
      <c r="I858" s="26"/>
      <c r="J858" s="25"/>
      <c r="K858" s="26"/>
      <c r="L858" s="25"/>
      <c r="M858" s="26"/>
      <c r="N858" s="27"/>
    </row>
    <row r="859" spans="2:14" ht="14.4" thickBot="1">
      <c r="B859" s="19">
        <v>14</v>
      </c>
      <c r="C859" s="24"/>
      <c r="D859" s="25"/>
      <c r="E859" s="26"/>
      <c r="F859" s="25"/>
      <c r="G859" s="26"/>
      <c r="H859" s="25"/>
      <c r="I859" s="26"/>
      <c r="J859" s="25"/>
      <c r="K859" s="26"/>
      <c r="L859" s="25"/>
      <c r="M859" s="26"/>
      <c r="N859" s="27"/>
    </row>
    <row r="860" spans="2:14" ht="14.4" thickBot="1">
      <c r="B860" s="19">
        <v>15</v>
      </c>
      <c r="C860" s="24"/>
      <c r="D860" s="25"/>
      <c r="E860" s="26"/>
      <c r="F860" s="25"/>
      <c r="G860" s="26"/>
      <c r="H860" s="25"/>
      <c r="I860" s="26"/>
      <c r="J860" s="25"/>
      <c r="K860" s="26"/>
      <c r="L860" s="25"/>
      <c r="M860" s="26"/>
      <c r="N860" s="27"/>
    </row>
    <row r="861" spans="2:14" ht="14.4" thickBot="1">
      <c r="B861" s="19">
        <v>16</v>
      </c>
      <c r="C861" s="24"/>
      <c r="D861" s="25"/>
      <c r="E861" s="26"/>
      <c r="F861" s="25"/>
      <c r="G861" s="26"/>
      <c r="H861" s="25"/>
      <c r="I861" s="26"/>
      <c r="J861" s="25"/>
      <c r="K861" s="26"/>
      <c r="L861" s="25"/>
      <c r="M861" s="26"/>
      <c r="N861" s="27"/>
    </row>
    <row r="862" spans="2:14" ht="14.4" thickBot="1">
      <c r="B862" s="19">
        <v>17</v>
      </c>
      <c r="C862" s="24"/>
      <c r="D862" s="25"/>
      <c r="E862" s="26"/>
      <c r="F862" s="25"/>
      <c r="G862" s="26"/>
      <c r="H862" s="25"/>
      <c r="I862" s="26"/>
      <c r="J862" s="25"/>
      <c r="K862" s="26"/>
      <c r="L862" s="25"/>
      <c r="M862" s="26"/>
      <c r="N862" s="27"/>
    </row>
    <row r="863" spans="2:14" ht="14.4" thickBot="1">
      <c r="B863" s="19">
        <v>18</v>
      </c>
      <c r="C863" s="24"/>
      <c r="D863" s="25"/>
      <c r="E863" s="26"/>
      <c r="F863" s="25"/>
      <c r="G863" s="26"/>
      <c r="H863" s="25"/>
      <c r="I863" s="26"/>
      <c r="J863" s="25"/>
      <c r="K863" s="26"/>
      <c r="L863" s="25"/>
      <c r="M863" s="26"/>
      <c r="N863" s="27"/>
    </row>
    <row r="864" spans="2:14" ht="14.4" thickBot="1">
      <c r="B864" s="19">
        <v>19</v>
      </c>
      <c r="C864" s="24"/>
      <c r="D864" s="25"/>
      <c r="E864" s="26"/>
      <c r="F864" s="25"/>
      <c r="G864" s="26"/>
      <c r="H864" s="25"/>
      <c r="I864" s="26"/>
      <c r="J864" s="25"/>
      <c r="K864" s="26"/>
      <c r="L864" s="25"/>
      <c r="M864" s="26"/>
      <c r="N864" s="27"/>
    </row>
    <row r="865" spans="2:14" ht="14.4" thickBot="1">
      <c r="B865" s="19">
        <v>20</v>
      </c>
      <c r="C865" s="28"/>
      <c r="D865" s="29"/>
      <c r="E865" s="30"/>
      <c r="F865" s="29"/>
      <c r="G865" s="30"/>
      <c r="H865" s="29"/>
      <c r="I865" s="30"/>
      <c r="J865" s="29"/>
      <c r="K865" s="30"/>
      <c r="L865" s="29"/>
      <c r="M865" s="30"/>
      <c r="N865" s="31"/>
    </row>
    <row r="866" spans="2:14" ht="16.2" thickBot="1">
      <c r="B866" s="32" t="s">
        <v>19</v>
      </c>
      <c r="C866" s="33">
        <f t="shared" ref="C866:N866" si="121">SUM(C856:C865)</f>
        <v>0</v>
      </c>
      <c r="D866" s="34">
        <f t="shared" si="121"/>
        <v>0</v>
      </c>
      <c r="E866" s="34">
        <f t="shared" si="121"/>
        <v>0</v>
      </c>
      <c r="F866" s="34">
        <f t="shared" si="121"/>
        <v>0</v>
      </c>
      <c r="G866" s="34">
        <f t="shared" si="121"/>
        <v>0</v>
      </c>
      <c r="H866" s="34">
        <f t="shared" si="121"/>
        <v>0</v>
      </c>
      <c r="I866" s="34">
        <f t="shared" si="121"/>
        <v>0</v>
      </c>
      <c r="J866" s="34">
        <f t="shared" si="121"/>
        <v>0</v>
      </c>
      <c r="K866" s="34">
        <f t="shared" si="121"/>
        <v>0</v>
      </c>
      <c r="L866" s="34">
        <f t="shared" si="121"/>
        <v>0</v>
      </c>
      <c r="M866" s="34">
        <f t="shared" si="121"/>
        <v>0</v>
      </c>
      <c r="N866" s="35">
        <f t="shared" si="121"/>
        <v>0</v>
      </c>
    </row>
    <row r="867" spans="2:14" ht="14.4" thickBot="1">
      <c r="B867" s="19">
        <v>21</v>
      </c>
      <c r="C867" s="20"/>
      <c r="D867" s="21"/>
      <c r="E867" s="22"/>
      <c r="F867" s="21"/>
      <c r="G867" s="22"/>
      <c r="H867" s="21"/>
      <c r="I867" s="22"/>
      <c r="J867" s="21"/>
      <c r="K867" s="22"/>
      <c r="L867" s="21"/>
      <c r="M867" s="22"/>
      <c r="N867" s="23"/>
    </row>
    <row r="868" spans="2:14" ht="14.4" thickBot="1">
      <c r="B868" s="19">
        <v>22</v>
      </c>
      <c r="C868" s="24"/>
      <c r="D868" s="25"/>
      <c r="E868" s="26"/>
      <c r="F868" s="25"/>
      <c r="G868" s="26"/>
      <c r="H868" s="25"/>
      <c r="I868" s="26"/>
      <c r="J868" s="25"/>
      <c r="K868" s="26"/>
      <c r="L868" s="25"/>
      <c r="M868" s="26"/>
      <c r="N868" s="27"/>
    </row>
    <row r="869" spans="2:14" ht="14.4" thickBot="1">
      <c r="B869" s="19">
        <v>23</v>
      </c>
      <c r="C869" s="24"/>
      <c r="D869" s="25"/>
      <c r="E869" s="26"/>
      <c r="F869" s="25"/>
      <c r="G869" s="26"/>
      <c r="H869" s="25"/>
      <c r="I869" s="26"/>
      <c r="J869" s="25"/>
      <c r="K869" s="26"/>
      <c r="L869" s="25"/>
      <c r="M869" s="26"/>
      <c r="N869" s="27"/>
    </row>
    <row r="870" spans="2:14" ht="14.4" thickBot="1">
      <c r="B870" s="19">
        <v>24</v>
      </c>
      <c r="C870" s="24"/>
      <c r="D870" s="25"/>
      <c r="E870" s="26"/>
      <c r="F870" s="25"/>
      <c r="G870" s="26"/>
      <c r="H870" s="25"/>
      <c r="I870" s="26"/>
      <c r="J870" s="25"/>
      <c r="K870" s="26"/>
      <c r="L870" s="25"/>
      <c r="M870" s="26"/>
      <c r="N870" s="27"/>
    </row>
    <row r="871" spans="2:14" ht="14.4" thickBot="1">
      <c r="B871" s="19">
        <v>25</v>
      </c>
      <c r="C871" s="24"/>
      <c r="D871" s="25"/>
      <c r="E871" s="26"/>
      <c r="F871" s="25"/>
      <c r="G871" s="26"/>
      <c r="H871" s="25"/>
      <c r="I871" s="26"/>
      <c r="J871" s="25"/>
      <c r="K871" s="26"/>
      <c r="L871" s="25"/>
      <c r="M871" s="26"/>
      <c r="N871" s="27"/>
    </row>
    <row r="872" spans="2:14" ht="14.4" thickBot="1">
      <c r="B872" s="19">
        <v>26</v>
      </c>
      <c r="C872" s="24"/>
      <c r="D872" s="25"/>
      <c r="E872" s="26"/>
      <c r="F872" s="25"/>
      <c r="G872" s="26"/>
      <c r="H872" s="25"/>
      <c r="I872" s="26"/>
      <c r="J872" s="25"/>
      <c r="K872" s="26"/>
      <c r="L872" s="25"/>
      <c r="M872" s="26"/>
      <c r="N872" s="27"/>
    </row>
    <row r="873" spans="2:14" ht="14.4" thickBot="1">
      <c r="B873" s="19">
        <v>27</v>
      </c>
      <c r="C873" s="24"/>
      <c r="D873" s="25"/>
      <c r="E873" s="26"/>
      <c r="F873" s="25"/>
      <c r="G873" s="26"/>
      <c r="H873" s="25"/>
      <c r="I873" s="26"/>
      <c r="J873" s="25"/>
      <c r="K873" s="26"/>
      <c r="L873" s="25"/>
      <c r="M873" s="26"/>
      <c r="N873" s="27"/>
    </row>
    <row r="874" spans="2:14" ht="14.4" thickBot="1">
      <c r="B874" s="19">
        <v>28</v>
      </c>
      <c r="C874" s="24"/>
      <c r="D874" s="25"/>
      <c r="E874" s="26"/>
      <c r="F874" s="25"/>
      <c r="G874" s="26"/>
      <c r="H874" s="25"/>
      <c r="I874" s="26"/>
      <c r="J874" s="25"/>
      <c r="K874" s="26"/>
      <c r="L874" s="25"/>
      <c r="M874" s="26"/>
      <c r="N874" s="27"/>
    </row>
    <row r="875" spans="2:14" ht="14.4" thickBot="1">
      <c r="B875" s="19">
        <v>29</v>
      </c>
      <c r="C875" s="24"/>
      <c r="D875" s="25"/>
      <c r="E875" s="26"/>
      <c r="F875" s="25"/>
      <c r="G875" s="26"/>
      <c r="H875" s="25"/>
      <c r="I875" s="26"/>
      <c r="J875" s="25"/>
      <c r="K875" s="26"/>
      <c r="L875" s="25"/>
      <c r="M875" s="26"/>
      <c r="N875" s="27"/>
    </row>
    <row r="876" spans="2:14" ht="14.4" thickBot="1">
      <c r="B876" s="19">
        <v>30</v>
      </c>
      <c r="C876" s="28"/>
      <c r="D876" s="29"/>
      <c r="E876" s="30"/>
      <c r="F876" s="29"/>
      <c r="G876" s="30"/>
      <c r="H876" s="29"/>
      <c r="I876" s="30"/>
      <c r="J876" s="29"/>
      <c r="K876" s="30"/>
      <c r="L876" s="29"/>
      <c r="M876" s="30"/>
      <c r="N876" s="31"/>
    </row>
    <row r="877" spans="2:14" ht="16.2" thickBot="1">
      <c r="B877" s="32" t="s">
        <v>19</v>
      </c>
      <c r="C877" s="36">
        <f t="shared" ref="C877:N877" si="122">SUM(C867:C876)</f>
        <v>0</v>
      </c>
      <c r="D877" s="37">
        <f t="shared" si="122"/>
        <v>0</v>
      </c>
      <c r="E877" s="37">
        <f t="shared" si="122"/>
        <v>0</v>
      </c>
      <c r="F877" s="37">
        <f t="shared" si="122"/>
        <v>0</v>
      </c>
      <c r="G877" s="37">
        <f t="shared" si="122"/>
        <v>0</v>
      </c>
      <c r="H877" s="37">
        <f t="shared" si="122"/>
        <v>0</v>
      </c>
      <c r="I877" s="37">
        <f t="shared" si="122"/>
        <v>0</v>
      </c>
      <c r="J877" s="37">
        <f t="shared" si="122"/>
        <v>0</v>
      </c>
      <c r="K877" s="37">
        <f t="shared" si="122"/>
        <v>0</v>
      </c>
      <c r="L877" s="37">
        <f t="shared" si="122"/>
        <v>0</v>
      </c>
      <c r="M877" s="37">
        <f t="shared" si="122"/>
        <v>0</v>
      </c>
      <c r="N877" s="38">
        <f t="shared" si="122"/>
        <v>0</v>
      </c>
    </row>
    <row r="878" spans="2:14" ht="16.2" thickBot="1">
      <c r="B878" s="39" t="s">
        <v>20</v>
      </c>
      <c r="C878" s="40">
        <v>0</v>
      </c>
      <c r="D878" s="41">
        <f t="shared" ref="D878:N878" si="123">ROUND(C881,9)</f>
        <v>0</v>
      </c>
      <c r="E878" s="41">
        <f t="shared" si="123"/>
        <v>0</v>
      </c>
      <c r="F878" s="41">
        <f t="shared" si="123"/>
        <v>0</v>
      </c>
      <c r="G878" s="41">
        <f t="shared" si="123"/>
        <v>0</v>
      </c>
      <c r="H878" s="41">
        <f t="shared" si="123"/>
        <v>0</v>
      </c>
      <c r="I878" s="41">
        <f t="shared" si="123"/>
        <v>0</v>
      </c>
      <c r="J878" s="41">
        <f t="shared" si="123"/>
        <v>0</v>
      </c>
      <c r="K878" s="41">
        <f t="shared" si="123"/>
        <v>0</v>
      </c>
      <c r="L878" s="41">
        <f t="shared" si="123"/>
        <v>0</v>
      </c>
      <c r="M878" s="41">
        <f t="shared" si="123"/>
        <v>0</v>
      </c>
      <c r="N878" s="42">
        <f t="shared" si="123"/>
        <v>0</v>
      </c>
    </row>
    <row r="879" spans="2:14" ht="16.2" thickBot="1">
      <c r="B879" s="39" t="s">
        <v>21</v>
      </c>
      <c r="C879" s="44">
        <v>0</v>
      </c>
      <c r="D879" s="45">
        <v>0</v>
      </c>
      <c r="E879" s="45">
        <v>0</v>
      </c>
      <c r="F879" s="45">
        <v>0</v>
      </c>
      <c r="G879" s="45">
        <v>0</v>
      </c>
      <c r="H879" s="45">
        <v>0</v>
      </c>
      <c r="I879" s="45">
        <v>0</v>
      </c>
      <c r="J879" s="45">
        <v>0</v>
      </c>
      <c r="K879" s="45">
        <v>0</v>
      </c>
      <c r="L879" s="45">
        <v>0</v>
      </c>
      <c r="M879" s="45">
        <v>0</v>
      </c>
      <c r="N879" s="46">
        <v>0</v>
      </c>
    </row>
    <row r="880" spans="2:14" ht="16.2" thickBot="1">
      <c r="B880" s="39" t="s">
        <v>22</v>
      </c>
      <c r="C880" s="47">
        <f t="shared" ref="C880:N880" si="124">SUM(C855,C866,C877)</f>
        <v>0</v>
      </c>
      <c r="D880" s="48">
        <f t="shared" si="124"/>
        <v>0</v>
      </c>
      <c r="E880" s="48">
        <f t="shared" si="124"/>
        <v>0</v>
      </c>
      <c r="F880" s="48">
        <f t="shared" si="124"/>
        <v>0</v>
      </c>
      <c r="G880" s="48">
        <f t="shared" si="124"/>
        <v>0</v>
      </c>
      <c r="H880" s="48">
        <f t="shared" si="124"/>
        <v>0</v>
      </c>
      <c r="I880" s="48">
        <f t="shared" si="124"/>
        <v>0</v>
      </c>
      <c r="J880" s="48">
        <f t="shared" si="124"/>
        <v>0</v>
      </c>
      <c r="K880" s="48">
        <f t="shared" si="124"/>
        <v>0</v>
      </c>
      <c r="L880" s="48">
        <f t="shared" si="124"/>
        <v>0</v>
      </c>
      <c r="M880" s="48">
        <f t="shared" si="124"/>
        <v>0</v>
      </c>
      <c r="N880" s="49">
        <f t="shared" si="124"/>
        <v>0</v>
      </c>
    </row>
    <row r="881" spans="2:14" ht="16.2" thickBot="1">
      <c r="B881" s="50" t="s">
        <v>23</v>
      </c>
      <c r="C881" s="51">
        <f t="shared" ref="C881:N881" si="125">C878+C879-C880</f>
        <v>0</v>
      </c>
      <c r="D881" s="52">
        <f t="shared" si="125"/>
        <v>0</v>
      </c>
      <c r="E881" s="52">
        <f t="shared" si="125"/>
        <v>0</v>
      </c>
      <c r="F881" s="52">
        <f t="shared" si="125"/>
        <v>0</v>
      </c>
      <c r="G881" s="52">
        <f t="shared" si="125"/>
        <v>0</v>
      </c>
      <c r="H881" s="52">
        <f t="shared" si="125"/>
        <v>0</v>
      </c>
      <c r="I881" s="52">
        <f t="shared" si="125"/>
        <v>0</v>
      </c>
      <c r="J881" s="52">
        <f t="shared" si="125"/>
        <v>0</v>
      </c>
      <c r="K881" s="52">
        <f t="shared" si="125"/>
        <v>0</v>
      </c>
      <c r="L881" s="52">
        <f t="shared" si="125"/>
        <v>0</v>
      </c>
      <c r="M881" s="52">
        <f t="shared" si="125"/>
        <v>0</v>
      </c>
      <c r="N881" s="53">
        <f t="shared" si="125"/>
        <v>0</v>
      </c>
    </row>
    <row r="882" spans="2:14" ht="13.8" thickTop="1"/>
    <row r="883" spans="2:14" ht="21" thickBot="1">
      <c r="B883" s="105">
        <f ca="1">NOW()</f>
        <v>41710.291470833334</v>
      </c>
      <c r="C883" s="105"/>
      <c r="D883" s="105"/>
      <c r="E883" s="1"/>
      <c r="F883" s="1"/>
      <c r="G883" s="2"/>
      <c r="H883" s="3"/>
      <c r="I883" s="2"/>
      <c r="J883" s="1"/>
      <c r="K883" s="1"/>
      <c r="L883" s="1"/>
      <c r="M883" s="1"/>
      <c r="N883" s="4"/>
    </row>
    <row r="884" spans="2:14" ht="30.9" customHeight="1" thickTop="1">
      <c r="B884" s="6" t="s">
        <v>0</v>
      </c>
      <c r="C884" s="106">
        <v>549041450</v>
      </c>
      <c r="D884" s="107"/>
      <c r="E884" s="108" t="s">
        <v>45</v>
      </c>
      <c r="F884" s="109"/>
      <c r="G884" s="109"/>
      <c r="H884" s="109"/>
      <c r="I884" s="110"/>
      <c r="J884" s="7" t="s">
        <v>44</v>
      </c>
      <c r="K884" s="8" t="s">
        <v>1</v>
      </c>
      <c r="L884" s="96">
        <v>41061</v>
      </c>
      <c r="M884" s="97"/>
      <c r="N884" s="98">
        <v>22</v>
      </c>
    </row>
    <row r="885" spans="2:14" ht="16.2" thickBot="1">
      <c r="B885" s="100" t="s">
        <v>2</v>
      </c>
      <c r="C885" s="101"/>
      <c r="D885" s="102"/>
      <c r="E885" s="10">
        <f>AVERAGE(C922:N922)</f>
        <v>0</v>
      </c>
      <c r="F885" s="103" t="s">
        <v>3</v>
      </c>
      <c r="G885" s="101"/>
      <c r="H885" s="102"/>
      <c r="I885" s="104">
        <f>C920+C921-C922+D921-D922+E921-E922+F921-F922+G921-G922+H921-H922+I921-I922+J921-J922+K921-K922+L921-L922+M921-M922+N921-N922</f>
        <v>0</v>
      </c>
      <c r="J885" s="104"/>
      <c r="K885" s="11" t="s">
        <v>4</v>
      </c>
      <c r="L885" s="12">
        <f ca="1">DAYS360(B883,L884,TRUE)</f>
        <v>-641</v>
      </c>
      <c r="M885" s="13" t="s">
        <v>5</v>
      </c>
      <c r="N885" s="99"/>
    </row>
    <row r="886" spans="2:14" ht="16.8" thickTop="1" thickBot="1">
      <c r="B886" s="15" t="s">
        <v>6</v>
      </c>
      <c r="C886" s="16" t="s">
        <v>7</v>
      </c>
      <c r="D886" s="17" t="s">
        <v>8</v>
      </c>
      <c r="E886" s="17" t="s">
        <v>9</v>
      </c>
      <c r="F886" s="17" t="s">
        <v>10</v>
      </c>
      <c r="G886" s="17" t="s">
        <v>11</v>
      </c>
      <c r="H886" s="17" t="s">
        <v>12</v>
      </c>
      <c r="I886" s="17" t="s">
        <v>13</v>
      </c>
      <c r="J886" s="17" t="s">
        <v>14</v>
      </c>
      <c r="K886" s="17" t="s">
        <v>15</v>
      </c>
      <c r="L886" s="17" t="s">
        <v>16</v>
      </c>
      <c r="M886" s="17" t="s">
        <v>17</v>
      </c>
      <c r="N886" s="18" t="s">
        <v>18</v>
      </c>
    </row>
    <row r="887" spans="2:14" ht="14.4" thickBot="1">
      <c r="B887" s="19">
        <v>1</v>
      </c>
      <c r="C887" s="20"/>
      <c r="D887" s="21"/>
      <c r="E887" s="22"/>
      <c r="F887" s="21"/>
      <c r="G887" s="22"/>
      <c r="H887" s="21"/>
      <c r="I887" s="22"/>
      <c r="J887" s="21"/>
      <c r="K887" s="22"/>
      <c r="L887" s="21"/>
      <c r="M887" s="22"/>
      <c r="N887" s="23"/>
    </row>
    <row r="888" spans="2:14" ht="14.4" thickBot="1">
      <c r="B888" s="19">
        <v>2</v>
      </c>
      <c r="C888" s="24"/>
      <c r="D888" s="25"/>
      <c r="E888" s="26"/>
      <c r="F888" s="25"/>
      <c r="G888" s="26"/>
      <c r="H888" s="25"/>
      <c r="I888" s="26"/>
      <c r="J888" s="25"/>
      <c r="K888" s="26"/>
      <c r="L888" s="25"/>
      <c r="M888" s="26"/>
      <c r="N888" s="27"/>
    </row>
    <row r="889" spans="2:14" ht="14.4" thickBot="1">
      <c r="B889" s="19">
        <v>3</v>
      </c>
      <c r="C889" s="24"/>
      <c r="D889" s="25"/>
      <c r="E889" s="26"/>
      <c r="F889" s="25"/>
      <c r="G889" s="26"/>
      <c r="H889" s="25"/>
      <c r="I889" s="26"/>
      <c r="J889" s="25"/>
      <c r="K889" s="26"/>
      <c r="L889" s="25"/>
      <c r="M889" s="26"/>
      <c r="N889" s="27"/>
    </row>
    <row r="890" spans="2:14" ht="14.4" thickBot="1">
      <c r="B890" s="19">
        <v>4</v>
      </c>
      <c r="C890" s="24"/>
      <c r="D890" s="25"/>
      <c r="E890" s="26"/>
      <c r="F890" s="25"/>
      <c r="G890" s="26"/>
      <c r="H890" s="25"/>
      <c r="I890" s="26"/>
      <c r="J890" s="25"/>
      <c r="K890" s="26"/>
      <c r="L890" s="25"/>
      <c r="M890" s="26"/>
      <c r="N890" s="27"/>
    </row>
    <row r="891" spans="2:14" ht="14.4" thickBot="1">
      <c r="B891" s="19">
        <v>5</v>
      </c>
      <c r="C891" s="24"/>
      <c r="D891" s="25"/>
      <c r="E891" s="26"/>
      <c r="F891" s="25"/>
      <c r="G891" s="26"/>
      <c r="H891" s="25"/>
      <c r="I891" s="26"/>
      <c r="J891" s="25"/>
      <c r="K891" s="26"/>
      <c r="L891" s="25"/>
      <c r="M891" s="26"/>
      <c r="N891" s="27"/>
    </row>
    <row r="892" spans="2:14" ht="14.4" thickBot="1">
      <c r="B892" s="19">
        <v>6</v>
      </c>
      <c r="C892" s="24"/>
      <c r="D892" s="25"/>
      <c r="E892" s="26"/>
      <c r="F892" s="25"/>
      <c r="G892" s="26"/>
      <c r="H892" s="25"/>
      <c r="I892" s="26"/>
      <c r="J892" s="25"/>
      <c r="K892" s="26"/>
      <c r="L892" s="25"/>
      <c r="M892" s="26"/>
      <c r="N892" s="27"/>
    </row>
    <row r="893" spans="2:14" ht="14.4" thickBot="1">
      <c r="B893" s="19">
        <v>7</v>
      </c>
      <c r="C893" s="24"/>
      <c r="D893" s="25"/>
      <c r="E893" s="26"/>
      <c r="F893" s="25"/>
      <c r="G893" s="26"/>
      <c r="H893" s="25"/>
      <c r="I893" s="26"/>
      <c r="J893" s="25"/>
      <c r="K893" s="26"/>
      <c r="L893" s="25"/>
      <c r="M893" s="26"/>
      <c r="N893" s="27"/>
    </row>
    <row r="894" spans="2:14" ht="14.4" thickBot="1">
      <c r="B894" s="19">
        <v>8</v>
      </c>
      <c r="C894" s="24"/>
      <c r="D894" s="25"/>
      <c r="E894" s="26"/>
      <c r="F894" s="25"/>
      <c r="G894" s="26"/>
      <c r="H894" s="25"/>
      <c r="I894" s="26"/>
      <c r="J894" s="25"/>
      <c r="K894" s="26"/>
      <c r="L894" s="25"/>
      <c r="M894" s="26"/>
      <c r="N894" s="27"/>
    </row>
    <row r="895" spans="2:14" ht="14.4" thickBot="1">
      <c r="B895" s="19">
        <v>9</v>
      </c>
      <c r="C895" s="24"/>
      <c r="D895" s="25"/>
      <c r="E895" s="26"/>
      <c r="F895" s="25"/>
      <c r="G895" s="26"/>
      <c r="H895" s="25"/>
      <c r="I895" s="26"/>
      <c r="J895" s="25"/>
      <c r="K895" s="26"/>
      <c r="L895" s="25"/>
      <c r="M895" s="26"/>
      <c r="N895" s="27"/>
    </row>
    <row r="896" spans="2:14" ht="14.4" thickBot="1">
      <c r="B896" s="19">
        <v>10</v>
      </c>
      <c r="C896" s="28"/>
      <c r="D896" s="29"/>
      <c r="E896" s="30"/>
      <c r="F896" s="29"/>
      <c r="G896" s="30"/>
      <c r="H896" s="29"/>
      <c r="I896" s="30"/>
      <c r="J896" s="29"/>
      <c r="K896" s="30"/>
      <c r="L896" s="29"/>
      <c r="M896" s="30"/>
      <c r="N896" s="31"/>
    </row>
    <row r="897" spans="2:14" ht="16.2" thickBot="1">
      <c r="B897" s="32" t="s">
        <v>19</v>
      </c>
      <c r="C897" s="33">
        <f t="shared" ref="C897:N897" si="126">SUM(C887:C896)</f>
        <v>0</v>
      </c>
      <c r="D897" s="34">
        <f t="shared" si="126"/>
        <v>0</v>
      </c>
      <c r="E897" s="34">
        <f t="shared" si="126"/>
        <v>0</v>
      </c>
      <c r="F897" s="34">
        <f t="shared" si="126"/>
        <v>0</v>
      </c>
      <c r="G897" s="34">
        <f t="shared" si="126"/>
        <v>0</v>
      </c>
      <c r="H897" s="34">
        <f t="shared" si="126"/>
        <v>0</v>
      </c>
      <c r="I897" s="34">
        <f t="shared" si="126"/>
        <v>0</v>
      </c>
      <c r="J897" s="34">
        <f t="shared" si="126"/>
        <v>0</v>
      </c>
      <c r="K897" s="34">
        <f t="shared" si="126"/>
        <v>0</v>
      </c>
      <c r="L897" s="34">
        <f t="shared" si="126"/>
        <v>0</v>
      </c>
      <c r="M897" s="34">
        <f t="shared" si="126"/>
        <v>0</v>
      </c>
      <c r="N897" s="35">
        <f t="shared" si="126"/>
        <v>0</v>
      </c>
    </row>
    <row r="898" spans="2:14" ht="14.4" thickBot="1">
      <c r="B898" s="19">
        <v>11</v>
      </c>
      <c r="C898" s="20"/>
      <c r="D898" s="21"/>
      <c r="E898" s="22"/>
      <c r="F898" s="21"/>
      <c r="G898" s="22"/>
      <c r="H898" s="21"/>
      <c r="I898" s="22"/>
      <c r="J898" s="21"/>
      <c r="K898" s="22"/>
      <c r="L898" s="21"/>
      <c r="M898" s="22"/>
      <c r="N898" s="23"/>
    </row>
    <row r="899" spans="2:14" ht="14.4" thickBot="1">
      <c r="B899" s="19">
        <v>12</v>
      </c>
      <c r="C899" s="24"/>
      <c r="D899" s="25"/>
      <c r="E899" s="26"/>
      <c r="F899" s="25"/>
      <c r="G899" s="26"/>
      <c r="H899" s="25"/>
      <c r="I899" s="26"/>
      <c r="J899" s="25"/>
      <c r="K899" s="26"/>
      <c r="L899" s="25"/>
      <c r="M899" s="26"/>
      <c r="N899" s="27"/>
    </row>
    <row r="900" spans="2:14" ht="14.4" thickBot="1">
      <c r="B900" s="19">
        <v>13</v>
      </c>
      <c r="C900" s="24"/>
      <c r="D900" s="25"/>
      <c r="E900" s="26"/>
      <c r="F900" s="25"/>
      <c r="G900" s="26"/>
      <c r="H900" s="25"/>
      <c r="I900" s="26"/>
      <c r="J900" s="25"/>
      <c r="K900" s="26"/>
      <c r="L900" s="25"/>
      <c r="M900" s="26"/>
      <c r="N900" s="27"/>
    </row>
    <row r="901" spans="2:14" ht="14.4" thickBot="1">
      <c r="B901" s="19">
        <v>14</v>
      </c>
      <c r="C901" s="24"/>
      <c r="D901" s="25"/>
      <c r="E901" s="26"/>
      <c r="F901" s="25"/>
      <c r="G901" s="26"/>
      <c r="H901" s="25"/>
      <c r="I901" s="26"/>
      <c r="J901" s="25"/>
      <c r="K901" s="26"/>
      <c r="L901" s="25"/>
      <c r="M901" s="26"/>
      <c r="N901" s="27"/>
    </row>
    <row r="902" spans="2:14" ht="14.4" thickBot="1">
      <c r="B902" s="19">
        <v>15</v>
      </c>
      <c r="C902" s="24"/>
      <c r="D902" s="25"/>
      <c r="E902" s="26"/>
      <c r="F902" s="25"/>
      <c r="G902" s="26"/>
      <c r="H902" s="25"/>
      <c r="I902" s="26"/>
      <c r="J902" s="25"/>
      <c r="K902" s="26"/>
      <c r="L902" s="25"/>
      <c r="M902" s="26"/>
      <c r="N902" s="27"/>
    </row>
    <row r="903" spans="2:14" ht="14.4" thickBot="1">
      <c r="B903" s="19">
        <v>16</v>
      </c>
      <c r="C903" s="24"/>
      <c r="D903" s="25"/>
      <c r="E903" s="26"/>
      <c r="F903" s="25"/>
      <c r="G903" s="26"/>
      <c r="H903" s="25"/>
      <c r="I903" s="26"/>
      <c r="J903" s="25"/>
      <c r="K903" s="26"/>
      <c r="L903" s="25"/>
      <c r="M903" s="26"/>
      <c r="N903" s="27"/>
    </row>
    <row r="904" spans="2:14" ht="14.4" thickBot="1">
      <c r="B904" s="19">
        <v>17</v>
      </c>
      <c r="C904" s="24"/>
      <c r="D904" s="25"/>
      <c r="E904" s="26"/>
      <c r="F904" s="25"/>
      <c r="G904" s="26"/>
      <c r="H904" s="25"/>
      <c r="I904" s="26"/>
      <c r="J904" s="25"/>
      <c r="K904" s="26"/>
      <c r="L904" s="25"/>
      <c r="M904" s="26"/>
      <c r="N904" s="27"/>
    </row>
    <row r="905" spans="2:14" ht="14.4" thickBot="1">
      <c r="B905" s="19">
        <v>18</v>
      </c>
      <c r="C905" s="24"/>
      <c r="D905" s="25"/>
      <c r="E905" s="26"/>
      <c r="F905" s="25"/>
      <c r="G905" s="26"/>
      <c r="H905" s="25"/>
      <c r="I905" s="26"/>
      <c r="J905" s="25"/>
      <c r="K905" s="26"/>
      <c r="L905" s="25"/>
      <c r="M905" s="26"/>
      <c r="N905" s="27"/>
    </row>
    <row r="906" spans="2:14" ht="14.4" thickBot="1">
      <c r="B906" s="19">
        <v>19</v>
      </c>
      <c r="C906" s="24"/>
      <c r="D906" s="25"/>
      <c r="E906" s="26"/>
      <c r="F906" s="25"/>
      <c r="G906" s="26"/>
      <c r="H906" s="25"/>
      <c r="I906" s="26"/>
      <c r="J906" s="25"/>
      <c r="K906" s="26"/>
      <c r="L906" s="25"/>
      <c r="M906" s="26"/>
      <c r="N906" s="27"/>
    </row>
    <row r="907" spans="2:14" ht="14.4" thickBot="1">
      <c r="B907" s="19">
        <v>20</v>
      </c>
      <c r="C907" s="28"/>
      <c r="D907" s="29"/>
      <c r="E907" s="30"/>
      <c r="F907" s="29"/>
      <c r="G907" s="30"/>
      <c r="H907" s="29"/>
      <c r="I907" s="30"/>
      <c r="J907" s="29"/>
      <c r="K907" s="30"/>
      <c r="L907" s="29"/>
      <c r="M907" s="30"/>
      <c r="N907" s="31"/>
    </row>
    <row r="908" spans="2:14" ht="16.2" thickBot="1">
      <c r="B908" s="32" t="s">
        <v>19</v>
      </c>
      <c r="C908" s="33">
        <f t="shared" ref="C908:N908" si="127">SUM(C898:C907)</f>
        <v>0</v>
      </c>
      <c r="D908" s="34">
        <f t="shared" si="127"/>
        <v>0</v>
      </c>
      <c r="E908" s="34">
        <f t="shared" si="127"/>
        <v>0</v>
      </c>
      <c r="F908" s="34">
        <f t="shared" si="127"/>
        <v>0</v>
      </c>
      <c r="G908" s="34">
        <f t="shared" si="127"/>
        <v>0</v>
      </c>
      <c r="H908" s="34">
        <f t="shared" si="127"/>
        <v>0</v>
      </c>
      <c r="I908" s="34">
        <f t="shared" si="127"/>
        <v>0</v>
      </c>
      <c r="J908" s="34">
        <f t="shared" si="127"/>
        <v>0</v>
      </c>
      <c r="K908" s="34">
        <f t="shared" si="127"/>
        <v>0</v>
      </c>
      <c r="L908" s="34">
        <f t="shared" si="127"/>
        <v>0</v>
      </c>
      <c r="M908" s="34">
        <f t="shared" si="127"/>
        <v>0</v>
      </c>
      <c r="N908" s="35">
        <f t="shared" si="127"/>
        <v>0</v>
      </c>
    </row>
    <row r="909" spans="2:14" ht="14.4" thickBot="1">
      <c r="B909" s="19">
        <v>21</v>
      </c>
      <c r="C909" s="20"/>
      <c r="D909" s="21"/>
      <c r="E909" s="22"/>
      <c r="F909" s="21"/>
      <c r="G909" s="22"/>
      <c r="H909" s="21"/>
      <c r="I909" s="22"/>
      <c r="J909" s="21"/>
      <c r="K909" s="22"/>
      <c r="L909" s="21"/>
      <c r="M909" s="22"/>
      <c r="N909" s="23"/>
    </row>
    <row r="910" spans="2:14" ht="14.4" thickBot="1">
      <c r="B910" s="19">
        <v>22</v>
      </c>
      <c r="C910" s="24"/>
      <c r="D910" s="25"/>
      <c r="E910" s="26"/>
      <c r="F910" s="25"/>
      <c r="G910" s="26"/>
      <c r="H910" s="25"/>
      <c r="I910" s="26"/>
      <c r="J910" s="25"/>
      <c r="K910" s="26"/>
      <c r="L910" s="25"/>
      <c r="M910" s="26"/>
      <c r="N910" s="27"/>
    </row>
    <row r="911" spans="2:14" ht="14.4" thickBot="1">
      <c r="B911" s="19">
        <v>23</v>
      </c>
      <c r="C911" s="24"/>
      <c r="D911" s="25"/>
      <c r="E911" s="26"/>
      <c r="F911" s="25"/>
      <c r="G911" s="26"/>
      <c r="H911" s="25"/>
      <c r="I911" s="26"/>
      <c r="J911" s="25"/>
      <c r="K911" s="26"/>
      <c r="L911" s="25"/>
      <c r="M911" s="26"/>
      <c r="N911" s="27"/>
    </row>
    <row r="912" spans="2:14" ht="14.4" thickBot="1">
      <c r="B912" s="19">
        <v>24</v>
      </c>
      <c r="C912" s="24"/>
      <c r="D912" s="25"/>
      <c r="E912" s="26"/>
      <c r="F912" s="25"/>
      <c r="G912" s="26"/>
      <c r="H912" s="25"/>
      <c r="I912" s="26"/>
      <c r="J912" s="25"/>
      <c r="K912" s="26"/>
      <c r="L912" s="25"/>
      <c r="M912" s="26"/>
      <c r="N912" s="27"/>
    </row>
    <row r="913" spans="2:14" ht="14.4" thickBot="1">
      <c r="B913" s="19">
        <v>25</v>
      </c>
      <c r="C913" s="24"/>
      <c r="D913" s="25"/>
      <c r="E913" s="26"/>
      <c r="F913" s="25"/>
      <c r="G913" s="26"/>
      <c r="H913" s="25"/>
      <c r="I913" s="26"/>
      <c r="J913" s="25"/>
      <c r="K913" s="26"/>
      <c r="L913" s="25"/>
      <c r="M913" s="26"/>
      <c r="N913" s="27"/>
    </row>
    <row r="914" spans="2:14" ht="14.4" thickBot="1">
      <c r="B914" s="19">
        <v>26</v>
      </c>
      <c r="C914" s="24"/>
      <c r="D914" s="25"/>
      <c r="E914" s="26"/>
      <c r="F914" s="25"/>
      <c r="G914" s="26"/>
      <c r="H914" s="25"/>
      <c r="I914" s="26"/>
      <c r="J914" s="25"/>
      <c r="K914" s="26"/>
      <c r="L914" s="25"/>
      <c r="M914" s="26"/>
      <c r="N914" s="27"/>
    </row>
    <row r="915" spans="2:14" ht="14.4" thickBot="1">
      <c r="B915" s="19">
        <v>27</v>
      </c>
      <c r="C915" s="24"/>
      <c r="D915" s="25"/>
      <c r="E915" s="26"/>
      <c r="F915" s="25"/>
      <c r="G915" s="26"/>
      <c r="H915" s="25"/>
      <c r="I915" s="26"/>
      <c r="J915" s="25"/>
      <c r="K915" s="26"/>
      <c r="L915" s="25"/>
      <c r="M915" s="26"/>
      <c r="N915" s="27"/>
    </row>
    <row r="916" spans="2:14" ht="14.4" thickBot="1">
      <c r="B916" s="19">
        <v>28</v>
      </c>
      <c r="C916" s="24"/>
      <c r="D916" s="25"/>
      <c r="E916" s="26"/>
      <c r="F916" s="25"/>
      <c r="G916" s="26"/>
      <c r="H916" s="25"/>
      <c r="I916" s="26"/>
      <c r="J916" s="25"/>
      <c r="K916" s="26"/>
      <c r="L916" s="25"/>
      <c r="M916" s="26"/>
      <c r="N916" s="27"/>
    </row>
    <row r="917" spans="2:14" ht="14.4" thickBot="1">
      <c r="B917" s="19">
        <v>29</v>
      </c>
      <c r="C917" s="24"/>
      <c r="D917" s="25"/>
      <c r="E917" s="26"/>
      <c r="F917" s="25"/>
      <c r="G917" s="26"/>
      <c r="H917" s="25"/>
      <c r="I917" s="26"/>
      <c r="J917" s="25"/>
      <c r="K917" s="26"/>
      <c r="L917" s="25"/>
      <c r="M917" s="26"/>
      <c r="N917" s="27"/>
    </row>
    <row r="918" spans="2:14" ht="14.4" thickBot="1">
      <c r="B918" s="19">
        <v>30</v>
      </c>
      <c r="C918" s="28"/>
      <c r="D918" s="29"/>
      <c r="E918" s="30"/>
      <c r="F918" s="29"/>
      <c r="G918" s="30"/>
      <c r="H918" s="29"/>
      <c r="I918" s="30"/>
      <c r="J918" s="29"/>
      <c r="K918" s="30"/>
      <c r="L918" s="29"/>
      <c r="M918" s="30"/>
      <c r="N918" s="31"/>
    </row>
    <row r="919" spans="2:14" ht="16.2" thickBot="1">
      <c r="B919" s="32" t="s">
        <v>19</v>
      </c>
      <c r="C919" s="36">
        <f t="shared" ref="C919:N919" si="128">SUM(C909:C918)</f>
        <v>0</v>
      </c>
      <c r="D919" s="37">
        <f t="shared" si="128"/>
        <v>0</v>
      </c>
      <c r="E919" s="37">
        <f t="shared" si="128"/>
        <v>0</v>
      </c>
      <c r="F919" s="37">
        <f t="shared" si="128"/>
        <v>0</v>
      </c>
      <c r="G919" s="37">
        <f t="shared" si="128"/>
        <v>0</v>
      </c>
      <c r="H919" s="37">
        <f t="shared" si="128"/>
        <v>0</v>
      </c>
      <c r="I919" s="37">
        <f t="shared" si="128"/>
        <v>0</v>
      </c>
      <c r="J919" s="37">
        <f t="shared" si="128"/>
        <v>0</v>
      </c>
      <c r="K919" s="37">
        <f t="shared" si="128"/>
        <v>0</v>
      </c>
      <c r="L919" s="37">
        <f t="shared" si="128"/>
        <v>0</v>
      </c>
      <c r="M919" s="37">
        <f t="shared" si="128"/>
        <v>0</v>
      </c>
      <c r="N919" s="38">
        <f t="shared" si="128"/>
        <v>0</v>
      </c>
    </row>
    <row r="920" spans="2:14" ht="16.2" thickBot="1">
      <c r="B920" s="39" t="s">
        <v>20</v>
      </c>
      <c r="C920" s="40">
        <v>0</v>
      </c>
      <c r="D920" s="41">
        <f t="shared" ref="D920:N920" si="129">ROUND(C923,9)</f>
        <v>0</v>
      </c>
      <c r="E920" s="41">
        <f t="shared" si="129"/>
        <v>0</v>
      </c>
      <c r="F920" s="41">
        <f t="shared" si="129"/>
        <v>0</v>
      </c>
      <c r="G920" s="41">
        <f t="shared" si="129"/>
        <v>0</v>
      </c>
      <c r="H920" s="41">
        <f t="shared" si="129"/>
        <v>0</v>
      </c>
      <c r="I920" s="41">
        <f t="shared" si="129"/>
        <v>0</v>
      </c>
      <c r="J920" s="41">
        <f t="shared" si="129"/>
        <v>0</v>
      </c>
      <c r="K920" s="41">
        <f t="shared" si="129"/>
        <v>0</v>
      </c>
      <c r="L920" s="41">
        <f t="shared" si="129"/>
        <v>0</v>
      </c>
      <c r="M920" s="41">
        <f t="shared" si="129"/>
        <v>0</v>
      </c>
      <c r="N920" s="42">
        <f t="shared" si="129"/>
        <v>0</v>
      </c>
    </row>
    <row r="921" spans="2:14" ht="16.2" thickBot="1">
      <c r="B921" s="39" t="s">
        <v>21</v>
      </c>
      <c r="C921" s="44">
        <v>0</v>
      </c>
      <c r="D921" s="45">
        <v>0</v>
      </c>
      <c r="E921" s="45">
        <v>0</v>
      </c>
      <c r="F921" s="45">
        <v>0</v>
      </c>
      <c r="G921" s="45">
        <v>0</v>
      </c>
      <c r="H921" s="45">
        <v>0</v>
      </c>
      <c r="I921" s="45">
        <v>0</v>
      </c>
      <c r="J921" s="45">
        <v>0</v>
      </c>
      <c r="K921" s="45">
        <v>0</v>
      </c>
      <c r="L921" s="45">
        <v>0</v>
      </c>
      <c r="M921" s="45">
        <v>0</v>
      </c>
      <c r="N921" s="46">
        <v>0</v>
      </c>
    </row>
    <row r="922" spans="2:14" ht="16.2" thickBot="1">
      <c r="B922" s="39" t="s">
        <v>22</v>
      </c>
      <c r="C922" s="47">
        <f t="shared" ref="C922:N922" si="130">SUM(C897,C908,C919)</f>
        <v>0</v>
      </c>
      <c r="D922" s="48">
        <f t="shared" si="130"/>
        <v>0</v>
      </c>
      <c r="E922" s="48">
        <f t="shared" si="130"/>
        <v>0</v>
      </c>
      <c r="F922" s="48">
        <f t="shared" si="130"/>
        <v>0</v>
      </c>
      <c r="G922" s="48">
        <f t="shared" si="130"/>
        <v>0</v>
      </c>
      <c r="H922" s="48">
        <f t="shared" si="130"/>
        <v>0</v>
      </c>
      <c r="I922" s="48">
        <f t="shared" si="130"/>
        <v>0</v>
      </c>
      <c r="J922" s="48">
        <f t="shared" si="130"/>
        <v>0</v>
      </c>
      <c r="K922" s="48">
        <f t="shared" si="130"/>
        <v>0</v>
      </c>
      <c r="L922" s="48">
        <f t="shared" si="130"/>
        <v>0</v>
      </c>
      <c r="M922" s="48">
        <f t="shared" si="130"/>
        <v>0</v>
      </c>
      <c r="N922" s="49">
        <f t="shared" si="130"/>
        <v>0</v>
      </c>
    </row>
    <row r="923" spans="2:14" ht="16.2" thickBot="1">
      <c r="B923" s="50" t="s">
        <v>23</v>
      </c>
      <c r="C923" s="51">
        <f t="shared" ref="C923:N923" si="131">C920+C921-C922</f>
        <v>0</v>
      </c>
      <c r="D923" s="52">
        <f t="shared" si="131"/>
        <v>0</v>
      </c>
      <c r="E923" s="52">
        <f t="shared" si="131"/>
        <v>0</v>
      </c>
      <c r="F923" s="52">
        <f t="shared" si="131"/>
        <v>0</v>
      </c>
      <c r="G923" s="52">
        <f t="shared" si="131"/>
        <v>0</v>
      </c>
      <c r="H923" s="52">
        <f t="shared" si="131"/>
        <v>0</v>
      </c>
      <c r="I923" s="52">
        <f t="shared" si="131"/>
        <v>0</v>
      </c>
      <c r="J923" s="52">
        <f t="shared" si="131"/>
        <v>0</v>
      </c>
      <c r="K923" s="52">
        <f t="shared" si="131"/>
        <v>0</v>
      </c>
      <c r="L923" s="52">
        <f t="shared" si="131"/>
        <v>0</v>
      </c>
      <c r="M923" s="52">
        <f t="shared" si="131"/>
        <v>0</v>
      </c>
      <c r="N923" s="53">
        <f t="shared" si="131"/>
        <v>0</v>
      </c>
    </row>
    <row r="924" spans="2:14" ht="13.8" thickTop="1"/>
    <row r="925" spans="2:14" ht="21" thickBot="1">
      <c r="B925" s="105">
        <f ca="1">NOW()</f>
        <v>41710.291470833334</v>
      </c>
      <c r="C925" s="105"/>
      <c r="D925" s="105"/>
      <c r="E925" s="1"/>
      <c r="F925" s="1"/>
      <c r="G925" s="2"/>
      <c r="H925" s="3"/>
      <c r="I925" s="2"/>
      <c r="J925" s="1"/>
      <c r="K925" s="1"/>
      <c r="L925" s="1"/>
      <c r="M925" s="1"/>
      <c r="N925" s="4"/>
    </row>
    <row r="926" spans="2:14" ht="30.9" customHeight="1" thickTop="1">
      <c r="B926" s="6" t="s">
        <v>0</v>
      </c>
      <c r="C926" s="106">
        <v>545031523</v>
      </c>
      <c r="D926" s="107"/>
      <c r="E926" s="108" t="s">
        <v>156</v>
      </c>
      <c r="F926" s="109"/>
      <c r="G926" s="109"/>
      <c r="H926" s="109"/>
      <c r="I926" s="110"/>
      <c r="J926" s="7" t="s">
        <v>157</v>
      </c>
      <c r="K926" s="8" t="s">
        <v>1</v>
      </c>
      <c r="L926" s="96">
        <v>39934</v>
      </c>
      <c r="M926" s="97"/>
      <c r="N926" s="98">
        <v>23</v>
      </c>
    </row>
    <row r="927" spans="2:14" ht="16.2" thickBot="1">
      <c r="B927" s="100" t="s">
        <v>2</v>
      </c>
      <c r="C927" s="101"/>
      <c r="D927" s="102"/>
      <c r="E927" s="10">
        <f>AVERAGE(C964:N964)</f>
        <v>0</v>
      </c>
      <c r="F927" s="103" t="s">
        <v>3</v>
      </c>
      <c r="G927" s="101"/>
      <c r="H927" s="102"/>
      <c r="I927" s="104">
        <f>C962+C963-C964+D963-D964+E963-E964+F963-F964+G963-G964+H963-H964+I963-I964+J963-J964+K963-K964+L963-L964+M963-M964+N963-N964</f>
        <v>0</v>
      </c>
      <c r="J927" s="104"/>
      <c r="K927" s="11" t="s">
        <v>4</v>
      </c>
      <c r="L927" s="12">
        <f ca="1">DAYS360(B925,L926,TRUE)</f>
        <v>-1751</v>
      </c>
      <c r="M927" s="13" t="s">
        <v>5</v>
      </c>
      <c r="N927" s="99"/>
    </row>
    <row r="928" spans="2:14" ht="16.8" thickTop="1" thickBot="1">
      <c r="B928" s="15" t="s">
        <v>6</v>
      </c>
      <c r="C928" s="16" t="s">
        <v>7</v>
      </c>
      <c r="D928" s="17" t="s">
        <v>8</v>
      </c>
      <c r="E928" s="17" t="s">
        <v>9</v>
      </c>
      <c r="F928" s="17" t="s">
        <v>10</v>
      </c>
      <c r="G928" s="17" t="s">
        <v>11</v>
      </c>
      <c r="H928" s="17" t="s">
        <v>12</v>
      </c>
      <c r="I928" s="17" t="s">
        <v>13</v>
      </c>
      <c r="J928" s="17" t="s">
        <v>14</v>
      </c>
      <c r="K928" s="17" t="s">
        <v>15</v>
      </c>
      <c r="L928" s="17" t="s">
        <v>16</v>
      </c>
      <c r="M928" s="17" t="s">
        <v>17</v>
      </c>
      <c r="N928" s="18" t="s">
        <v>18</v>
      </c>
    </row>
    <row r="929" spans="2:14" ht="14.4" thickBot="1">
      <c r="B929" s="19">
        <v>1</v>
      </c>
      <c r="C929" s="20"/>
      <c r="D929" s="21"/>
      <c r="E929" s="22"/>
      <c r="F929" s="21"/>
      <c r="G929" s="22"/>
      <c r="H929" s="21"/>
      <c r="I929" s="22"/>
      <c r="J929" s="21"/>
      <c r="K929" s="22"/>
      <c r="L929" s="21"/>
      <c r="M929" s="22"/>
      <c r="N929" s="23"/>
    </row>
    <row r="930" spans="2:14" ht="14.4" thickBot="1">
      <c r="B930" s="19">
        <v>2</v>
      </c>
      <c r="C930" s="24"/>
      <c r="D930" s="25"/>
      <c r="E930" s="26"/>
      <c r="F930" s="25"/>
      <c r="G930" s="26"/>
      <c r="H930" s="25"/>
      <c r="I930" s="26"/>
      <c r="J930" s="25"/>
      <c r="K930" s="26"/>
      <c r="L930" s="25"/>
      <c r="M930" s="26"/>
      <c r="N930" s="27"/>
    </row>
    <row r="931" spans="2:14" ht="14.4" thickBot="1">
      <c r="B931" s="19">
        <v>3</v>
      </c>
      <c r="C931" s="24"/>
      <c r="D931" s="25"/>
      <c r="E931" s="26"/>
      <c r="F931" s="25"/>
      <c r="G931" s="26"/>
      <c r="H931" s="25"/>
      <c r="I931" s="26"/>
      <c r="J931" s="25"/>
      <c r="K931" s="26"/>
      <c r="L931" s="25"/>
      <c r="M931" s="26"/>
      <c r="N931" s="27"/>
    </row>
    <row r="932" spans="2:14" ht="14.4" thickBot="1">
      <c r="B932" s="19">
        <v>4</v>
      </c>
      <c r="C932" s="24"/>
      <c r="D932" s="25"/>
      <c r="E932" s="26"/>
      <c r="F932" s="25"/>
      <c r="G932" s="26"/>
      <c r="H932" s="25"/>
      <c r="I932" s="26"/>
      <c r="J932" s="25"/>
      <c r="K932" s="26"/>
      <c r="L932" s="25"/>
      <c r="M932" s="26"/>
      <c r="N932" s="27"/>
    </row>
    <row r="933" spans="2:14" ht="14.4" thickBot="1">
      <c r="B933" s="19">
        <v>5</v>
      </c>
      <c r="C933" s="24"/>
      <c r="D933" s="25"/>
      <c r="E933" s="26"/>
      <c r="F933" s="25"/>
      <c r="G933" s="26"/>
      <c r="H933" s="25"/>
      <c r="I933" s="26"/>
      <c r="J933" s="25"/>
      <c r="K933" s="26"/>
      <c r="L933" s="25"/>
      <c r="M933" s="26"/>
      <c r="N933" s="27"/>
    </row>
    <row r="934" spans="2:14" ht="14.4" thickBot="1">
      <c r="B934" s="19">
        <v>6</v>
      </c>
      <c r="C934" s="24"/>
      <c r="D934" s="25"/>
      <c r="E934" s="26"/>
      <c r="F934" s="25"/>
      <c r="G934" s="26"/>
      <c r="H934" s="25"/>
      <c r="I934" s="26"/>
      <c r="J934" s="25"/>
      <c r="K934" s="26"/>
      <c r="L934" s="25"/>
      <c r="M934" s="26"/>
      <c r="N934" s="27"/>
    </row>
    <row r="935" spans="2:14" ht="14.4" thickBot="1">
      <c r="B935" s="19">
        <v>7</v>
      </c>
      <c r="C935" s="24"/>
      <c r="D935" s="25"/>
      <c r="E935" s="26"/>
      <c r="F935" s="25"/>
      <c r="G935" s="26"/>
      <c r="H935" s="25"/>
      <c r="I935" s="26"/>
      <c r="J935" s="25"/>
      <c r="K935" s="26"/>
      <c r="L935" s="25"/>
      <c r="M935" s="26"/>
      <c r="N935" s="27"/>
    </row>
    <row r="936" spans="2:14" ht="14.4" thickBot="1">
      <c r="B936" s="19">
        <v>8</v>
      </c>
      <c r="C936" s="24"/>
      <c r="D936" s="25"/>
      <c r="E936" s="26"/>
      <c r="F936" s="25"/>
      <c r="G936" s="26"/>
      <c r="H936" s="25"/>
      <c r="I936" s="26"/>
      <c r="J936" s="25"/>
      <c r="K936" s="26"/>
      <c r="L936" s="25"/>
      <c r="M936" s="26"/>
      <c r="N936" s="27"/>
    </row>
    <row r="937" spans="2:14" ht="14.4" thickBot="1">
      <c r="B937" s="19">
        <v>9</v>
      </c>
      <c r="C937" s="24"/>
      <c r="D937" s="25"/>
      <c r="E937" s="26"/>
      <c r="F937" s="25"/>
      <c r="G937" s="26"/>
      <c r="H937" s="25"/>
      <c r="I937" s="26"/>
      <c r="J937" s="25"/>
      <c r="K937" s="26"/>
      <c r="L937" s="25"/>
      <c r="M937" s="26"/>
      <c r="N937" s="27"/>
    </row>
    <row r="938" spans="2:14" ht="14.4" thickBot="1">
      <c r="B938" s="19">
        <v>10</v>
      </c>
      <c r="C938" s="28"/>
      <c r="D938" s="29"/>
      <c r="E938" s="30"/>
      <c r="F938" s="29"/>
      <c r="G938" s="30"/>
      <c r="H938" s="29"/>
      <c r="I938" s="30"/>
      <c r="J938" s="29"/>
      <c r="K938" s="30"/>
      <c r="L938" s="29"/>
      <c r="M938" s="30"/>
      <c r="N938" s="31"/>
    </row>
    <row r="939" spans="2:14" ht="16.2" thickBot="1">
      <c r="B939" s="32" t="s">
        <v>19</v>
      </c>
      <c r="C939" s="33">
        <f t="shared" ref="C939:N939" si="132">SUM(C929:C938)</f>
        <v>0</v>
      </c>
      <c r="D939" s="34">
        <f t="shared" si="132"/>
        <v>0</v>
      </c>
      <c r="E939" s="34">
        <f t="shared" si="132"/>
        <v>0</v>
      </c>
      <c r="F939" s="34">
        <f t="shared" si="132"/>
        <v>0</v>
      </c>
      <c r="G939" s="34">
        <f t="shared" si="132"/>
        <v>0</v>
      </c>
      <c r="H939" s="34">
        <f t="shared" si="132"/>
        <v>0</v>
      </c>
      <c r="I939" s="34">
        <f t="shared" si="132"/>
        <v>0</v>
      </c>
      <c r="J939" s="34">
        <f t="shared" si="132"/>
        <v>0</v>
      </c>
      <c r="K939" s="34">
        <f t="shared" si="132"/>
        <v>0</v>
      </c>
      <c r="L939" s="34">
        <f t="shared" si="132"/>
        <v>0</v>
      </c>
      <c r="M939" s="34">
        <f t="shared" si="132"/>
        <v>0</v>
      </c>
      <c r="N939" s="35">
        <f t="shared" si="132"/>
        <v>0</v>
      </c>
    </row>
    <row r="940" spans="2:14" ht="14.4" thickBot="1">
      <c r="B940" s="19">
        <v>11</v>
      </c>
      <c r="C940" s="20"/>
      <c r="D940" s="21"/>
      <c r="E940" s="22"/>
      <c r="F940" s="21"/>
      <c r="G940" s="22"/>
      <c r="H940" s="21"/>
      <c r="I940" s="22"/>
      <c r="J940" s="21"/>
      <c r="K940" s="22"/>
      <c r="L940" s="21"/>
      <c r="M940" s="22"/>
      <c r="N940" s="23"/>
    </row>
    <row r="941" spans="2:14" ht="14.4" thickBot="1">
      <c r="B941" s="19">
        <v>12</v>
      </c>
      <c r="C941" s="24"/>
      <c r="D941" s="25"/>
      <c r="E941" s="26"/>
      <c r="F941" s="25"/>
      <c r="G941" s="26"/>
      <c r="H941" s="25"/>
      <c r="I941" s="26"/>
      <c r="J941" s="25"/>
      <c r="K941" s="26"/>
      <c r="L941" s="25"/>
      <c r="M941" s="26"/>
      <c r="N941" s="27"/>
    </row>
    <row r="942" spans="2:14" ht="14.4" thickBot="1">
      <c r="B942" s="19">
        <v>13</v>
      </c>
      <c r="C942" s="24"/>
      <c r="D942" s="25"/>
      <c r="E942" s="26"/>
      <c r="F942" s="25"/>
      <c r="G942" s="26"/>
      <c r="H942" s="25"/>
      <c r="I942" s="26"/>
      <c r="J942" s="25"/>
      <c r="K942" s="26"/>
      <c r="L942" s="25"/>
      <c r="M942" s="26"/>
      <c r="N942" s="27"/>
    </row>
    <row r="943" spans="2:14" ht="14.4" thickBot="1">
      <c r="B943" s="19">
        <v>14</v>
      </c>
      <c r="C943" s="24"/>
      <c r="D943" s="25"/>
      <c r="E943" s="26"/>
      <c r="F943" s="25"/>
      <c r="G943" s="26"/>
      <c r="H943" s="25"/>
      <c r="I943" s="26"/>
      <c r="J943" s="25"/>
      <c r="K943" s="26"/>
      <c r="L943" s="25"/>
      <c r="M943" s="26"/>
      <c r="N943" s="27"/>
    </row>
    <row r="944" spans="2:14" ht="14.4" thickBot="1">
      <c r="B944" s="19">
        <v>15</v>
      </c>
      <c r="C944" s="24"/>
      <c r="D944" s="25"/>
      <c r="E944" s="26"/>
      <c r="F944" s="25"/>
      <c r="G944" s="26"/>
      <c r="H944" s="25"/>
      <c r="I944" s="26"/>
      <c r="J944" s="25"/>
      <c r="K944" s="26"/>
      <c r="L944" s="25"/>
      <c r="M944" s="26"/>
      <c r="N944" s="27"/>
    </row>
    <row r="945" spans="2:14" ht="14.4" thickBot="1">
      <c r="B945" s="19">
        <v>16</v>
      </c>
      <c r="C945" s="24"/>
      <c r="D945" s="25"/>
      <c r="E945" s="26"/>
      <c r="F945" s="25"/>
      <c r="G945" s="26"/>
      <c r="H945" s="25"/>
      <c r="I945" s="26"/>
      <c r="J945" s="25"/>
      <c r="K945" s="26"/>
      <c r="L945" s="25"/>
      <c r="M945" s="26"/>
      <c r="N945" s="27"/>
    </row>
    <row r="946" spans="2:14" ht="14.4" thickBot="1">
      <c r="B946" s="19">
        <v>17</v>
      </c>
      <c r="C946" s="24"/>
      <c r="D946" s="25"/>
      <c r="E946" s="26"/>
      <c r="F946" s="25"/>
      <c r="G946" s="26"/>
      <c r="H946" s="25"/>
      <c r="I946" s="26"/>
      <c r="J946" s="25"/>
      <c r="K946" s="26"/>
      <c r="L946" s="25"/>
      <c r="M946" s="26"/>
      <c r="N946" s="27"/>
    </row>
    <row r="947" spans="2:14" ht="14.4" thickBot="1">
      <c r="B947" s="19">
        <v>18</v>
      </c>
      <c r="C947" s="24"/>
      <c r="D947" s="25"/>
      <c r="E947" s="26"/>
      <c r="F947" s="25"/>
      <c r="G947" s="26"/>
      <c r="H947" s="25"/>
      <c r="I947" s="26"/>
      <c r="J947" s="25"/>
      <c r="K947" s="26"/>
      <c r="L947" s="25"/>
      <c r="M947" s="26"/>
      <c r="N947" s="27"/>
    </row>
    <row r="948" spans="2:14" ht="14.4" thickBot="1">
      <c r="B948" s="19">
        <v>19</v>
      </c>
      <c r="C948" s="24"/>
      <c r="D948" s="25"/>
      <c r="E948" s="26"/>
      <c r="F948" s="25"/>
      <c r="G948" s="26"/>
      <c r="H948" s="25"/>
      <c r="I948" s="26"/>
      <c r="J948" s="25"/>
      <c r="K948" s="26"/>
      <c r="L948" s="25"/>
      <c r="M948" s="26"/>
      <c r="N948" s="27"/>
    </row>
    <row r="949" spans="2:14" ht="14.4" thickBot="1">
      <c r="B949" s="19">
        <v>20</v>
      </c>
      <c r="C949" s="28"/>
      <c r="D949" s="29"/>
      <c r="E949" s="30"/>
      <c r="F949" s="29"/>
      <c r="G949" s="30"/>
      <c r="H949" s="29"/>
      <c r="I949" s="30"/>
      <c r="J949" s="29"/>
      <c r="K949" s="30"/>
      <c r="L949" s="29"/>
      <c r="M949" s="30"/>
      <c r="N949" s="31"/>
    </row>
    <row r="950" spans="2:14" ht="16.2" thickBot="1">
      <c r="B950" s="32" t="s">
        <v>19</v>
      </c>
      <c r="C950" s="33">
        <f t="shared" ref="C950:N950" si="133">SUM(C940:C949)</f>
        <v>0</v>
      </c>
      <c r="D950" s="34">
        <f t="shared" si="133"/>
        <v>0</v>
      </c>
      <c r="E950" s="34">
        <f t="shared" si="133"/>
        <v>0</v>
      </c>
      <c r="F950" s="34">
        <f t="shared" si="133"/>
        <v>0</v>
      </c>
      <c r="G950" s="34">
        <f t="shared" si="133"/>
        <v>0</v>
      </c>
      <c r="H950" s="34">
        <f t="shared" si="133"/>
        <v>0</v>
      </c>
      <c r="I950" s="34">
        <f t="shared" si="133"/>
        <v>0</v>
      </c>
      <c r="J950" s="34">
        <f t="shared" si="133"/>
        <v>0</v>
      </c>
      <c r="K950" s="34">
        <f t="shared" si="133"/>
        <v>0</v>
      </c>
      <c r="L950" s="34">
        <f t="shared" si="133"/>
        <v>0</v>
      </c>
      <c r="M950" s="34">
        <f t="shared" si="133"/>
        <v>0</v>
      </c>
      <c r="N950" s="35">
        <f t="shared" si="133"/>
        <v>0</v>
      </c>
    </row>
    <row r="951" spans="2:14" ht="14.4" thickBot="1">
      <c r="B951" s="19">
        <v>21</v>
      </c>
      <c r="C951" s="20"/>
      <c r="D951" s="21"/>
      <c r="E951" s="22"/>
      <c r="F951" s="21"/>
      <c r="G951" s="22"/>
      <c r="H951" s="21"/>
      <c r="I951" s="22"/>
      <c r="J951" s="21"/>
      <c r="K951" s="22"/>
      <c r="L951" s="21"/>
      <c r="M951" s="22"/>
      <c r="N951" s="23"/>
    </row>
    <row r="952" spans="2:14" ht="14.4" thickBot="1">
      <c r="B952" s="19">
        <v>22</v>
      </c>
      <c r="C952" s="24"/>
      <c r="D952" s="25"/>
      <c r="E952" s="26"/>
      <c r="F952" s="25"/>
      <c r="G952" s="26"/>
      <c r="H952" s="25"/>
      <c r="I952" s="26"/>
      <c r="J952" s="25"/>
      <c r="K952" s="26"/>
      <c r="L952" s="25"/>
      <c r="M952" s="26"/>
      <c r="N952" s="27"/>
    </row>
    <row r="953" spans="2:14" ht="14.4" thickBot="1">
      <c r="B953" s="19">
        <v>23</v>
      </c>
      <c r="C953" s="24"/>
      <c r="D953" s="25"/>
      <c r="E953" s="26"/>
      <c r="F953" s="25"/>
      <c r="G953" s="26"/>
      <c r="H953" s="25"/>
      <c r="I953" s="26"/>
      <c r="J953" s="25"/>
      <c r="K953" s="26"/>
      <c r="L953" s="25"/>
      <c r="M953" s="26"/>
      <c r="N953" s="27"/>
    </row>
    <row r="954" spans="2:14" ht="14.4" thickBot="1">
      <c r="B954" s="19">
        <v>24</v>
      </c>
      <c r="C954" s="24"/>
      <c r="D954" s="25"/>
      <c r="E954" s="26"/>
      <c r="F954" s="25"/>
      <c r="G954" s="26"/>
      <c r="H954" s="25"/>
      <c r="I954" s="26"/>
      <c r="J954" s="25"/>
      <c r="K954" s="26"/>
      <c r="L954" s="25"/>
      <c r="M954" s="26"/>
      <c r="N954" s="27"/>
    </row>
    <row r="955" spans="2:14" ht="14.4" thickBot="1">
      <c r="B955" s="19">
        <v>25</v>
      </c>
      <c r="C955" s="24"/>
      <c r="D955" s="25"/>
      <c r="E955" s="26"/>
      <c r="F955" s="25"/>
      <c r="G955" s="26"/>
      <c r="H955" s="25"/>
      <c r="I955" s="26"/>
      <c r="J955" s="25"/>
      <c r="K955" s="26"/>
      <c r="L955" s="25"/>
      <c r="M955" s="26"/>
      <c r="N955" s="27"/>
    </row>
    <row r="956" spans="2:14" ht="14.4" thickBot="1">
      <c r="B956" s="19">
        <v>26</v>
      </c>
      <c r="C956" s="24"/>
      <c r="D956" s="25"/>
      <c r="E956" s="26"/>
      <c r="F956" s="25"/>
      <c r="G956" s="26"/>
      <c r="H956" s="25"/>
      <c r="I956" s="26"/>
      <c r="J956" s="25"/>
      <c r="K956" s="26"/>
      <c r="L956" s="25"/>
      <c r="M956" s="26"/>
      <c r="N956" s="27"/>
    </row>
    <row r="957" spans="2:14" ht="14.4" thickBot="1">
      <c r="B957" s="19">
        <v>27</v>
      </c>
      <c r="C957" s="24"/>
      <c r="D957" s="25"/>
      <c r="E957" s="26"/>
      <c r="F957" s="25"/>
      <c r="G957" s="26"/>
      <c r="H957" s="25"/>
      <c r="I957" s="26"/>
      <c r="J957" s="25"/>
      <c r="K957" s="26"/>
      <c r="L957" s="25"/>
      <c r="M957" s="26"/>
      <c r="N957" s="27"/>
    </row>
    <row r="958" spans="2:14" ht="14.4" thickBot="1">
      <c r="B958" s="19">
        <v>28</v>
      </c>
      <c r="C958" s="24"/>
      <c r="D958" s="25"/>
      <c r="E958" s="26"/>
      <c r="F958" s="25"/>
      <c r="G958" s="26"/>
      <c r="H958" s="25"/>
      <c r="I958" s="26"/>
      <c r="J958" s="25"/>
      <c r="K958" s="26"/>
      <c r="L958" s="25"/>
      <c r="M958" s="26"/>
      <c r="N958" s="27"/>
    </row>
    <row r="959" spans="2:14" ht="14.4" thickBot="1">
      <c r="B959" s="19">
        <v>29</v>
      </c>
      <c r="C959" s="24"/>
      <c r="D959" s="25"/>
      <c r="E959" s="26"/>
      <c r="F959" s="25"/>
      <c r="G959" s="26"/>
      <c r="H959" s="25"/>
      <c r="I959" s="26"/>
      <c r="J959" s="25"/>
      <c r="K959" s="26"/>
      <c r="L959" s="25"/>
      <c r="M959" s="26"/>
      <c r="N959" s="27"/>
    </row>
    <row r="960" spans="2:14" ht="14.4" thickBot="1">
      <c r="B960" s="19">
        <v>30</v>
      </c>
      <c r="C960" s="28"/>
      <c r="D960" s="29"/>
      <c r="E960" s="30"/>
      <c r="F960" s="29"/>
      <c r="G960" s="30"/>
      <c r="H960" s="29"/>
      <c r="I960" s="30"/>
      <c r="J960" s="29"/>
      <c r="K960" s="30"/>
      <c r="L960" s="29"/>
      <c r="M960" s="30"/>
      <c r="N960" s="31"/>
    </row>
    <row r="961" spans="2:14" ht="16.2" thickBot="1">
      <c r="B961" s="32" t="s">
        <v>19</v>
      </c>
      <c r="C961" s="36">
        <f t="shared" ref="C961:N961" si="134">SUM(C951:C960)</f>
        <v>0</v>
      </c>
      <c r="D961" s="37">
        <f t="shared" si="134"/>
        <v>0</v>
      </c>
      <c r="E961" s="37">
        <f t="shared" si="134"/>
        <v>0</v>
      </c>
      <c r="F961" s="37">
        <f t="shared" si="134"/>
        <v>0</v>
      </c>
      <c r="G961" s="37">
        <f t="shared" si="134"/>
        <v>0</v>
      </c>
      <c r="H961" s="37">
        <f t="shared" si="134"/>
        <v>0</v>
      </c>
      <c r="I961" s="37">
        <f t="shared" si="134"/>
        <v>0</v>
      </c>
      <c r="J961" s="37">
        <f t="shared" si="134"/>
        <v>0</v>
      </c>
      <c r="K961" s="37">
        <f t="shared" si="134"/>
        <v>0</v>
      </c>
      <c r="L961" s="37">
        <f t="shared" si="134"/>
        <v>0</v>
      </c>
      <c r="M961" s="37">
        <f t="shared" si="134"/>
        <v>0</v>
      </c>
      <c r="N961" s="38">
        <f t="shared" si="134"/>
        <v>0</v>
      </c>
    </row>
    <row r="962" spans="2:14" ht="16.2" thickBot="1">
      <c r="B962" s="39" t="s">
        <v>20</v>
      </c>
      <c r="C962" s="40">
        <v>0</v>
      </c>
      <c r="D962" s="41">
        <f t="shared" ref="D962:N962" si="135">ROUND(C965,9)</f>
        <v>0</v>
      </c>
      <c r="E962" s="41">
        <f t="shared" si="135"/>
        <v>0</v>
      </c>
      <c r="F962" s="41">
        <f t="shared" si="135"/>
        <v>0</v>
      </c>
      <c r="G962" s="41">
        <f t="shared" si="135"/>
        <v>0</v>
      </c>
      <c r="H962" s="41">
        <f t="shared" si="135"/>
        <v>0</v>
      </c>
      <c r="I962" s="41">
        <f t="shared" si="135"/>
        <v>0</v>
      </c>
      <c r="J962" s="41">
        <f t="shared" si="135"/>
        <v>0</v>
      </c>
      <c r="K962" s="41">
        <f t="shared" si="135"/>
        <v>0</v>
      </c>
      <c r="L962" s="41">
        <f t="shared" si="135"/>
        <v>0</v>
      </c>
      <c r="M962" s="41">
        <f t="shared" si="135"/>
        <v>0</v>
      </c>
      <c r="N962" s="42">
        <f t="shared" si="135"/>
        <v>0</v>
      </c>
    </row>
    <row r="963" spans="2:14" ht="16.2" thickBot="1">
      <c r="B963" s="39" t="s">
        <v>21</v>
      </c>
      <c r="C963" s="44">
        <v>0</v>
      </c>
      <c r="D963" s="45">
        <v>0</v>
      </c>
      <c r="E963" s="45">
        <v>0</v>
      </c>
      <c r="F963" s="45">
        <v>0</v>
      </c>
      <c r="G963" s="45">
        <v>0</v>
      </c>
      <c r="H963" s="45">
        <v>0</v>
      </c>
      <c r="I963" s="45">
        <v>0</v>
      </c>
      <c r="J963" s="45">
        <v>0</v>
      </c>
      <c r="K963" s="45">
        <v>0</v>
      </c>
      <c r="L963" s="45">
        <v>0</v>
      </c>
      <c r="M963" s="45">
        <v>0</v>
      </c>
      <c r="N963" s="46">
        <v>0</v>
      </c>
    </row>
    <row r="964" spans="2:14" ht="16.2" thickBot="1">
      <c r="B964" s="39" t="s">
        <v>22</v>
      </c>
      <c r="C964" s="47">
        <f t="shared" ref="C964:N964" si="136">SUM(C939,C950,C961)</f>
        <v>0</v>
      </c>
      <c r="D964" s="48">
        <f t="shared" si="136"/>
        <v>0</v>
      </c>
      <c r="E964" s="48">
        <f t="shared" si="136"/>
        <v>0</v>
      </c>
      <c r="F964" s="48">
        <f t="shared" si="136"/>
        <v>0</v>
      </c>
      <c r="G964" s="48">
        <f t="shared" si="136"/>
        <v>0</v>
      </c>
      <c r="H964" s="48">
        <f t="shared" si="136"/>
        <v>0</v>
      </c>
      <c r="I964" s="48">
        <f t="shared" si="136"/>
        <v>0</v>
      </c>
      <c r="J964" s="48">
        <f t="shared" si="136"/>
        <v>0</v>
      </c>
      <c r="K964" s="48">
        <f t="shared" si="136"/>
        <v>0</v>
      </c>
      <c r="L964" s="48">
        <f t="shared" si="136"/>
        <v>0</v>
      </c>
      <c r="M964" s="48">
        <f t="shared" si="136"/>
        <v>0</v>
      </c>
      <c r="N964" s="49">
        <f t="shared" si="136"/>
        <v>0</v>
      </c>
    </row>
    <row r="965" spans="2:14" ht="16.2" thickBot="1">
      <c r="B965" s="50" t="s">
        <v>23</v>
      </c>
      <c r="C965" s="51">
        <f t="shared" ref="C965:N965" si="137">C962+C963-C964</f>
        <v>0</v>
      </c>
      <c r="D965" s="52">
        <f t="shared" si="137"/>
        <v>0</v>
      </c>
      <c r="E965" s="52">
        <f t="shared" si="137"/>
        <v>0</v>
      </c>
      <c r="F965" s="52">
        <f t="shared" si="137"/>
        <v>0</v>
      </c>
      <c r="G965" s="52">
        <f t="shared" si="137"/>
        <v>0</v>
      </c>
      <c r="H965" s="52">
        <f t="shared" si="137"/>
        <v>0</v>
      </c>
      <c r="I965" s="52">
        <f t="shared" si="137"/>
        <v>0</v>
      </c>
      <c r="J965" s="52">
        <f t="shared" si="137"/>
        <v>0</v>
      </c>
      <c r="K965" s="52">
        <f t="shared" si="137"/>
        <v>0</v>
      </c>
      <c r="L965" s="52">
        <f t="shared" si="137"/>
        <v>0</v>
      </c>
      <c r="M965" s="52">
        <f t="shared" si="137"/>
        <v>0</v>
      </c>
      <c r="N965" s="53">
        <f t="shared" si="137"/>
        <v>0</v>
      </c>
    </row>
    <row r="966" spans="2:14" ht="13.8" thickTop="1"/>
    <row r="967" spans="2:14" ht="21" thickBot="1">
      <c r="B967" s="105">
        <f ca="1">NOW()</f>
        <v>41710.291470833334</v>
      </c>
      <c r="C967" s="105"/>
      <c r="D967" s="105"/>
      <c r="E967" s="1"/>
      <c r="F967" s="1"/>
      <c r="G967" s="2"/>
      <c r="H967" s="3"/>
      <c r="I967" s="2"/>
      <c r="J967" s="1"/>
      <c r="K967" s="1"/>
      <c r="L967" s="1"/>
      <c r="M967" s="1"/>
      <c r="N967" s="4"/>
    </row>
    <row r="968" spans="2:14" ht="30.9" customHeight="1" thickTop="1">
      <c r="B968" s="6" t="s">
        <v>0</v>
      </c>
      <c r="C968" s="106">
        <v>540011170</v>
      </c>
      <c r="D968" s="107"/>
      <c r="E968" s="108" t="s">
        <v>158</v>
      </c>
      <c r="F968" s="109"/>
      <c r="G968" s="109"/>
      <c r="H968" s="109"/>
      <c r="I968" s="110"/>
      <c r="J968" s="7" t="s">
        <v>159</v>
      </c>
      <c r="K968" s="8" t="s">
        <v>1</v>
      </c>
      <c r="L968" s="96">
        <v>40513</v>
      </c>
      <c r="M968" s="97"/>
      <c r="N968" s="98">
        <v>24</v>
      </c>
    </row>
    <row r="969" spans="2:14" ht="16.2" thickBot="1">
      <c r="B969" s="100" t="s">
        <v>2</v>
      </c>
      <c r="C969" s="101"/>
      <c r="D969" s="102"/>
      <c r="E969" s="10">
        <f>AVERAGE(C1006:N1006)</f>
        <v>0</v>
      </c>
      <c r="F969" s="103" t="s">
        <v>3</v>
      </c>
      <c r="G969" s="101"/>
      <c r="H969" s="102"/>
      <c r="I969" s="104">
        <f>C1004+C1005-C1006+D1005-D1006+E1005-E1006+F1005-F1006+G1005-G1006+H1005-H1006+I1005-I1006+J1005-J1006+K1005-K1006+L1005-L1006+M1005-M1006+N1005-N1006</f>
        <v>0</v>
      </c>
      <c r="J969" s="104"/>
      <c r="K969" s="11" t="s">
        <v>4</v>
      </c>
      <c r="L969" s="12">
        <f ca="1">DAYS360(B967,L968,TRUE)</f>
        <v>-1181</v>
      </c>
      <c r="M969" s="13" t="s">
        <v>5</v>
      </c>
      <c r="N969" s="99"/>
    </row>
    <row r="970" spans="2:14" ht="16.8" thickTop="1" thickBot="1">
      <c r="B970" s="15" t="s">
        <v>6</v>
      </c>
      <c r="C970" s="16" t="s">
        <v>7</v>
      </c>
      <c r="D970" s="17" t="s">
        <v>8</v>
      </c>
      <c r="E970" s="17" t="s">
        <v>9</v>
      </c>
      <c r="F970" s="17" t="s">
        <v>10</v>
      </c>
      <c r="G970" s="17" t="s">
        <v>11</v>
      </c>
      <c r="H970" s="17" t="s">
        <v>12</v>
      </c>
      <c r="I970" s="17" t="s">
        <v>13</v>
      </c>
      <c r="J970" s="17" t="s">
        <v>14</v>
      </c>
      <c r="K970" s="17" t="s">
        <v>15</v>
      </c>
      <c r="L970" s="17" t="s">
        <v>16</v>
      </c>
      <c r="M970" s="17" t="s">
        <v>17</v>
      </c>
      <c r="N970" s="18" t="s">
        <v>18</v>
      </c>
    </row>
    <row r="971" spans="2:14" ht="14.4" thickBot="1">
      <c r="B971" s="19">
        <v>1</v>
      </c>
      <c r="C971" s="20"/>
      <c r="D971" s="21"/>
      <c r="E971" s="22"/>
      <c r="F971" s="21"/>
      <c r="G971" s="22"/>
      <c r="H971" s="21"/>
      <c r="I971" s="22"/>
      <c r="J971" s="21"/>
      <c r="K971" s="22"/>
      <c r="L971" s="21"/>
      <c r="M971" s="22"/>
      <c r="N971" s="23"/>
    </row>
    <row r="972" spans="2:14" ht="14.4" thickBot="1">
      <c r="B972" s="19">
        <v>2</v>
      </c>
      <c r="C972" s="24"/>
      <c r="D972" s="25"/>
      <c r="E972" s="26"/>
      <c r="F972" s="25"/>
      <c r="G972" s="26"/>
      <c r="H972" s="25"/>
      <c r="I972" s="26"/>
      <c r="J972" s="25"/>
      <c r="K972" s="26"/>
      <c r="L972" s="25"/>
      <c r="M972" s="26"/>
      <c r="N972" s="27"/>
    </row>
    <row r="973" spans="2:14" ht="14.4" thickBot="1">
      <c r="B973" s="19">
        <v>3</v>
      </c>
      <c r="C973" s="24"/>
      <c r="D973" s="25"/>
      <c r="E973" s="26"/>
      <c r="F973" s="25"/>
      <c r="G973" s="26"/>
      <c r="H973" s="25"/>
      <c r="I973" s="26"/>
      <c r="J973" s="25"/>
      <c r="K973" s="26"/>
      <c r="L973" s="25"/>
      <c r="M973" s="26"/>
      <c r="N973" s="27"/>
    </row>
    <row r="974" spans="2:14" ht="14.4" thickBot="1">
      <c r="B974" s="19">
        <v>4</v>
      </c>
      <c r="C974" s="24"/>
      <c r="D974" s="25"/>
      <c r="E974" s="26"/>
      <c r="F974" s="25"/>
      <c r="G974" s="26"/>
      <c r="H974" s="25"/>
      <c r="I974" s="26"/>
      <c r="J974" s="25"/>
      <c r="K974" s="26"/>
      <c r="L974" s="25"/>
      <c r="M974" s="26"/>
      <c r="N974" s="27"/>
    </row>
    <row r="975" spans="2:14" ht="14.4" thickBot="1">
      <c r="B975" s="19">
        <v>5</v>
      </c>
      <c r="C975" s="24"/>
      <c r="D975" s="25"/>
      <c r="E975" s="26"/>
      <c r="F975" s="25"/>
      <c r="G975" s="26"/>
      <c r="H975" s="25"/>
      <c r="I975" s="26"/>
      <c r="J975" s="25"/>
      <c r="K975" s="26"/>
      <c r="L975" s="25"/>
      <c r="M975" s="26"/>
      <c r="N975" s="27"/>
    </row>
    <row r="976" spans="2:14" ht="14.4" thickBot="1">
      <c r="B976" s="19">
        <v>6</v>
      </c>
      <c r="C976" s="24"/>
      <c r="D976" s="25"/>
      <c r="E976" s="26"/>
      <c r="F976" s="25"/>
      <c r="G976" s="26"/>
      <c r="H976" s="25"/>
      <c r="I976" s="26"/>
      <c r="J976" s="25"/>
      <c r="K976" s="26"/>
      <c r="L976" s="25"/>
      <c r="M976" s="26"/>
      <c r="N976" s="27"/>
    </row>
    <row r="977" spans="2:14" ht="14.4" thickBot="1">
      <c r="B977" s="19">
        <v>7</v>
      </c>
      <c r="C977" s="24"/>
      <c r="D977" s="25"/>
      <c r="E977" s="26"/>
      <c r="F977" s="25"/>
      <c r="G977" s="26"/>
      <c r="H977" s="25"/>
      <c r="I977" s="26"/>
      <c r="J977" s="25"/>
      <c r="K977" s="26"/>
      <c r="L977" s="25"/>
      <c r="M977" s="26"/>
      <c r="N977" s="27"/>
    </row>
    <row r="978" spans="2:14" ht="14.4" thickBot="1">
      <c r="B978" s="19">
        <v>8</v>
      </c>
      <c r="C978" s="24"/>
      <c r="D978" s="25"/>
      <c r="E978" s="26"/>
      <c r="F978" s="25"/>
      <c r="G978" s="26"/>
      <c r="H978" s="25"/>
      <c r="I978" s="26"/>
      <c r="J978" s="25"/>
      <c r="K978" s="26"/>
      <c r="L978" s="25"/>
      <c r="M978" s="26"/>
      <c r="N978" s="27"/>
    </row>
    <row r="979" spans="2:14" ht="14.4" thickBot="1">
      <c r="B979" s="19">
        <v>9</v>
      </c>
      <c r="C979" s="24"/>
      <c r="D979" s="25"/>
      <c r="E979" s="26"/>
      <c r="F979" s="25"/>
      <c r="G979" s="26"/>
      <c r="H979" s="25"/>
      <c r="I979" s="26"/>
      <c r="J979" s="25"/>
      <c r="K979" s="26"/>
      <c r="L979" s="25"/>
      <c r="M979" s="26"/>
      <c r="N979" s="27"/>
    </row>
    <row r="980" spans="2:14" ht="14.4" thickBot="1">
      <c r="B980" s="19">
        <v>10</v>
      </c>
      <c r="C980" s="28"/>
      <c r="D980" s="29"/>
      <c r="E980" s="30"/>
      <c r="F980" s="29"/>
      <c r="G980" s="30"/>
      <c r="H980" s="29"/>
      <c r="I980" s="30"/>
      <c r="J980" s="29"/>
      <c r="K980" s="30"/>
      <c r="L980" s="29"/>
      <c r="M980" s="30"/>
      <c r="N980" s="31"/>
    </row>
    <row r="981" spans="2:14" ht="16.2" thickBot="1">
      <c r="B981" s="32" t="s">
        <v>19</v>
      </c>
      <c r="C981" s="33">
        <f t="shared" ref="C981:N981" si="138">SUM(C971:C980)</f>
        <v>0</v>
      </c>
      <c r="D981" s="34">
        <f t="shared" si="138"/>
        <v>0</v>
      </c>
      <c r="E981" s="34">
        <f t="shared" si="138"/>
        <v>0</v>
      </c>
      <c r="F981" s="34">
        <f t="shared" si="138"/>
        <v>0</v>
      </c>
      <c r="G981" s="34">
        <f t="shared" si="138"/>
        <v>0</v>
      </c>
      <c r="H981" s="34">
        <f t="shared" si="138"/>
        <v>0</v>
      </c>
      <c r="I981" s="34">
        <f t="shared" si="138"/>
        <v>0</v>
      </c>
      <c r="J981" s="34">
        <f t="shared" si="138"/>
        <v>0</v>
      </c>
      <c r="K981" s="34">
        <f t="shared" si="138"/>
        <v>0</v>
      </c>
      <c r="L981" s="34">
        <f t="shared" si="138"/>
        <v>0</v>
      </c>
      <c r="M981" s="34">
        <f t="shared" si="138"/>
        <v>0</v>
      </c>
      <c r="N981" s="35">
        <f t="shared" si="138"/>
        <v>0</v>
      </c>
    </row>
    <row r="982" spans="2:14" ht="14.4" thickBot="1">
      <c r="B982" s="19">
        <v>11</v>
      </c>
      <c r="C982" s="20"/>
      <c r="D982" s="21"/>
      <c r="E982" s="22"/>
      <c r="F982" s="21"/>
      <c r="G982" s="22"/>
      <c r="H982" s="21"/>
      <c r="I982" s="22"/>
      <c r="J982" s="21"/>
      <c r="K982" s="22"/>
      <c r="L982" s="21"/>
      <c r="M982" s="22"/>
      <c r="N982" s="23"/>
    </row>
    <row r="983" spans="2:14" ht="14.4" thickBot="1">
      <c r="B983" s="19">
        <v>12</v>
      </c>
      <c r="C983" s="24"/>
      <c r="D983" s="25"/>
      <c r="E983" s="26"/>
      <c r="F983" s="25"/>
      <c r="G983" s="26"/>
      <c r="H983" s="25"/>
      <c r="I983" s="26"/>
      <c r="J983" s="25"/>
      <c r="K983" s="26"/>
      <c r="L983" s="25"/>
      <c r="M983" s="26"/>
      <c r="N983" s="27"/>
    </row>
    <row r="984" spans="2:14" ht="14.4" thickBot="1">
      <c r="B984" s="19">
        <v>13</v>
      </c>
      <c r="C984" s="24"/>
      <c r="D984" s="25"/>
      <c r="E984" s="26"/>
      <c r="F984" s="25"/>
      <c r="G984" s="26"/>
      <c r="H984" s="25"/>
      <c r="I984" s="26"/>
      <c r="J984" s="25"/>
      <c r="K984" s="26"/>
      <c r="L984" s="25"/>
      <c r="M984" s="26"/>
      <c r="N984" s="27"/>
    </row>
    <row r="985" spans="2:14" ht="14.4" thickBot="1">
      <c r="B985" s="19">
        <v>14</v>
      </c>
      <c r="C985" s="24"/>
      <c r="D985" s="25"/>
      <c r="E985" s="26"/>
      <c r="F985" s="25"/>
      <c r="G985" s="26"/>
      <c r="H985" s="25"/>
      <c r="I985" s="26"/>
      <c r="J985" s="25"/>
      <c r="K985" s="26"/>
      <c r="L985" s="25"/>
      <c r="M985" s="26"/>
      <c r="N985" s="27"/>
    </row>
    <row r="986" spans="2:14" ht="14.4" thickBot="1">
      <c r="B986" s="19">
        <v>15</v>
      </c>
      <c r="C986" s="24"/>
      <c r="D986" s="25"/>
      <c r="E986" s="26"/>
      <c r="F986" s="25"/>
      <c r="G986" s="26"/>
      <c r="H986" s="25"/>
      <c r="I986" s="26"/>
      <c r="J986" s="25"/>
      <c r="K986" s="26"/>
      <c r="L986" s="25"/>
      <c r="M986" s="26"/>
      <c r="N986" s="27"/>
    </row>
    <row r="987" spans="2:14" ht="14.4" thickBot="1">
      <c r="B987" s="19">
        <v>16</v>
      </c>
      <c r="C987" s="24"/>
      <c r="D987" s="25"/>
      <c r="E987" s="26"/>
      <c r="F987" s="25"/>
      <c r="G987" s="26"/>
      <c r="H987" s="25"/>
      <c r="I987" s="26"/>
      <c r="J987" s="25"/>
      <c r="K987" s="26"/>
      <c r="L987" s="25"/>
      <c r="M987" s="26"/>
      <c r="N987" s="27"/>
    </row>
    <row r="988" spans="2:14" ht="14.4" thickBot="1">
      <c r="B988" s="19">
        <v>17</v>
      </c>
      <c r="C988" s="24"/>
      <c r="D988" s="25"/>
      <c r="E988" s="26"/>
      <c r="F988" s="25"/>
      <c r="G988" s="26"/>
      <c r="H988" s="25"/>
      <c r="I988" s="26"/>
      <c r="J988" s="25"/>
      <c r="K988" s="26"/>
      <c r="L988" s="25"/>
      <c r="M988" s="26"/>
      <c r="N988" s="27"/>
    </row>
    <row r="989" spans="2:14" ht="14.4" thickBot="1">
      <c r="B989" s="19">
        <v>18</v>
      </c>
      <c r="C989" s="24"/>
      <c r="D989" s="25"/>
      <c r="E989" s="26"/>
      <c r="F989" s="25"/>
      <c r="G989" s="26"/>
      <c r="H989" s="25"/>
      <c r="I989" s="26"/>
      <c r="J989" s="25"/>
      <c r="K989" s="26"/>
      <c r="L989" s="25"/>
      <c r="M989" s="26"/>
      <c r="N989" s="27"/>
    </row>
    <row r="990" spans="2:14" ht="14.4" thickBot="1">
      <c r="B990" s="19">
        <v>19</v>
      </c>
      <c r="C990" s="24"/>
      <c r="D990" s="25"/>
      <c r="E990" s="26"/>
      <c r="F990" s="25"/>
      <c r="G990" s="26"/>
      <c r="H990" s="25"/>
      <c r="I990" s="26"/>
      <c r="J990" s="25"/>
      <c r="K990" s="26"/>
      <c r="L990" s="25"/>
      <c r="M990" s="26"/>
      <c r="N990" s="27"/>
    </row>
    <row r="991" spans="2:14" ht="14.4" thickBot="1">
      <c r="B991" s="19">
        <v>20</v>
      </c>
      <c r="C991" s="28"/>
      <c r="D991" s="29"/>
      <c r="E991" s="30"/>
      <c r="F991" s="29"/>
      <c r="G991" s="30"/>
      <c r="H991" s="29"/>
      <c r="I991" s="30"/>
      <c r="J991" s="29"/>
      <c r="K991" s="30"/>
      <c r="L991" s="29"/>
      <c r="M991" s="30"/>
      <c r="N991" s="31"/>
    </row>
    <row r="992" spans="2:14" ht="16.2" thickBot="1">
      <c r="B992" s="32" t="s">
        <v>19</v>
      </c>
      <c r="C992" s="33">
        <f t="shared" ref="C992:N992" si="139">SUM(C982:C991)</f>
        <v>0</v>
      </c>
      <c r="D992" s="34">
        <f t="shared" si="139"/>
        <v>0</v>
      </c>
      <c r="E992" s="34">
        <f t="shared" si="139"/>
        <v>0</v>
      </c>
      <c r="F992" s="34">
        <f t="shared" si="139"/>
        <v>0</v>
      </c>
      <c r="G992" s="34">
        <f t="shared" si="139"/>
        <v>0</v>
      </c>
      <c r="H992" s="34">
        <f t="shared" si="139"/>
        <v>0</v>
      </c>
      <c r="I992" s="34">
        <f t="shared" si="139"/>
        <v>0</v>
      </c>
      <c r="J992" s="34">
        <f t="shared" si="139"/>
        <v>0</v>
      </c>
      <c r="K992" s="34">
        <f t="shared" si="139"/>
        <v>0</v>
      </c>
      <c r="L992" s="34">
        <f t="shared" si="139"/>
        <v>0</v>
      </c>
      <c r="M992" s="34">
        <f t="shared" si="139"/>
        <v>0</v>
      </c>
      <c r="N992" s="35">
        <f t="shared" si="139"/>
        <v>0</v>
      </c>
    </row>
    <row r="993" spans="2:14" ht="14.4" thickBot="1">
      <c r="B993" s="19">
        <v>21</v>
      </c>
      <c r="C993" s="20"/>
      <c r="D993" s="21"/>
      <c r="E993" s="22"/>
      <c r="F993" s="21"/>
      <c r="G993" s="22"/>
      <c r="H993" s="21"/>
      <c r="I993" s="22"/>
      <c r="J993" s="21"/>
      <c r="K993" s="22"/>
      <c r="L993" s="21"/>
      <c r="M993" s="22"/>
      <c r="N993" s="23"/>
    </row>
    <row r="994" spans="2:14" ht="14.4" thickBot="1">
      <c r="B994" s="19">
        <v>22</v>
      </c>
      <c r="C994" s="24"/>
      <c r="D994" s="25"/>
      <c r="E994" s="26"/>
      <c r="F994" s="25"/>
      <c r="G994" s="26"/>
      <c r="H994" s="25"/>
      <c r="I994" s="26"/>
      <c r="J994" s="25"/>
      <c r="K994" s="26"/>
      <c r="L994" s="25"/>
      <c r="M994" s="26"/>
      <c r="N994" s="27"/>
    </row>
    <row r="995" spans="2:14" ht="14.4" thickBot="1">
      <c r="B995" s="19">
        <v>23</v>
      </c>
      <c r="C995" s="24"/>
      <c r="D995" s="25"/>
      <c r="E995" s="26"/>
      <c r="F995" s="25"/>
      <c r="G995" s="26"/>
      <c r="H995" s="25"/>
      <c r="I995" s="26"/>
      <c r="J995" s="25"/>
      <c r="K995" s="26"/>
      <c r="L995" s="25"/>
      <c r="M995" s="26"/>
      <c r="N995" s="27"/>
    </row>
    <row r="996" spans="2:14" ht="14.4" thickBot="1">
      <c r="B996" s="19">
        <v>24</v>
      </c>
      <c r="C996" s="24"/>
      <c r="D996" s="25"/>
      <c r="E996" s="26"/>
      <c r="F996" s="25"/>
      <c r="G996" s="26"/>
      <c r="H996" s="25"/>
      <c r="I996" s="26"/>
      <c r="J996" s="25"/>
      <c r="K996" s="26"/>
      <c r="L996" s="25"/>
      <c r="M996" s="26"/>
      <c r="N996" s="27"/>
    </row>
    <row r="997" spans="2:14" ht="14.4" thickBot="1">
      <c r="B997" s="19">
        <v>25</v>
      </c>
      <c r="C997" s="24"/>
      <c r="D997" s="25"/>
      <c r="E997" s="26"/>
      <c r="F997" s="25"/>
      <c r="G997" s="26"/>
      <c r="H997" s="25"/>
      <c r="I997" s="26"/>
      <c r="J997" s="25"/>
      <c r="K997" s="26"/>
      <c r="L997" s="25"/>
      <c r="M997" s="26"/>
      <c r="N997" s="27"/>
    </row>
    <row r="998" spans="2:14" ht="14.4" thickBot="1">
      <c r="B998" s="19">
        <v>26</v>
      </c>
      <c r="C998" s="24"/>
      <c r="D998" s="25"/>
      <c r="E998" s="26"/>
      <c r="F998" s="25"/>
      <c r="G998" s="26"/>
      <c r="H998" s="25"/>
      <c r="I998" s="26"/>
      <c r="J998" s="25"/>
      <c r="K998" s="26"/>
      <c r="L998" s="25"/>
      <c r="M998" s="26"/>
      <c r="N998" s="27"/>
    </row>
    <row r="999" spans="2:14" ht="14.4" thickBot="1">
      <c r="B999" s="19">
        <v>27</v>
      </c>
      <c r="C999" s="24"/>
      <c r="D999" s="25"/>
      <c r="E999" s="26"/>
      <c r="F999" s="25"/>
      <c r="G999" s="26"/>
      <c r="H999" s="25"/>
      <c r="I999" s="26"/>
      <c r="J999" s="25"/>
      <c r="K999" s="26"/>
      <c r="L999" s="25"/>
      <c r="M999" s="26"/>
      <c r="N999" s="27"/>
    </row>
    <row r="1000" spans="2:14" ht="14.4" thickBot="1">
      <c r="B1000" s="19">
        <v>28</v>
      </c>
      <c r="C1000" s="24"/>
      <c r="D1000" s="25"/>
      <c r="E1000" s="26"/>
      <c r="F1000" s="25"/>
      <c r="G1000" s="26"/>
      <c r="H1000" s="25"/>
      <c r="I1000" s="26"/>
      <c r="J1000" s="25"/>
      <c r="K1000" s="26"/>
      <c r="L1000" s="25"/>
      <c r="M1000" s="26"/>
      <c r="N1000" s="27"/>
    </row>
    <row r="1001" spans="2:14" ht="14.4" thickBot="1">
      <c r="B1001" s="19">
        <v>29</v>
      </c>
      <c r="C1001" s="24"/>
      <c r="D1001" s="25"/>
      <c r="E1001" s="26"/>
      <c r="F1001" s="25"/>
      <c r="G1001" s="26"/>
      <c r="H1001" s="25"/>
      <c r="I1001" s="26"/>
      <c r="J1001" s="25"/>
      <c r="K1001" s="26"/>
      <c r="L1001" s="25"/>
      <c r="M1001" s="26"/>
      <c r="N1001" s="27"/>
    </row>
    <row r="1002" spans="2:14" ht="14.4" thickBot="1">
      <c r="B1002" s="19">
        <v>30</v>
      </c>
      <c r="C1002" s="28"/>
      <c r="D1002" s="29"/>
      <c r="E1002" s="30"/>
      <c r="F1002" s="29"/>
      <c r="G1002" s="30"/>
      <c r="H1002" s="29"/>
      <c r="I1002" s="30"/>
      <c r="J1002" s="29"/>
      <c r="K1002" s="30"/>
      <c r="L1002" s="29"/>
      <c r="M1002" s="30"/>
      <c r="N1002" s="31"/>
    </row>
    <row r="1003" spans="2:14" ht="16.2" thickBot="1">
      <c r="B1003" s="32" t="s">
        <v>19</v>
      </c>
      <c r="C1003" s="36">
        <f t="shared" ref="C1003:N1003" si="140">SUM(C993:C1002)</f>
        <v>0</v>
      </c>
      <c r="D1003" s="37">
        <f t="shared" si="140"/>
        <v>0</v>
      </c>
      <c r="E1003" s="37">
        <f t="shared" si="140"/>
        <v>0</v>
      </c>
      <c r="F1003" s="37">
        <f t="shared" si="140"/>
        <v>0</v>
      </c>
      <c r="G1003" s="37">
        <f t="shared" si="140"/>
        <v>0</v>
      </c>
      <c r="H1003" s="37">
        <f t="shared" si="140"/>
        <v>0</v>
      </c>
      <c r="I1003" s="37">
        <f t="shared" si="140"/>
        <v>0</v>
      </c>
      <c r="J1003" s="37">
        <f t="shared" si="140"/>
        <v>0</v>
      </c>
      <c r="K1003" s="37">
        <f t="shared" si="140"/>
        <v>0</v>
      </c>
      <c r="L1003" s="37">
        <f t="shared" si="140"/>
        <v>0</v>
      </c>
      <c r="M1003" s="37">
        <f t="shared" si="140"/>
        <v>0</v>
      </c>
      <c r="N1003" s="38">
        <f t="shared" si="140"/>
        <v>0</v>
      </c>
    </row>
    <row r="1004" spans="2:14" ht="16.2" thickBot="1">
      <c r="B1004" s="39" t="s">
        <v>20</v>
      </c>
      <c r="C1004" s="40">
        <v>0</v>
      </c>
      <c r="D1004" s="41">
        <f t="shared" ref="D1004:N1004" si="141">ROUND(C1007,9)</f>
        <v>0</v>
      </c>
      <c r="E1004" s="41">
        <f t="shared" si="141"/>
        <v>0</v>
      </c>
      <c r="F1004" s="41">
        <f t="shared" si="141"/>
        <v>0</v>
      </c>
      <c r="G1004" s="41">
        <f t="shared" si="141"/>
        <v>0</v>
      </c>
      <c r="H1004" s="41">
        <f t="shared" si="141"/>
        <v>0</v>
      </c>
      <c r="I1004" s="41">
        <f t="shared" si="141"/>
        <v>0</v>
      </c>
      <c r="J1004" s="41">
        <f t="shared" si="141"/>
        <v>0</v>
      </c>
      <c r="K1004" s="41">
        <f t="shared" si="141"/>
        <v>0</v>
      </c>
      <c r="L1004" s="41">
        <f t="shared" si="141"/>
        <v>0</v>
      </c>
      <c r="M1004" s="41">
        <f t="shared" si="141"/>
        <v>0</v>
      </c>
      <c r="N1004" s="42">
        <f t="shared" si="141"/>
        <v>0</v>
      </c>
    </row>
    <row r="1005" spans="2:14" ht="16.2" thickBot="1">
      <c r="B1005" s="39" t="s">
        <v>21</v>
      </c>
      <c r="C1005" s="44">
        <v>0</v>
      </c>
      <c r="D1005" s="45">
        <v>0</v>
      </c>
      <c r="E1005" s="45">
        <v>0</v>
      </c>
      <c r="F1005" s="45">
        <v>0</v>
      </c>
      <c r="G1005" s="45">
        <v>0</v>
      </c>
      <c r="H1005" s="45">
        <v>0</v>
      </c>
      <c r="I1005" s="45">
        <v>0</v>
      </c>
      <c r="J1005" s="45">
        <v>0</v>
      </c>
      <c r="K1005" s="45">
        <v>0</v>
      </c>
      <c r="L1005" s="45">
        <v>0</v>
      </c>
      <c r="M1005" s="45">
        <v>0</v>
      </c>
      <c r="N1005" s="46">
        <v>0</v>
      </c>
    </row>
    <row r="1006" spans="2:14" ht="16.2" thickBot="1">
      <c r="B1006" s="39" t="s">
        <v>22</v>
      </c>
      <c r="C1006" s="47">
        <f t="shared" ref="C1006:N1006" si="142">SUM(C981,C992,C1003)</f>
        <v>0</v>
      </c>
      <c r="D1006" s="48">
        <f t="shared" si="142"/>
        <v>0</v>
      </c>
      <c r="E1006" s="48">
        <f t="shared" si="142"/>
        <v>0</v>
      </c>
      <c r="F1006" s="48">
        <f t="shared" si="142"/>
        <v>0</v>
      </c>
      <c r="G1006" s="48">
        <f t="shared" si="142"/>
        <v>0</v>
      </c>
      <c r="H1006" s="48">
        <f t="shared" si="142"/>
        <v>0</v>
      </c>
      <c r="I1006" s="48">
        <f t="shared" si="142"/>
        <v>0</v>
      </c>
      <c r="J1006" s="48">
        <f t="shared" si="142"/>
        <v>0</v>
      </c>
      <c r="K1006" s="48">
        <f t="shared" si="142"/>
        <v>0</v>
      </c>
      <c r="L1006" s="48">
        <f t="shared" si="142"/>
        <v>0</v>
      </c>
      <c r="M1006" s="48">
        <f t="shared" si="142"/>
        <v>0</v>
      </c>
      <c r="N1006" s="49">
        <f t="shared" si="142"/>
        <v>0</v>
      </c>
    </row>
    <row r="1007" spans="2:14" ht="16.2" thickBot="1">
      <c r="B1007" s="50" t="s">
        <v>23</v>
      </c>
      <c r="C1007" s="51">
        <f t="shared" ref="C1007:N1007" si="143">C1004+C1005-C1006</f>
        <v>0</v>
      </c>
      <c r="D1007" s="52">
        <f t="shared" si="143"/>
        <v>0</v>
      </c>
      <c r="E1007" s="52">
        <f t="shared" si="143"/>
        <v>0</v>
      </c>
      <c r="F1007" s="52">
        <f t="shared" si="143"/>
        <v>0</v>
      </c>
      <c r="G1007" s="52">
        <f t="shared" si="143"/>
        <v>0</v>
      </c>
      <c r="H1007" s="52">
        <f t="shared" si="143"/>
        <v>0</v>
      </c>
      <c r="I1007" s="52">
        <f t="shared" si="143"/>
        <v>0</v>
      </c>
      <c r="J1007" s="52">
        <f t="shared" si="143"/>
        <v>0</v>
      </c>
      <c r="K1007" s="52">
        <f t="shared" si="143"/>
        <v>0</v>
      </c>
      <c r="L1007" s="52">
        <f t="shared" si="143"/>
        <v>0</v>
      </c>
      <c r="M1007" s="52">
        <f t="shared" si="143"/>
        <v>0</v>
      </c>
      <c r="N1007" s="53">
        <f t="shared" si="143"/>
        <v>0</v>
      </c>
    </row>
    <row r="1008" spans="2:14" ht="13.8" thickTop="1"/>
  </sheetData>
  <sheetProtection selectLockedCells="1"/>
  <mergeCells count="192">
    <mergeCell ref="N2:N3"/>
    <mergeCell ref="B3:D3"/>
    <mergeCell ref="F3:H3"/>
    <mergeCell ref="I3:J3"/>
    <mergeCell ref="B1:D1"/>
    <mergeCell ref="C2:D2"/>
    <mergeCell ref="E2:I2"/>
    <mergeCell ref="L2:M2"/>
    <mergeCell ref="B43:D43"/>
    <mergeCell ref="C44:D44"/>
    <mergeCell ref="E44:I44"/>
    <mergeCell ref="L44:M44"/>
    <mergeCell ref="N44:N45"/>
    <mergeCell ref="B45:D45"/>
    <mergeCell ref="F45:H45"/>
    <mergeCell ref="I45:J45"/>
    <mergeCell ref="B85:D85"/>
    <mergeCell ref="C86:D86"/>
    <mergeCell ref="E86:I86"/>
    <mergeCell ref="L86:M86"/>
    <mergeCell ref="N86:N87"/>
    <mergeCell ref="B87:D87"/>
    <mergeCell ref="F87:H87"/>
    <mergeCell ref="I87:J87"/>
    <mergeCell ref="B127:D127"/>
    <mergeCell ref="C128:D128"/>
    <mergeCell ref="E128:I128"/>
    <mergeCell ref="L128:M128"/>
    <mergeCell ref="N128:N129"/>
    <mergeCell ref="B129:D129"/>
    <mergeCell ref="F129:H129"/>
    <mergeCell ref="I129:J129"/>
    <mergeCell ref="B169:D169"/>
    <mergeCell ref="C170:D170"/>
    <mergeCell ref="E170:I170"/>
    <mergeCell ref="L170:M170"/>
    <mergeCell ref="N170:N171"/>
    <mergeCell ref="B171:D171"/>
    <mergeCell ref="F171:H171"/>
    <mergeCell ref="I171:J171"/>
    <mergeCell ref="B211:D211"/>
    <mergeCell ref="C212:D212"/>
    <mergeCell ref="E212:I212"/>
    <mergeCell ref="L212:M212"/>
    <mergeCell ref="N212:N213"/>
    <mergeCell ref="B213:D213"/>
    <mergeCell ref="F213:H213"/>
    <mergeCell ref="I213:J213"/>
    <mergeCell ref="B253:D253"/>
    <mergeCell ref="C254:D254"/>
    <mergeCell ref="E254:I254"/>
    <mergeCell ref="L254:M254"/>
    <mergeCell ref="N254:N255"/>
    <mergeCell ref="B255:D255"/>
    <mergeCell ref="F255:H255"/>
    <mergeCell ref="I255:J255"/>
    <mergeCell ref="B295:D295"/>
    <mergeCell ref="C296:D296"/>
    <mergeCell ref="E296:I296"/>
    <mergeCell ref="L296:M296"/>
    <mergeCell ref="N296:N297"/>
    <mergeCell ref="B297:D297"/>
    <mergeCell ref="F297:H297"/>
    <mergeCell ref="I297:J297"/>
    <mergeCell ref="B337:D337"/>
    <mergeCell ref="C338:D338"/>
    <mergeCell ref="E338:I338"/>
    <mergeCell ref="L338:M338"/>
    <mergeCell ref="N338:N339"/>
    <mergeCell ref="B339:D339"/>
    <mergeCell ref="F339:H339"/>
    <mergeCell ref="I339:J339"/>
    <mergeCell ref="B379:D379"/>
    <mergeCell ref="C380:D380"/>
    <mergeCell ref="E380:I380"/>
    <mergeCell ref="L380:M380"/>
    <mergeCell ref="N380:N381"/>
    <mergeCell ref="B381:D381"/>
    <mergeCell ref="F381:H381"/>
    <mergeCell ref="I381:J381"/>
    <mergeCell ref="B421:D421"/>
    <mergeCell ref="C422:D422"/>
    <mergeCell ref="E422:I422"/>
    <mergeCell ref="L422:M422"/>
    <mergeCell ref="N422:N423"/>
    <mergeCell ref="B423:D423"/>
    <mergeCell ref="F423:H423"/>
    <mergeCell ref="I423:J423"/>
    <mergeCell ref="B463:D463"/>
    <mergeCell ref="C464:D464"/>
    <mergeCell ref="E464:I464"/>
    <mergeCell ref="L464:M464"/>
    <mergeCell ref="N464:N465"/>
    <mergeCell ref="B465:D465"/>
    <mergeCell ref="F465:H465"/>
    <mergeCell ref="I465:J465"/>
    <mergeCell ref="B505:D505"/>
    <mergeCell ref="C506:D506"/>
    <mergeCell ref="E506:I506"/>
    <mergeCell ref="L506:M506"/>
    <mergeCell ref="N506:N507"/>
    <mergeCell ref="B507:D507"/>
    <mergeCell ref="F507:H507"/>
    <mergeCell ref="I507:J507"/>
    <mergeCell ref="B547:D547"/>
    <mergeCell ref="C548:D548"/>
    <mergeCell ref="E548:I548"/>
    <mergeCell ref="L548:M548"/>
    <mergeCell ref="N548:N549"/>
    <mergeCell ref="B549:D549"/>
    <mergeCell ref="F549:H549"/>
    <mergeCell ref="I549:J549"/>
    <mergeCell ref="B589:D589"/>
    <mergeCell ref="C590:D590"/>
    <mergeCell ref="E590:I590"/>
    <mergeCell ref="L590:M590"/>
    <mergeCell ref="N590:N591"/>
    <mergeCell ref="B591:D591"/>
    <mergeCell ref="F591:H591"/>
    <mergeCell ref="I591:J591"/>
    <mergeCell ref="B631:D631"/>
    <mergeCell ref="C632:D632"/>
    <mergeCell ref="E632:I632"/>
    <mergeCell ref="L632:M632"/>
    <mergeCell ref="N632:N633"/>
    <mergeCell ref="B633:D633"/>
    <mergeCell ref="F633:H633"/>
    <mergeCell ref="I633:J633"/>
    <mergeCell ref="B673:D673"/>
    <mergeCell ref="C674:D674"/>
    <mergeCell ref="E674:I674"/>
    <mergeCell ref="L674:M674"/>
    <mergeCell ref="N674:N675"/>
    <mergeCell ref="B675:D675"/>
    <mergeCell ref="F675:H675"/>
    <mergeCell ref="I675:J675"/>
    <mergeCell ref="B715:D715"/>
    <mergeCell ref="C716:D716"/>
    <mergeCell ref="E716:I716"/>
    <mergeCell ref="L716:M716"/>
    <mergeCell ref="N716:N717"/>
    <mergeCell ref="B717:D717"/>
    <mergeCell ref="F717:H717"/>
    <mergeCell ref="I717:J717"/>
    <mergeCell ref="B757:D757"/>
    <mergeCell ref="C758:D758"/>
    <mergeCell ref="E758:I758"/>
    <mergeCell ref="L758:M758"/>
    <mergeCell ref="N758:N759"/>
    <mergeCell ref="B759:D759"/>
    <mergeCell ref="F759:H759"/>
    <mergeCell ref="I759:J759"/>
    <mergeCell ref="B799:D799"/>
    <mergeCell ref="C800:D800"/>
    <mergeCell ref="E800:I800"/>
    <mergeCell ref="L800:M800"/>
    <mergeCell ref="N800:N801"/>
    <mergeCell ref="B801:D801"/>
    <mergeCell ref="F801:H801"/>
    <mergeCell ref="I801:J801"/>
    <mergeCell ref="B841:D841"/>
    <mergeCell ref="C842:D842"/>
    <mergeCell ref="E842:I842"/>
    <mergeCell ref="L842:M842"/>
    <mergeCell ref="N842:N843"/>
    <mergeCell ref="B843:D843"/>
    <mergeCell ref="F843:H843"/>
    <mergeCell ref="I843:J843"/>
    <mergeCell ref="B883:D883"/>
    <mergeCell ref="C884:D884"/>
    <mergeCell ref="E884:I884"/>
    <mergeCell ref="L884:M884"/>
    <mergeCell ref="N884:N885"/>
    <mergeCell ref="B885:D885"/>
    <mergeCell ref="F885:H885"/>
    <mergeCell ref="I885:J885"/>
    <mergeCell ref="B925:D925"/>
    <mergeCell ref="C926:D926"/>
    <mergeCell ref="E926:I926"/>
    <mergeCell ref="L926:M926"/>
    <mergeCell ref="N926:N927"/>
    <mergeCell ref="B927:D927"/>
    <mergeCell ref="F927:H927"/>
    <mergeCell ref="I927:J927"/>
    <mergeCell ref="B967:D967"/>
    <mergeCell ref="C968:D968"/>
    <mergeCell ref="E968:I968"/>
    <mergeCell ref="L968:M968"/>
    <mergeCell ref="N968:N969"/>
    <mergeCell ref="B969:D969"/>
    <mergeCell ref="F969:H969"/>
    <mergeCell ref="I969:J969"/>
  </mergeCells>
  <phoneticPr fontId="1" type="noConversion"/>
  <conditionalFormatting sqref="L3 L45 L87 L129 L171 L213 L255 L297 L339 L381 L423 L465 L507 L549 L591 L633 L675 L717 L759 L801 L843 L885 L927 L969">
    <cfRule type="cellIs" dxfId="14" priority="1" stopIfTrue="1" operator="between">
      <formula>1</formula>
      <formula>90</formula>
    </cfRule>
    <cfRule type="cellIs" dxfId="13" priority="2" stopIfTrue="1" operator="between">
      <formula>91</formula>
      <formula>180</formula>
    </cfRule>
    <cfRule type="cellIs" dxfId="12" priority="3" stopIfTrue="1" operator="between">
      <formula>181</formula>
      <formula>365</formula>
    </cfRule>
  </conditionalFormatting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ورقة3" enableFormatConditionsCalculation="0">
    <tabColor indexed="53"/>
  </sheetPr>
  <dimension ref="B1:P756"/>
  <sheetViews>
    <sheetView showRowColHeaders="0" rightToLeft="1" workbookViewId="0">
      <selection activeCell="E2" sqref="E2:I2"/>
    </sheetView>
  </sheetViews>
  <sheetFormatPr defaultColWidth="9.109375" defaultRowHeight="13.2"/>
  <cols>
    <col min="1" max="1" width="8.88671875" style="5" customWidth="1"/>
    <col min="2" max="2" width="10.44140625" style="5" customWidth="1"/>
    <col min="3" max="10" width="9.109375" style="5"/>
    <col min="11" max="11" width="10.33203125" style="5" customWidth="1"/>
    <col min="12" max="16384" width="9.109375" style="5"/>
  </cols>
  <sheetData>
    <row r="1" spans="2:16" ht="21" thickBot="1">
      <c r="B1" s="105">
        <f ca="1">NOW()</f>
        <v>41710.291470833334</v>
      </c>
      <c r="C1" s="105"/>
      <c r="D1" s="105"/>
      <c r="E1" s="1"/>
      <c r="F1" s="1"/>
      <c r="G1" s="2"/>
      <c r="H1" s="3"/>
      <c r="I1" s="2"/>
      <c r="J1" s="1"/>
      <c r="K1" s="1"/>
      <c r="L1" s="1"/>
      <c r="M1" s="1"/>
      <c r="N1" s="4"/>
      <c r="O1" s="4"/>
    </row>
    <row r="2" spans="2:16" s="1" customFormat="1" ht="30.9" customHeight="1" thickTop="1">
      <c r="B2" s="6" t="s">
        <v>0</v>
      </c>
      <c r="C2" s="106">
        <v>540014015</v>
      </c>
      <c r="D2" s="107"/>
      <c r="E2" s="108" t="s">
        <v>66</v>
      </c>
      <c r="F2" s="109"/>
      <c r="G2" s="109"/>
      <c r="H2" s="109"/>
      <c r="I2" s="110"/>
      <c r="J2" s="7" t="s">
        <v>33</v>
      </c>
      <c r="K2" s="8" t="s">
        <v>1</v>
      </c>
      <c r="L2" s="96">
        <v>39753</v>
      </c>
      <c r="M2" s="97"/>
      <c r="N2" s="98">
        <v>1</v>
      </c>
      <c r="O2" s="9"/>
      <c r="P2" s="5"/>
    </row>
    <row r="3" spans="2:16" s="1" customFormat="1" ht="20.25" customHeight="1" thickBot="1">
      <c r="B3" s="100" t="s">
        <v>2</v>
      </c>
      <c r="C3" s="101"/>
      <c r="D3" s="102"/>
      <c r="E3" s="10">
        <f>AVERAGE(C40:N40)</f>
        <v>0</v>
      </c>
      <c r="F3" s="103" t="s">
        <v>3</v>
      </c>
      <c r="G3" s="101"/>
      <c r="H3" s="102"/>
      <c r="I3" s="104">
        <f>C38+C39-C40+D39-D40+E39-E40+F39-F40+G39-G40+H39-H40+I39-I40+J39-J40+K39-K40+L39-L40+M39-M40+N39-N40</f>
        <v>0</v>
      </c>
      <c r="J3" s="104"/>
      <c r="K3" s="11" t="s">
        <v>4</v>
      </c>
      <c r="L3" s="12">
        <f ca="1">DAYS360(B1,L2,TRUE)</f>
        <v>-1931</v>
      </c>
      <c r="M3" s="13" t="s">
        <v>5</v>
      </c>
      <c r="N3" s="99"/>
      <c r="O3" s="14"/>
      <c r="P3" s="5"/>
    </row>
    <row r="4" spans="2:16" ht="23.25" customHeight="1" thickTop="1" thickBot="1">
      <c r="B4" s="15" t="s">
        <v>6</v>
      </c>
      <c r="C4" s="16" t="s">
        <v>7</v>
      </c>
      <c r="D4" s="17" t="s">
        <v>8</v>
      </c>
      <c r="E4" s="17" t="s">
        <v>9</v>
      </c>
      <c r="F4" s="17" t="s">
        <v>10</v>
      </c>
      <c r="G4" s="17" t="s">
        <v>11</v>
      </c>
      <c r="H4" s="17" t="s">
        <v>12</v>
      </c>
      <c r="I4" s="17" t="s">
        <v>13</v>
      </c>
      <c r="J4" s="17" t="s">
        <v>14</v>
      </c>
      <c r="K4" s="17" t="s">
        <v>15</v>
      </c>
      <c r="L4" s="17" t="s">
        <v>16</v>
      </c>
      <c r="M4" s="17" t="s">
        <v>17</v>
      </c>
      <c r="N4" s="18" t="s">
        <v>18</v>
      </c>
    </row>
    <row r="5" spans="2:16" ht="14.4" thickBot="1">
      <c r="B5" s="19">
        <v>1</v>
      </c>
      <c r="C5" s="20"/>
      <c r="D5" s="21"/>
      <c r="E5" s="22"/>
      <c r="F5" s="21"/>
      <c r="G5" s="22"/>
      <c r="H5" s="21"/>
      <c r="I5" s="22"/>
      <c r="J5" s="21"/>
      <c r="K5" s="22"/>
      <c r="L5" s="21"/>
      <c r="M5" s="22"/>
      <c r="N5" s="23"/>
    </row>
    <row r="6" spans="2:16" ht="14.4" thickBot="1">
      <c r="B6" s="19">
        <v>2</v>
      </c>
      <c r="C6" s="24"/>
      <c r="D6" s="25"/>
      <c r="E6" s="26"/>
      <c r="F6" s="25"/>
      <c r="G6" s="26"/>
      <c r="H6" s="25"/>
      <c r="I6" s="26"/>
      <c r="J6" s="25"/>
      <c r="K6" s="26"/>
      <c r="L6" s="25"/>
      <c r="M6" s="26"/>
      <c r="N6" s="27"/>
    </row>
    <row r="7" spans="2:16" ht="14.4" thickBot="1">
      <c r="B7" s="19">
        <v>3</v>
      </c>
      <c r="C7" s="24"/>
      <c r="D7" s="25"/>
      <c r="E7" s="26"/>
      <c r="F7" s="25"/>
      <c r="G7" s="26"/>
      <c r="H7" s="25"/>
      <c r="I7" s="26"/>
      <c r="J7" s="25"/>
      <c r="K7" s="26"/>
      <c r="L7" s="25"/>
      <c r="M7" s="26"/>
      <c r="N7" s="27"/>
    </row>
    <row r="8" spans="2:16" ht="14.4" thickBot="1">
      <c r="B8" s="19">
        <v>4</v>
      </c>
      <c r="C8" s="24"/>
      <c r="D8" s="25"/>
      <c r="E8" s="26"/>
      <c r="F8" s="25"/>
      <c r="G8" s="26"/>
      <c r="H8" s="25"/>
      <c r="I8" s="26"/>
      <c r="J8" s="25"/>
      <c r="K8" s="26"/>
      <c r="L8" s="25"/>
      <c r="M8" s="26"/>
      <c r="N8" s="27"/>
    </row>
    <row r="9" spans="2:16" ht="14.4" thickBot="1">
      <c r="B9" s="19">
        <v>5</v>
      </c>
      <c r="C9" s="24"/>
      <c r="D9" s="25"/>
      <c r="E9" s="26"/>
      <c r="F9" s="25"/>
      <c r="G9" s="26"/>
      <c r="H9" s="25"/>
      <c r="I9" s="26"/>
      <c r="J9" s="25"/>
      <c r="K9" s="26"/>
      <c r="L9" s="25"/>
      <c r="M9" s="26"/>
      <c r="N9" s="27"/>
    </row>
    <row r="10" spans="2:16" ht="14.4" thickBot="1">
      <c r="B10" s="19">
        <v>6</v>
      </c>
      <c r="C10" s="24"/>
      <c r="D10" s="25"/>
      <c r="E10" s="26"/>
      <c r="F10" s="25"/>
      <c r="G10" s="26"/>
      <c r="H10" s="25"/>
      <c r="I10" s="26"/>
      <c r="J10" s="25"/>
      <c r="K10" s="26"/>
      <c r="L10" s="25"/>
      <c r="M10" s="26"/>
      <c r="N10" s="27"/>
    </row>
    <row r="11" spans="2:16" ht="14.4" thickBot="1">
      <c r="B11" s="19">
        <v>7</v>
      </c>
      <c r="C11" s="24"/>
      <c r="D11" s="25"/>
      <c r="E11" s="26"/>
      <c r="F11" s="25"/>
      <c r="G11" s="26"/>
      <c r="H11" s="25"/>
      <c r="I11" s="26"/>
      <c r="J11" s="25"/>
      <c r="K11" s="26"/>
      <c r="L11" s="25"/>
      <c r="M11" s="26"/>
      <c r="N11" s="27"/>
    </row>
    <row r="12" spans="2:16" ht="14.4" thickBot="1">
      <c r="B12" s="19">
        <v>8</v>
      </c>
      <c r="C12" s="24"/>
      <c r="D12" s="25"/>
      <c r="E12" s="26"/>
      <c r="F12" s="25"/>
      <c r="G12" s="26"/>
      <c r="H12" s="25"/>
      <c r="I12" s="26"/>
      <c r="J12" s="25"/>
      <c r="K12" s="26"/>
      <c r="L12" s="25"/>
      <c r="M12" s="26"/>
      <c r="N12" s="27"/>
    </row>
    <row r="13" spans="2:16" ht="14.4" thickBot="1">
      <c r="B13" s="19">
        <v>9</v>
      </c>
      <c r="C13" s="24"/>
      <c r="D13" s="25"/>
      <c r="E13" s="26"/>
      <c r="F13" s="25"/>
      <c r="G13" s="26"/>
      <c r="H13" s="25"/>
      <c r="I13" s="26"/>
      <c r="J13" s="25"/>
      <c r="K13" s="26"/>
      <c r="L13" s="25"/>
      <c r="M13" s="26"/>
      <c r="N13" s="27"/>
    </row>
    <row r="14" spans="2:16" ht="14.4" thickBot="1">
      <c r="B14" s="19">
        <v>10</v>
      </c>
      <c r="C14" s="28"/>
      <c r="D14" s="29"/>
      <c r="E14" s="30"/>
      <c r="F14" s="29"/>
      <c r="G14" s="30"/>
      <c r="H14" s="29"/>
      <c r="I14" s="30"/>
      <c r="J14" s="29"/>
      <c r="K14" s="30"/>
      <c r="L14" s="29"/>
      <c r="M14" s="30"/>
      <c r="N14" s="31"/>
    </row>
    <row r="15" spans="2:16" ht="16.2" thickBot="1">
      <c r="B15" s="32" t="s">
        <v>19</v>
      </c>
      <c r="C15" s="33">
        <f t="shared" ref="C15:N15" si="0">SUM(C5:C14)</f>
        <v>0</v>
      </c>
      <c r="D15" s="34">
        <f t="shared" si="0"/>
        <v>0</v>
      </c>
      <c r="E15" s="34">
        <f t="shared" si="0"/>
        <v>0</v>
      </c>
      <c r="F15" s="34">
        <f t="shared" si="0"/>
        <v>0</v>
      </c>
      <c r="G15" s="34">
        <f t="shared" si="0"/>
        <v>0</v>
      </c>
      <c r="H15" s="34">
        <f t="shared" si="0"/>
        <v>0</v>
      </c>
      <c r="I15" s="34">
        <f t="shared" si="0"/>
        <v>0</v>
      </c>
      <c r="J15" s="34">
        <f t="shared" si="0"/>
        <v>0</v>
      </c>
      <c r="K15" s="34">
        <f t="shared" si="0"/>
        <v>0</v>
      </c>
      <c r="L15" s="34">
        <f t="shared" si="0"/>
        <v>0</v>
      </c>
      <c r="M15" s="34">
        <f t="shared" si="0"/>
        <v>0</v>
      </c>
      <c r="N15" s="35">
        <f t="shared" si="0"/>
        <v>0</v>
      </c>
    </row>
    <row r="16" spans="2:16" ht="14.4" thickBot="1">
      <c r="B16" s="19">
        <v>11</v>
      </c>
      <c r="C16" s="20"/>
      <c r="D16" s="21"/>
      <c r="E16" s="22"/>
      <c r="F16" s="21"/>
      <c r="G16" s="22"/>
      <c r="H16" s="21"/>
      <c r="I16" s="22"/>
      <c r="J16" s="21"/>
      <c r="K16" s="22"/>
      <c r="L16" s="21"/>
      <c r="M16" s="22"/>
      <c r="N16" s="23"/>
    </row>
    <row r="17" spans="2:14" ht="14.4" thickBot="1">
      <c r="B17" s="19">
        <v>12</v>
      </c>
      <c r="C17" s="24"/>
      <c r="D17" s="25"/>
      <c r="E17" s="26"/>
      <c r="F17" s="25"/>
      <c r="G17" s="26"/>
      <c r="H17" s="25"/>
      <c r="I17" s="26"/>
      <c r="J17" s="25"/>
      <c r="K17" s="26"/>
      <c r="L17" s="25"/>
      <c r="M17" s="26"/>
      <c r="N17" s="27"/>
    </row>
    <row r="18" spans="2:14" ht="14.4" thickBot="1">
      <c r="B18" s="19">
        <v>13</v>
      </c>
      <c r="C18" s="24"/>
      <c r="D18" s="25"/>
      <c r="E18" s="26"/>
      <c r="F18" s="25"/>
      <c r="G18" s="26"/>
      <c r="H18" s="25"/>
      <c r="I18" s="26"/>
      <c r="J18" s="25"/>
      <c r="K18" s="26"/>
      <c r="L18" s="25"/>
      <c r="M18" s="26"/>
      <c r="N18" s="27"/>
    </row>
    <row r="19" spans="2:14" ht="14.4" thickBot="1">
      <c r="B19" s="19">
        <v>14</v>
      </c>
      <c r="C19" s="24"/>
      <c r="D19" s="25"/>
      <c r="E19" s="26"/>
      <c r="F19" s="25"/>
      <c r="G19" s="26"/>
      <c r="H19" s="25"/>
      <c r="I19" s="26"/>
      <c r="J19" s="25"/>
      <c r="K19" s="26"/>
      <c r="L19" s="25"/>
      <c r="M19" s="26"/>
      <c r="N19" s="27"/>
    </row>
    <row r="20" spans="2:14" ht="14.4" thickBot="1">
      <c r="B20" s="19">
        <v>15</v>
      </c>
      <c r="C20" s="24"/>
      <c r="D20" s="25"/>
      <c r="E20" s="26"/>
      <c r="F20" s="25"/>
      <c r="G20" s="26"/>
      <c r="H20" s="25"/>
      <c r="I20" s="26"/>
      <c r="J20" s="25"/>
      <c r="K20" s="26"/>
      <c r="L20" s="25"/>
      <c r="M20" s="26"/>
      <c r="N20" s="27"/>
    </row>
    <row r="21" spans="2:14" ht="14.4" thickBot="1">
      <c r="B21" s="19">
        <v>16</v>
      </c>
      <c r="C21" s="24"/>
      <c r="D21" s="25"/>
      <c r="E21" s="26"/>
      <c r="F21" s="25"/>
      <c r="G21" s="26"/>
      <c r="H21" s="25"/>
      <c r="I21" s="26"/>
      <c r="J21" s="25"/>
      <c r="K21" s="26"/>
      <c r="L21" s="25"/>
      <c r="M21" s="26"/>
      <c r="N21" s="27"/>
    </row>
    <row r="22" spans="2:14" ht="14.4" thickBot="1">
      <c r="B22" s="19">
        <v>17</v>
      </c>
      <c r="C22" s="24"/>
      <c r="D22" s="25"/>
      <c r="E22" s="26"/>
      <c r="F22" s="25"/>
      <c r="G22" s="26"/>
      <c r="H22" s="25"/>
      <c r="I22" s="26"/>
      <c r="J22" s="25"/>
      <c r="K22" s="26"/>
      <c r="L22" s="25"/>
      <c r="M22" s="26"/>
      <c r="N22" s="27"/>
    </row>
    <row r="23" spans="2:14" ht="14.4" thickBot="1">
      <c r="B23" s="19">
        <v>18</v>
      </c>
      <c r="C23" s="24"/>
      <c r="D23" s="25"/>
      <c r="E23" s="26"/>
      <c r="F23" s="25"/>
      <c r="G23" s="26"/>
      <c r="H23" s="25"/>
      <c r="I23" s="26"/>
      <c r="J23" s="25"/>
      <c r="K23" s="26"/>
      <c r="L23" s="25"/>
      <c r="M23" s="26"/>
      <c r="N23" s="27"/>
    </row>
    <row r="24" spans="2:14" ht="14.4" thickBot="1">
      <c r="B24" s="19">
        <v>19</v>
      </c>
      <c r="C24" s="24"/>
      <c r="D24" s="25"/>
      <c r="E24" s="26"/>
      <c r="F24" s="25"/>
      <c r="G24" s="26"/>
      <c r="H24" s="25"/>
      <c r="I24" s="26"/>
      <c r="J24" s="25"/>
      <c r="K24" s="26"/>
      <c r="L24" s="25"/>
      <c r="M24" s="26"/>
      <c r="N24" s="27"/>
    </row>
    <row r="25" spans="2:14" ht="14.4" thickBot="1">
      <c r="B25" s="19">
        <v>20</v>
      </c>
      <c r="C25" s="28"/>
      <c r="D25" s="29"/>
      <c r="E25" s="30"/>
      <c r="F25" s="29"/>
      <c r="G25" s="30"/>
      <c r="H25" s="29"/>
      <c r="I25" s="30"/>
      <c r="J25" s="29"/>
      <c r="K25" s="30"/>
      <c r="L25" s="29"/>
      <c r="M25" s="30"/>
      <c r="N25" s="31"/>
    </row>
    <row r="26" spans="2:14" ht="16.2" thickBot="1">
      <c r="B26" s="32" t="s">
        <v>19</v>
      </c>
      <c r="C26" s="33">
        <f t="shared" ref="C26:N26" si="1">SUM(C16:C25)</f>
        <v>0</v>
      </c>
      <c r="D26" s="34">
        <f t="shared" si="1"/>
        <v>0</v>
      </c>
      <c r="E26" s="34">
        <f t="shared" si="1"/>
        <v>0</v>
      </c>
      <c r="F26" s="34">
        <f t="shared" si="1"/>
        <v>0</v>
      </c>
      <c r="G26" s="34">
        <f t="shared" si="1"/>
        <v>0</v>
      </c>
      <c r="H26" s="34">
        <f t="shared" si="1"/>
        <v>0</v>
      </c>
      <c r="I26" s="34">
        <f t="shared" si="1"/>
        <v>0</v>
      </c>
      <c r="J26" s="34">
        <f t="shared" si="1"/>
        <v>0</v>
      </c>
      <c r="K26" s="34">
        <f t="shared" si="1"/>
        <v>0</v>
      </c>
      <c r="L26" s="34">
        <f t="shared" si="1"/>
        <v>0</v>
      </c>
      <c r="M26" s="34">
        <f t="shared" si="1"/>
        <v>0</v>
      </c>
      <c r="N26" s="35">
        <f t="shared" si="1"/>
        <v>0</v>
      </c>
    </row>
    <row r="27" spans="2:14" ht="14.4" thickBot="1">
      <c r="B27" s="19">
        <v>21</v>
      </c>
      <c r="C27" s="20"/>
      <c r="D27" s="21"/>
      <c r="E27" s="22"/>
      <c r="F27" s="21"/>
      <c r="G27" s="22"/>
      <c r="H27" s="21"/>
      <c r="I27" s="22"/>
      <c r="J27" s="21"/>
      <c r="K27" s="22"/>
      <c r="L27" s="21"/>
      <c r="M27" s="22"/>
      <c r="N27" s="23"/>
    </row>
    <row r="28" spans="2:14" ht="14.4" thickBot="1">
      <c r="B28" s="19">
        <v>22</v>
      </c>
      <c r="C28" s="24"/>
      <c r="D28" s="25"/>
      <c r="E28" s="26"/>
      <c r="F28" s="25"/>
      <c r="G28" s="26"/>
      <c r="H28" s="25"/>
      <c r="I28" s="26"/>
      <c r="J28" s="25"/>
      <c r="K28" s="26"/>
      <c r="L28" s="25"/>
      <c r="M28" s="26"/>
      <c r="N28" s="27"/>
    </row>
    <row r="29" spans="2:14" ht="14.4" thickBot="1">
      <c r="B29" s="19">
        <v>23</v>
      </c>
      <c r="C29" s="24"/>
      <c r="D29" s="25"/>
      <c r="E29" s="26"/>
      <c r="F29" s="25"/>
      <c r="G29" s="26"/>
      <c r="H29" s="25"/>
      <c r="I29" s="26"/>
      <c r="J29" s="25"/>
      <c r="K29" s="26"/>
      <c r="L29" s="25"/>
      <c r="M29" s="26"/>
      <c r="N29" s="27"/>
    </row>
    <row r="30" spans="2:14" ht="14.4" thickBot="1">
      <c r="B30" s="19">
        <v>24</v>
      </c>
      <c r="C30" s="24"/>
      <c r="D30" s="25"/>
      <c r="E30" s="26"/>
      <c r="F30" s="25"/>
      <c r="G30" s="26"/>
      <c r="H30" s="25"/>
      <c r="I30" s="26"/>
      <c r="J30" s="25"/>
      <c r="K30" s="26"/>
      <c r="L30" s="25"/>
      <c r="M30" s="26"/>
      <c r="N30" s="27"/>
    </row>
    <row r="31" spans="2:14" ht="14.4" thickBot="1">
      <c r="B31" s="19">
        <v>25</v>
      </c>
      <c r="C31" s="24"/>
      <c r="D31" s="25"/>
      <c r="E31" s="26"/>
      <c r="F31" s="25"/>
      <c r="G31" s="26"/>
      <c r="H31" s="25"/>
      <c r="I31" s="26"/>
      <c r="J31" s="25"/>
      <c r="K31" s="26"/>
      <c r="L31" s="25"/>
      <c r="M31" s="26"/>
      <c r="N31" s="27"/>
    </row>
    <row r="32" spans="2:14" ht="14.4" thickBot="1">
      <c r="B32" s="19">
        <v>26</v>
      </c>
      <c r="C32" s="24"/>
      <c r="D32" s="25"/>
      <c r="E32" s="26"/>
      <c r="F32" s="25"/>
      <c r="G32" s="26"/>
      <c r="H32" s="25"/>
      <c r="I32" s="26"/>
      <c r="J32" s="25"/>
      <c r="K32" s="26"/>
      <c r="L32" s="25"/>
      <c r="M32" s="26"/>
      <c r="N32" s="27"/>
    </row>
    <row r="33" spans="2:15" ht="14.4" thickBot="1">
      <c r="B33" s="19">
        <v>27</v>
      </c>
      <c r="C33" s="24"/>
      <c r="D33" s="25"/>
      <c r="E33" s="26"/>
      <c r="F33" s="25"/>
      <c r="G33" s="26"/>
      <c r="H33" s="25"/>
      <c r="I33" s="26"/>
      <c r="J33" s="25"/>
      <c r="K33" s="26"/>
      <c r="L33" s="25"/>
      <c r="M33" s="26"/>
      <c r="N33" s="27"/>
    </row>
    <row r="34" spans="2:15" ht="14.4" thickBot="1">
      <c r="B34" s="19">
        <v>28</v>
      </c>
      <c r="C34" s="24"/>
      <c r="D34" s="25"/>
      <c r="E34" s="26"/>
      <c r="F34" s="25"/>
      <c r="G34" s="26"/>
      <c r="H34" s="25"/>
      <c r="I34" s="26"/>
      <c r="J34" s="25"/>
      <c r="K34" s="26"/>
      <c r="L34" s="25"/>
      <c r="M34" s="26"/>
      <c r="N34" s="27"/>
    </row>
    <row r="35" spans="2:15" ht="14.4" thickBot="1">
      <c r="B35" s="19">
        <v>29</v>
      </c>
      <c r="C35" s="24"/>
      <c r="D35" s="25"/>
      <c r="E35" s="26"/>
      <c r="F35" s="25"/>
      <c r="G35" s="26"/>
      <c r="H35" s="25"/>
      <c r="I35" s="26"/>
      <c r="J35" s="25"/>
      <c r="K35" s="26"/>
      <c r="L35" s="25"/>
      <c r="M35" s="26"/>
      <c r="N35" s="27"/>
    </row>
    <row r="36" spans="2:15" ht="14.4" thickBot="1">
      <c r="B36" s="19">
        <v>30</v>
      </c>
      <c r="C36" s="28"/>
      <c r="D36" s="29"/>
      <c r="E36" s="30"/>
      <c r="F36" s="29"/>
      <c r="G36" s="30"/>
      <c r="H36" s="29"/>
      <c r="I36" s="30"/>
      <c r="J36" s="29"/>
      <c r="K36" s="30"/>
      <c r="L36" s="29"/>
      <c r="M36" s="30"/>
      <c r="N36" s="31"/>
    </row>
    <row r="37" spans="2:15" ht="16.2" thickBot="1">
      <c r="B37" s="32" t="s">
        <v>19</v>
      </c>
      <c r="C37" s="36">
        <f t="shared" ref="C37:N37" si="2">SUM(C27:C36)</f>
        <v>0</v>
      </c>
      <c r="D37" s="37">
        <f t="shared" si="2"/>
        <v>0</v>
      </c>
      <c r="E37" s="37">
        <f t="shared" si="2"/>
        <v>0</v>
      </c>
      <c r="F37" s="37">
        <f t="shared" si="2"/>
        <v>0</v>
      </c>
      <c r="G37" s="37">
        <f t="shared" si="2"/>
        <v>0</v>
      </c>
      <c r="H37" s="37">
        <f t="shared" si="2"/>
        <v>0</v>
      </c>
      <c r="I37" s="37">
        <f t="shared" si="2"/>
        <v>0</v>
      </c>
      <c r="J37" s="37">
        <f t="shared" si="2"/>
        <v>0</v>
      </c>
      <c r="K37" s="37">
        <f t="shared" si="2"/>
        <v>0</v>
      </c>
      <c r="L37" s="37">
        <f t="shared" si="2"/>
        <v>0</v>
      </c>
      <c r="M37" s="37">
        <f t="shared" si="2"/>
        <v>0</v>
      </c>
      <c r="N37" s="38">
        <f t="shared" si="2"/>
        <v>0</v>
      </c>
    </row>
    <row r="38" spans="2:15" ht="18" customHeight="1" thickBot="1">
      <c r="B38" s="39" t="s">
        <v>20</v>
      </c>
      <c r="C38" s="40">
        <v>0</v>
      </c>
      <c r="D38" s="41">
        <f t="shared" ref="D38:N38" si="3">ROUND(C41,9)</f>
        <v>0</v>
      </c>
      <c r="E38" s="41">
        <f t="shared" si="3"/>
        <v>0</v>
      </c>
      <c r="F38" s="41">
        <f t="shared" si="3"/>
        <v>0</v>
      </c>
      <c r="G38" s="41">
        <f t="shared" si="3"/>
        <v>0</v>
      </c>
      <c r="H38" s="41">
        <f t="shared" si="3"/>
        <v>0</v>
      </c>
      <c r="I38" s="41">
        <f t="shared" si="3"/>
        <v>0</v>
      </c>
      <c r="J38" s="41">
        <f t="shared" si="3"/>
        <v>0</v>
      </c>
      <c r="K38" s="41">
        <f t="shared" si="3"/>
        <v>0</v>
      </c>
      <c r="L38" s="41">
        <f t="shared" si="3"/>
        <v>0</v>
      </c>
      <c r="M38" s="41">
        <f t="shared" si="3"/>
        <v>0</v>
      </c>
      <c r="N38" s="42">
        <f t="shared" si="3"/>
        <v>0</v>
      </c>
      <c r="O38" s="43"/>
    </row>
    <row r="39" spans="2:15" ht="18.75" customHeight="1" thickBot="1">
      <c r="B39" s="39" t="s">
        <v>21</v>
      </c>
      <c r="C39" s="44">
        <v>0</v>
      </c>
      <c r="D39" s="45">
        <v>0</v>
      </c>
      <c r="E39" s="45">
        <v>0</v>
      </c>
      <c r="F39" s="45">
        <v>0</v>
      </c>
      <c r="G39" s="45">
        <v>0</v>
      </c>
      <c r="H39" s="45">
        <v>0</v>
      </c>
      <c r="I39" s="45">
        <v>0</v>
      </c>
      <c r="J39" s="45">
        <v>0</v>
      </c>
      <c r="K39" s="45">
        <v>0</v>
      </c>
      <c r="L39" s="45">
        <v>0</v>
      </c>
      <c r="M39" s="45">
        <v>0</v>
      </c>
      <c r="N39" s="46">
        <v>0</v>
      </c>
      <c r="O39" s="43"/>
    </row>
    <row r="40" spans="2:15" ht="21" customHeight="1" thickBot="1">
      <c r="B40" s="39" t="s">
        <v>22</v>
      </c>
      <c r="C40" s="47">
        <f t="shared" ref="C40:N40" si="4">SUM(C15,C26,C37)</f>
        <v>0</v>
      </c>
      <c r="D40" s="48">
        <f t="shared" si="4"/>
        <v>0</v>
      </c>
      <c r="E40" s="48">
        <f t="shared" si="4"/>
        <v>0</v>
      </c>
      <c r="F40" s="48">
        <f t="shared" si="4"/>
        <v>0</v>
      </c>
      <c r="G40" s="48">
        <f t="shared" si="4"/>
        <v>0</v>
      </c>
      <c r="H40" s="48">
        <f t="shared" si="4"/>
        <v>0</v>
      </c>
      <c r="I40" s="48">
        <f t="shared" si="4"/>
        <v>0</v>
      </c>
      <c r="J40" s="48">
        <f t="shared" si="4"/>
        <v>0</v>
      </c>
      <c r="K40" s="48">
        <f t="shared" si="4"/>
        <v>0</v>
      </c>
      <c r="L40" s="48">
        <f t="shared" si="4"/>
        <v>0</v>
      </c>
      <c r="M40" s="48">
        <f t="shared" si="4"/>
        <v>0</v>
      </c>
      <c r="N40" s="49">
        <f t="shared" si="4"/>
        <v>0</v>
      </c>
      <c r="O40" s="43"/>
    </row>
    <row r="41" spans="2:15" ht="21" customHeight="1" thickBot="1">
      <c r="B41" s="50" t="s">
        <v>23</v>
      </c>
      <c r="C41" s="51">
        <f t="shared" ref="C41:N41" si="5">C38+C39-C40</f>
        <v>0</v>
      </c>
      <c r="D41" s="52">
        <f t="shared" si="5"/>
        <v>0</v>
      </c>
      <c r="E41" s="52">
        <f t="shared" si="5"/>
        <v>0</v>
      </c>
      <c r="F41" s="52">
        <f t="shared" si="5"/>
        <v>0</v>
      </c>
      <c r="G41" s="52">
        <f t="shared" si="5"/>
        <v>0</v>
      </c>
      <c r="H41" s="52">
        <f t="shared" si="5"/>
        <v>0</v>
      </c>
      <c r="I41" s="52">
        <f t="shared" si="5"/>
        <v>0</v>
      </c>
      <c r="J41" s="52">
        <f t="shared" si="5"/>
        <v>0</v>
      </c>
      <c r="K41" s="52">
        <f t="shared" si="5"/>
        <v>0</v>
      </c>
      <c r="L41" s="52">
        <f t="shared" si="5"/>
        <v>0</v>
      </c>
      <c r="M41" s="52">
        <f t="shared" si="5"/>
        <v>0</v>
      </c>
      <c r="N41" s="53">
        <f t="shared" si="5"/>
        <v>0</v>
      </c>
    </row>
    <row r="42" spans="2:15" ht="21" customHeight="1" thickTop="1">
      <c r="B42" s="1"/>
      <c r="C42" s="54"/>
      <c r="D42" s="54"/>
      <c r="E42" s="54"/>
      <c r="F42" s="54"/>
      <c r="G42" s="54"/>
      <c r="H42" s="54"/>
      <c r="I42" s="54"/>
      <c r="J42" s="54"/>
      <c r="K42" s="54"/>
      <c r="L42" s="54"/>
      <c r="M42" s="54"/>
      <c r="N42" s="54"/>
    </row>
    <row r="43" spans="2:15" ht="12.75" customHeight="1" thickBot="1">
      <c r="B43" s="105">
        <f ca="1">NOW()</f>
        <v>41710.291470833334</v>
      </c>
      <c r="C43" s="105"/>
      <c r="D43" s="105"/>
      <c r="E43" s="1"/>
      <c r="F43" s="1"/>
      <c r="G43" s="2"/>
      <c r="H43" s="3"/>
      <c r="I43" s="2"/>
      <c r="J43" s="1"/>
      <c r="K43" s="1"/>
      <c r="L43" s="1"/>
      <c r="M43" s="1"/>
      <c r="N43" s="4"/>
    </row>
    <row r="44" spans="2:15" ht="30.9" customHeight="1" thickTop="1">
      <c r="B44" s="6" t="s">
        <v>0</v>
      </c>
      <c r="C44" s="106">
        <v>540014020</v>
      </c>
      <c r="D44" s="107"/>
      <c r="E44" s="108" t="s">
        <v>67</v>
      </c>
      <c r="F44" s="109"/>
      <c r="G44" s="109"/>
      <c r="H44" s="109"/>
      <c r="I44" s="110"/>
      <c r="J44" s="7" t="s">
        <v>33</v>
      </c>
      <c r="K44" s="8" t="s">
        <v>1</v>
      </c>
      <c r="L44" s="96">
        <v>40179</v>
      </c>
      <c r="M44" s="97"/>
      <c r="N44" s="98">
        <v>2</v>
      </c>
    </row>
    <row r="45" spans="2:15" ht="16.2" thickBot="1">
      <c r="B45" s="100" t="s">
        <v>2</v>
      </c>
      <c r="C45" s="101"/>
      <c r="D45" s="102"/>
      <c r="E45" s="10">
        <f>AVERAGE(C82:N82)</f>
        <v>0</v>
      </c>
      <c r="F45" s="103" t="s">
        <v>3</v>
      </c>
      <c r="G45" s="101"/>
      <c r="H45" s="102"/>
      <c r="I45" s="104">
        <f>C80+C81-C82+D81-D82+E81-E82+F81-F82+G81-G82+H81-H82+I81-I82+J81-J82+K81-K82+L81-L82+M81-M82+N81-N82</f>
        <v>0</v>
      </c>
      <c r="J45" s="104"/>
      <c r="K45" s="11" t="s">
        <v>4</v>
      </c>
      <c r="L45" s="12">
        <f ca="1">DAYS360(B43,L44,TRUE)</f>
        <v>-1511</v>
      </c>
      <c r="M45" s="13" t="s">
        <v>5</v>
      </c>
      <c r="N45" s="99"/>
    </row>
    <row r="46" spans="2:15" ht="16.8" thickTop="1" thickBot="1">
      <c r="B46" s="15" t="s">
        <v>6</v>
      </c>
      <c r="C46" s="16" t="s">
        <v>7</v>
      </c>
      <c r="D46" s="17" t="s">
        <v>8</v>
      </c>
      <c r="E46" s="17" t="s">
        <v>9</v>
      </c>
      <c r="F46" s="17" t="s">
        <v>10</v>
      </c>
      <c r="G46" s="17" t="s">
        <v>11</v>
      </c>
      <c r="H46" s="17" t="s">
        <v>12</v>
      </c>
      <c r="I46" s="17" t="s">
        <v>13</v>
      </c>
      <c r="J46" s="17" t="s">
        <v>14</v>
      </c>
      <c r="K46" s="17" t="s">
        <v>15</v>
      </c>
      <c r="L46" s="17" t="s">
        <v>16</v>
      </c>
      <c r="M46" s="17" t="s">
        <v>17</v>
      </c>
      <c r="N46" s="18" t="s">
        <v>18</v>
      </c>
    </row>
    <row r="47" spans="2:15" ht="14.4" thickBot="1">
      <c r="B47" s="19">
        <v>1</v>
      </c>
      <c r="C47" s="20"/>
      <c r="D47" s="21"/>
      <c r="E47" s="22"/>
      <c r="F47" s="21"/>
      <c r="G47" s="22"/>
      <c r="H47" s="21"/>
      <c r="I47" s="22"/>
      <c r="J47" s="21"/>
      <c r="K47" s="22"/>
      <c r="L47" s="21"/>
      <c r="M47" s="22"/>
      <c r="N47" s="23"/>
    </row>
    <row r="48" spans="2:15" ht="14.4" thickBot="1">
      <c r="B48" s="19">
        <v>2</v>
      </c>
      <c r="C48" s="24"/>
      <c r="D48" s="25"/>
      <c r="E48" s="26"/>
      <c r="F48" s="25"/>
      <c r="G48" s="26"/>
      <c r="H48" s="25"/>
      <c r="I48" s="26"/>
      <c r="J48" s="25"/>
      <c r="K48" s="26"/>
      <c r="L48" s="25"/>
      <c r="M48" s="26"/>
      <c r="N48" s="27"/>
    </row>
    <row r="49" spans="2:14" ht="14.4" thickBot="1">
      <c r="B49" s="19">
        <v>3</v>
      </c>
      <c r="C49" s="24"/>
      <c r="D49" s="25"/>
      <c r="E49" s="26"/>
      <c r="F49" s="25"/>
      <c r="G49" s="26"/>
      <c r="H49" s="25"/>
      <c r="I49" s="26"/>
      <c r="J49" s="25"/>
      <c r="K49" s="26"/>
      <c r="L49" s="25"/>
      <c r="M49" s="26"/>
      <c r="N49" s="27"/>
    </row>
    <row r="50" spans="2:14" ht="14.4" thickBot="1">
      <c r="B50" s="19">
        <v>4</v>
      </c>
      <c r="C50" s="24"/>
      <c r="D50" s="25"/>
      <c r="E50" s="26"/>
      <c r="F50" s="25"/>
      <c r="G50" s="26"/>
      <c r="H50" s="25"/>
      <c r="I50" s="26"/>
      <c r="J50" s="25"/>
      <c r="K50" s="26"/>
      <c r="L50" s="25"/>
      <c r="M50" s="26"/>
      <c r="N50" s="27"/>
    </row>
    <row r="51" spans="2:14" ht="14.4" thickBot="1">
      <c r="B51" s="19">
        <v>5</v>
      </c>
      <c r="C51" s="24"/>
      <c r="D51" s="25"/>
      <c r="E51" s="26"/>
      <c r="F51" s="25"/>
      <c r="G51" s="26"/>
      <c r="H51" s="25"/>
      <c r="I51" s="26"/>
      <c r="J51" s="25"/>
      <c r="K51" s="26"/>
      <c r="L51" s="25"/>
      <c r="M51" s="26"/>
      <c r="N51" s="27"/>
    </row>
    <row r="52" spans="2:14" ht="14.4" thickBot="1">
      <c r="B52" s="19">
        <v>6</v>
      </c>
      <c r="C52" s="24"/>
      <c r="D52" s="25"/>
      <c r="E52" s="26"/>
      <c r="F52" s="25"/>
      <c r="G52" s="26"/>
      <c r="H52" s="25"/>
      <c r="I52" s="26"/>
      <c r="J52" s="25"/>
      <c r="K52" s="26"/>
      <c r="L52" s="25"/>
      <c r="M52" s="26"/>
      <c r="N52" s="27"/>
    </row>
    <row r="53" spans="2:14" ht="14.4" thickBot="1">
      <c r="B53" s="19">
        <v>7</v>
      </c>
      <c r="C53" s="24"/>
      <c r="D53" s="25"/>
      <c r="E53" s="26"/>
      <c r="F53" s="25"/>
      <c r="G53" s="26"/>
      <c r="H53" s="25"/>
      <c r="I53" s="26"/>
      <c r="J53" s="25"/>
      <c r="K53" s="26"/>
      <c r="L53" s="25"/>
      <c r="M53" s="26"/>
      <c r="N53" s="27"/>
    </row>
    <row r="54" spans="2:14" ht="14.4" thickBot="1">
      <c r="B54" s="19">
        <v>8</v>
      </c>
      <c r="C54" s="24"/>
      <c r="D54" s="25"/>
      <c r="E54" s="26"/>
      <c r="F54" s="25"/>
      <c r="G54" s="26"/>
      <c r="H54" s="25"/>
      <c r="I54" s="26"/>
      <c r="J54" s="25"/>
      <c r="K54" s="26"/>
      <c r="L54" s="25"/>
      <c r="M54" s="26"/>
      <c r="N54" s="27"/>
    </row>
    <row r="55" spans="2:14" ht="14.4" thickBot="1">
      <c r="B55" s="19">
        <v>9</v>
      </c>
      <c r="C55" s="24"/>
      <c r="D55" s="25"/>
      <c r="E55" s="26"/>
      <c r="F55" s="25"/>
      <c r="G55" s="26"/>
      <c r="H55" s="25"/>
      <c r="I55" s="26"/>
      <c r="J55" s="25"/>
      <c r="K55" s="26"/>
      <c r="L55" s="25"/>
      <c r="M55" s="26"/>
      <c r="N55" s="27"/>
    </row>
    <row r="56" spans="2:14" ht="14.4" thickBot="1">
      <c r="B56" s="19">
        <v>10</v>
      </c>
      <c r="C56" s="28"/>
      <c r="D56" s="29"/>
      <c r="E56" s="30"/>
      <c r="F56" s="29"/>
      <c r="G56" s="30"/>
      <c r="H56" s="29"/>
      <c r="I56" s="30"/>
      <c r="J56" s="29"/>
      <c r="K56" s="30"/>
      <c r="L56" s="29"/>
      <c r="M56" s="30"/>
      <c r="N56" s="31"/>
    </row>
    <row r="57" spans="2:14" ht="16.2" thickBot="1">
      <c r="B57" s="32" t="s">
        <v>19</v>
      </c>
      <c r="C57" s="33">
        <f t="shared" ref="C57:N57" si="6">SUM(C47:C56)</f>
        <v>0</v>
      </c>
      <c r="D57" s="34">
        <f t="shared" si="6"/>
        <v>0</v>
      </c>
      <c r="E57" s="34">
        <f t="shared" si="6"/>
        <v>0</v>
      </c>
      <c r="F57" s="34">
        <f t="shared" si="6"/>
        <v>0</v>
      </c>
      <c r="G57" s="34">
        <f t="shared" si="6"/>
        <v>0</v>
      </c>
      <c r="H57" s="34">
        <f t="shared" si="6"/>
        <v>0</v>
      </c>
      <c r="I57" s="34">
        <f t="shared" si="6"/>
        <v>0</v>
      </c>
      <c r="J57" s="34">
        <f t="shared" si="6"/>
        <v>0</v>
      </c>
      <c r="K57" s="34">
        <f t="shared" si="6"/>
        <v>0</v>
      </c>
      <c r="L57" s="34">
        <f t="shared" si="6"/>
        <v>0</v>
      </c>
      <c r="M57" s="34">
        <f t="shared" si="6"/>
        <v>0</v>
      </c>
      <c r="N57" s="35">
        <f t="shared" si="6"/>
        <v>0</v>
      </c>
    </row>
    <row r="58" spans="2:14" ht="14.4" thickBot="1">
      <c r="B58" s="19">
        <v>11</v>
      </c>
      <c r="C58" s="20"/>
      <c r="D58" s="21"/>
      <c r="E58" s="22"/>
      <c r="F58" s="21"/>
      <c r="G58" s="22"/>
      <c r="H58" s="21"/>
      <c r="I58" s="22"/>
      <c r="J58" s="21"/>
      <c r="K58" s="22"/>
      <c r="L58" s="21"/>
      <c r="M58" s="22"/>
      <c r="N58" s="23"/>
    </row>
    <row r="59" spans="2:14" ht="14.4" thickBot="1">
      <c r="B59" s="19">
        <v>12</v>
      </c>
      <c r="C59" s="24"/>
      <c r="D59" s="25"/>
      <c r="E59" s="26"/>
      <c r="F59" s="25"/>
      <c r="G59" s="26"/>
      <c r="H59" s="25"/>
      <c r="I59" s="26"/>
      <c r="J59" s="25"/>
      <c r="K59" s="26"/>
      <c r="L59" s="25"/>
      <c r="M59" s="26"/>
      <c r="N59" s="27"/>
    </row>
    <row r="60" spans="2:14" ht="14.4" thickBot="1">
      <c r="B60" s="19">
        <v>13</v>
      </c>
      <c r="C60" s="24"/>
      <c r="D60" s="25"/>
      <c r="E60" s="26"/>
      <c r="F60" s="25"/>
      <c r="G60" s="26"/>
      <c r="H60" s="25"/>
      <c r="I60" s="26"/>
      <c r="J60" s="25"/>
      <c r="K60" s="26"/>
      <c r="L60" s="25"/>
      <c r="M60" s="26"/>
      <c r="N60" s="27"/>
    </row>
    <row r="61" spans="2:14" ht="14.4" thickBot="1">
      <c r="B61" s="19">
        <v>14</v>
      </c>
      <c r="C61" s="24"/>
      <c r="D61" s="25"/>
      <c r="E61" s="26"/>
      <c r="F61" s="25"/>
      <c r="G61" s="26"/>
      <c r="H61" s="25"/>
      <c r="I61" s="26"/>
      <c r="J61" s="25"/>
      <c r="K61" s="26"/>
      <c r="L61" s="25"/>
      <c r="M61" s="26"/>
      <c r="N61" s="27"/>
    </row>
    <row r="62" spans="2:14" ht="14.4" thickBot="1">
      <c r="B62" s="19">
        <v>15</v>
      </c>
      <c r="C62" s="24"/>
      <c r="D62" s="25"/>
      <c r="E62" s="26"/>
      <c r="F62" s="25"/>
      <c r="G62" s="26"/>
      <c r="H62" s="25"/>
      <c r="I62" s="26"/>
      <c r="J62" s="25"/>
      <c r="K62" s="26"/>
      <c r="L62" s="25"/>
      <c r="M62" s="26"/>
      <c r="N62" s="27"/>
    </row>
    <row r="63" spans="2:14" ht="14.4" thickBot="1">
      <c r="B63" s="19">
        <v>16</v>
      </c>
      <c r="C63" s="24"/>
      <c r="D63" s="25"/>
      <c r="E63" s="26"/>
      <c r="F63" s="25"/>
      <c r="G63" s="26"/>
      <c r="H63" s="25"/>
      <c r="I63" s="26"/>
      <c r="J63" s="25"/>
      <c r="K63" s="26"/>
      <c r="L63" s="25"/>
      <c r="M63" s="26"/>
      <c r="N63" s="27"/>
    </row>
    <row r="64" spans="2:14" ht="14.4" thickBot="1">
      <c r="B64" s="19">
        <v>17</v>
      </c>
      <c r="C64" s="24"/>
      <c r="D64" s="25"/>
      <c r="E64" s="26"/>
      <c r="F64" s="25"/>
      <c r="G64" s="26"/>
      <c r="H64" s="25"/>
      <c r="I64" s="26"/>
      <c r="J64" s="25"/>
      <c r="K64" s="26"/>
      <c r="L64" s="25"/>
      <c r="M64" s="26"/>
      <c r="N64" s="27"/>
    </row>
    <row r="65" spans="2:14" ht="14.4" thickBot="1">
      <c r="B65" s="19">
        <v>18</v>
      </c>
      <c r="C65" s="24"/>
      <c r="D65" s="25"/>
      <c r="E65" s="26"/>
      <c r="F65" s="25"/>
      <c r="G65" s="26"/>
      <c r="H65" s="25"/>
      <c r="I65" s="26"/>
      <c r="J65" s="25"/>
      <c r="K65" s="26"/>
      <c r="L65" s="25"/>
      <c r="M65" s="26"/>
      <c r="N65" s="27"/>
    </row>
    <row r="66" spans="2:14" ht="14.4" thickBot="1">
      <c r="B66" s="19">
        <v>19</v>
      </c>
      <c r="C66" s="24"/>
      <c r="D66" s="25"/>
      <c r="E66" s="26"/>
      <c r="F66" s="25"/>
      <c r="G66" s="26"/>
      <c r="H66" s="25"/>
      <c r="I66" s="26"/>
      <c r="J66" s="25"/>
      <c r="K66" s="26"/>
      <c r="L66" s="25"/>
      <c r="M66" s="26"/>
      <c r="N66" s="27"/>
    </row>
    <row r="67" spans="2:14" ht="14.4" thickBot="1">
      <c r="B67" s="19">
        <v>20</v>
      </c>
      <c r="C67" s="28"/>
      <c r="D67" s="29"/>
      <c r="E67" s="30"/>
      <c r="F67" s="29"/>
      <c r="G67" s="30"/>
      <c r="H67" s="29"/>
      <c r="I67" s="30"/>
      <c r="J67" s="29"/>
      <c r="K67" s="30"/>
      <c r="L67" s="29"/>
      <c r="M67" s="30"/>
      <c r="N67" s="31"/>
    </row>
    <row r="68" spans="2:14" ht="16.2" thickBot="1">
      <c r="B68" s="32" t="s">
        <v>19</v>
      </c>
      <c r="C68" s="33">
        <f t="shared" ref="C68:N68" si="7">SUM(C58:C67)</f>
        <v>0</v>
      </c>
      <c r="D68" s="34">
        <f t="shared" si="7"/>
        <v>0</v>
      </c>
      <c r="E68" s="34">
        <f t="shared" si="7"/>
        <v>0</v>
      </c>
      <c r="F68" s="34">
        <f t="shared" si="7"/>
        <v>0</v>
      </c>
      <c r="G68" s="34">
        <f t="shared" si="7"/>
        <v>0</v>
      </c>
      <c r="H68" s="34">
        <f t="shared" si="7"/>
        <v>0</v>
      </c>
      <c r="I68" s="34">
        <f t="shared" si="7"/>
        <v>0</v>
      </c>
      <c r="J68" s="34">
        <f t="shared" si="7"/>
        <v>0</v>
      </c>
      <c r="K68" s="34">
        <f t="shared" si="7"/>
        <v>0</v>
      </c>
      <c r="L68" s="34">
        <f t="shared" si="7"/>
        <v>0</v>
      </c>
      <c r="M68" s="34">
        <f t="shared" si="7"/>
        <v>0</v>
      </c>
      <c r="N68" s="35">
        <f t="shared" si="7"/>
        <v>0</v>
      </c>
    </row>
    <row r="69" spans="2:14" ht="14.4" thickBot="1">
      <c r="B69" s="19">
        <v>21</v>
      </c>
      <c r="C69" s="20"/>
      <c r="D69" s="21"/>
      <c r="E69" s="22"/>
      <c r="F69" s="21"/>
      <c r="G69" s="22"/>
      <c r="H69" s="21"/>
      <c r="I69" s="22"/>
      <c r="J69" s="21"/>
      <c r="K69" s="22"/>
      <c r="L69" s="21"/>
      <c r="M69" s="22"/>
      <c r="N69" s="23"/>
    </row>
    <row r="70" spans="2:14" ht="14.4" thickBot="1">
      <c r="B70" s="19">
        <v>22</v>
      </c>
      <c r="C70" s="24"/>
      <c r="D70" s="25"/>
      <c r="E70" s="26"/>
      <c r="F70" s="25"/>
      <c r="G70" s="26"/>
      <c r="H70" s="25"/>
      <c r="I70" s="26"/>
      <c r="J70" s="25"/>
      <c r="K70" s="26"/>
      <c r="L70" s="25"/>
      <c r="M70" s="26"/>
      <c r="N70" s="27"/>
    </row>
    <row r="71" spans="2:14" ht="14.4" thickBot="1">
      <c r="B71" s="19">
        <v>23</v>
      </c>
      <c r="C71" s="24"/>
      <c r="D71" s="25"/>
      <c r="E71" s="26"/>
      <c r="F71" s="25"/>
      <c r="G71" s="26"/>
      <c r="H71" s="25"/>
      <c r="I71" s="26"/>
      <c r="J71" s="25"/>
      <c r="K71" s="26"/>
      <c r="L71" s="25"/>
      <c r="M71" s="26"/>
      <c r="N71" s="27"/>
    </row>
    <row r="72" spans="2:14" ht="14.4" thickBot="1">
      <c r="B72" s="19">
        <v>24</v>
      </c>
      <c r="C72" s="24"/>
      <c r="D72" s="25"/>
      <c r="E72" s="26"/>
      <c r="F72" s="25"/>
      <c r="G72" s="26"/>
      <c r="H72" s="25"/>
      <c r="I72" s="26"/>
      <c r="J72" s="25"/>
      <c r="K72" s="26"/>
      <c r="L72" s="25"/>
      <c r="M72" s="26"/>
      <c r="N72" s="27"/>
    </row>
    <row r="73" spans="2:14" ht="14.4" thickBot="1">
      <c r="B73" s="19">
        <v>25</v>
      </c>
      <c r="C73" s="24"/>
      <c r="D73" s="25"/>
      <c r="E73" s="26"/>
      <c r="F73" s="25"/>
      <c r="G73" s="26"/>
      <c r="H73" s="25"/>
      <c r="I73" s="26"/>
      <c r="J73" s="25"/>
      <c r="K73" s="26"/>
      <c r="L73" s="25"/>
      <c r="M73" s="26"/>
      <c r="N73" s="27"/>
    </row>
    <row r="74" spans="2:14" ht="14.4" thickBot="1">
      <c r="B74" s="19">
        <v>26</v>
      </c>
      <c r="C74" s="24"/>
      <c r="D74" s="25"/>
      <c r="E74" s="26"/>
      <c r="F74" s="25"/>
      <c r="G74" s="26"/>
      <c r="H74" s="25"/>
      <c r="I74" s="26"/>
      <c r="J74" s="25"/>
      <c r="K74" s="26"/>
      <c r="L74" s="25"/>
      <c r="M74" s="26"/>
      <c r="N74" s="27"/>
    </row>
    <row r="75" spans="2:14" ht="14.4" thickBot="1">
      <c r="B75" s="19">
        <v>27</v>
      </c>
      <c r="C75" s="24"/>
      <c r="D75" s="25"/>
      <c r="E75" s="26"/>
      <c r="F75" s="25"/>
      <c r="G75" s="26"/>
      <c r="H75" s="25"/>
      <c r="I75" s="26"/>
      <c r="J75" s="25"/>
      <c r="K75" s="26"/>
      <c r="L75" s="25"/>
      <c r="M75" s="26"/>
      <c r="N75" s="27"/>
    </row>
    <row r="76" spans="2:14" ht="14.4" thickBot="1">
      <c r="B76" s="19">
        <v>28</v>
      </c>
      <c r="C76" s="24"/>
      <c r="D76" s="25"/>
      <c r="E76" s="26"/>
      <c r="F76" s="25"/>
      <c r="G76" s="26"/>
      <c r="H76" s="25"/>
      <c r="I76" s="26"/>
      <c r="J76" s="25"/>
      <c r="K76" s="26"/>
      <c r="L76" s="25"/>
      <c r="M76" s="26"/>
      <c r="N76" s="27"/>
    </row>
    <row r="77" spans="2:14" ht="14.4" thickBot="1">
      <c r="B77" s="19">
        <v>29</v>
      </c>
      <c r="C77" s="24"/>
      <c r="D77" s="25"/>
      <c r="E77" s="26"/>
      <c r="F77" s="25"/>
      <c r="G77" s="26"/>
      <c r="H77" s="25"/>
      <c r="I77" s="26"/>
      <c r="J77" s="25"/>
      <c r="K77" s="26"/>
      <c r="L77" s="25"/>
      <c r="M77" s="26"/>
      <c r="N77" s="27"/>
    </row>
    <row r="78" spans="2:14" ht="14.4" thickBot="1">
      <c r="B78" s="19">
        <v>30</v>
      </c>
      <c r="C78" s="28"/>
      <c r="D78" s="29"/>
      <c r="E78" s="30"/>
      <c r="F78" s="29"/>
      <c r="G78" s="30"/>
      <c r="H78" s="29"/>
      <c r="I78" s="30"/>
      <c r="J78" s="29"/>
      <c r="K78" s="30"/>
      <c r="L78" s="29"/>
      <c r="M78" s="30"/>
      <c r="N78" s="31"/>
    </row>
    <row r="79" spans="2:14" ht="16.2" thickBot="1">
      <c r="B79" s="32" t="s">
        <v>19</v>
      </c>
      <c r="C79" s="36">
        <f t="shared" ref="C79:N79" si="8">SUM(C69:C78)</f>
        <v>0</v>
      </c>
      <c r="D79" s="37">
        <f t="shared" si="8"/>
        <v>0</v>
      </c>
      <c r="E79" s="37">
        <f t="shared" si="8"/>
        <v>0</v>
      </c>
      <c r="F79" s="37">
        <f t="shared" si="8"/>
        <v>0</v>
      </c>
      <c r="G79" s="37">
        <f t="shared" si="8"/>
        <v>0</v>
      </c>
      <c r="H79" s="37">
        <f t="shared" si="8"/>
        <v>0</v>
      </c>
      <c r="I79" s="37">
        <f t="shared" si="8"/>
        <v>0</v>
      </c>
      <c r="J79" s="37">
        <f t="shared" si="8"/>
        <v>0</v>
      </c>
      <c r="K79" s="37">
        <f t="shared" si="8"/>
        <v>0</v>
      </c>
      <c r="L79" s="37">
        <f t="shared" si="8"/>
        <v>0</v>
      </c>
      <c r="M79" s="37">
        <f t="shared" si="8"/>
        <v>0</v>
      </c>
      <c r="N79" s="38">
        <f t="shared" si="8"/>
        <v>0</v>
      </c>
    </row>
    <row r="80" spans="2:14" ht="16.2" thickBot="1">
      <c r="B80" s="39" t="s">
        <v>20</v>
      </c>
      <c r="C80" s="40">
        <v>0</v>
      </c>
      <c r="D80" s="41">
        <f t="shared" ref="D80:N80" si="9">ROUND(C83,9)</f>
        <v>0</v>
      </c>
      <c r="E80" s="41">
        <f t="shared" si="9"/>
        <v>0</v>
      </c>
      <c r="F80" s="41">
        <f t="shared" si="9"/>
        <v>0</v>
      </c>
      <c r="G80" s="41">
        <f t="shared" si="9"/>
        <v>0</v>
      </c>
      <c r="H80" s="41">
        <f t="shared" si="9"/>
        <v>0</v>
      </c>
      <c r="I80" s="41">
        <f t="shared" si="9"/>
        <v>0</v>
      </c>
      <c r="J80" s="41">
        <f t="shared" si="9"/>
        <v>0</v>
      </c>
      <c r="K80" s="41">
        <f t="shared" si="9"/>
        <v>0</v>
      </c>
      <c r="L80" s="41">
        <f t="shared" si="9"/>
        <v>0</v>
      </c>
      <c r="M80" s="41">
        <f t="shared" si="9"/>
        <v>0</v>
      </c>
      <c r="N80" s="42">
        <f t="shared" si="9"/>
        <v>0</v>
      </c>
    </row>
    <row r="81" spans="2:14" ht="16.2" thickBot="1">
      <c r="B81" s="39" t="s">
        <v>21</v>
      </c>
      <c r="C81" s="44">
        <v>0</v>
      </c>
      <c r="D81" s="45">
        <v>0</v>
      </c>
      <c r="E81" s="45">
        <v>0</v>
      </c>
      <c r="F81" s="45">
        <v>0</v>
      </c>
      <c r="G81" s="45">
        <v>0</v>
      </c>
      <c r="H81" s="45">
        <v>0</v>
      </c>
      <c r="I81" s="45">
        <v>0</v>
      </c>
      <c r="J81" s="45">
        <v>0</v>
      </c>
      <c r="K81" s="45">
        <v>0</v>
      </c>
      <c r="L81" s="45">
        <v>0</v>
      </c>
      <c r="M81" s="45">
        <v>0</v>
      </c>
      <c r="N81" s="46">
        <v>0</v>
      </c>
    </row>
    <row r="82" spans="2:14" ht="16.2" thickBot="1">
      <c r="B82" s="39" t="s">
        <v>22</v>
      </c>
      <c r="C82" s="47">
        <f t="shared" ref="C82:N82" si="10">SUM(C57,C68,C79)</f>
        <v>0</v>
      </c>
      <c r="D82" s="48">
        <f t="shared" si="10"/>
        <v>0</v>
      </c>
      <c r="E82" s="48">
        <f t="shared" si="10"/>
        <v>0</v>
      </c>
      <c r="F82" s="48">
        <f t="shared" si="10"/>
        <v>0</v>
      </c>
      <c r="G82" s="48">
        <f t="shared" si="10"/>
        <v>0</v>
      </c>
      <c r="H82" s="48">
        <f t="shared" si="10"/>
        <v>0</v>
      </c>
      <c r="I82" s="48">
        <f t="shared" si="10"/>
        <v>0</v>
      </c>
      <c r="J82" s="48">
        <f t="shared" si="10"/>
        <v>0</v>
      </c>
      <c r="K82" s="48">
        <f t="shared" si="10"/>
        <v>0</v>
      </c>
      <c r="L82" s="48">
        <f t="shared" si="10"/>
        <v>0</v>
      </c>
      <c r="M82" s="48">
        <f t="shared" si="10"/>
        <v>0</v>
      </c>
      <c r="N82" s="49">
        <f t="shared" si="10"/>
        <v>0</v>
      </c>
    </row>
    <row r="83" spans="2:14" ht="16.2" thickBot="1">
      <c r="B83" s="50" t="s">
        <v>23</v>
      </c>
      <c r="C83" s="51">
        <f t="shared" ref="C83:N83" si="11">C80+C81-C82</f>
        <v>0</v>
      </c>
      <c r="D83" s="52">
        <f t="shared" si="11"/>
        <v>0</v>
      </c>
      <c r="E83" s="52">
        <f t="shared" si="11"/>
        <v>0</v>
      </c>
      <c r="F83" s="52">
        <f t="shared" si="11"/>
        <v>0</v>
      </c>
      <c r="G83" s="52">
        <f t="shared" si="11"/>
        <v>0</v>
      </c>
      <c r="H83" s="52">
        <f t="shared" si="11"/>
        <v>0</v>
      </c>
      <c r="I83" s="52">
        <f t="shared" si="11"/>
        <v>0</v>
      </c>
      <c r="J83" s="52">
        <f t="shared" si="11"/>
        <v>0</v>
      </c>
      <c r="K83" s="52">
        <f t="shared" si="11"/>
        <v>0</v>
      </c>
      <c r="L83" s="52">
        <f t="shared" si="11"/>
        <v>0</v>
      </c>
      <c r="M83" s="52">
        <f t="shared" si="11"/>
        <v>0</v>
      </c>
      <c r="N83" s="53">
        <f t="shared" si="11"/>
        <v>0</v>
      </c>
    </row>
    <row r="84" spans="2:14" ht="13.8" thickTop="1"/>
    <row r="85" spans="2:14" ht="21" thickBot="1">
      <c r="B85" s="105">
        <f ca="1">NOW()</f>
        <v>41710.291470833334</v>
      </c>
      <c r="C85" s="105"/>
      <c r="D85" s="105"/>
      <c r="E85" s="1"/>
      <c r="F85" s="1"/>
      <c r="G85" s="2"/>
      <c r="H85" s="3"/>
      <c r="I85" s="2"/>
      <c r="J85" s="1"/>
      <c r="K85" s="1"/>
      <c r="L85" s="1"/>
      <c r="M85" s="1"/>
      <c r="N85" s="4"/>
    </row>
    <row r="86" spans="2:14" ht="30.9" customHeight="1" thickTop="1">
      <c r="B86" s="6" t="s">
        <v>0</v>
      </c>
      <c r="C86" s="106">
        <v>543014150</v>
      </c>
      <c r="D86" s="107"/>
      <c r="E86" s="108" t="s">
        <v>68</v>
      </c>
      <c r="F86" s="109"/>
      <c r="G86" s="109"/>
      <c r="H86" s="109"/>
      <c r="I86" s="110"/>
      <c r="J86" s="7" t="s">
        <v>69</v>
      </c>
      <c r="K86" s="8" t="s">
        <v>1</v>
      </c>
      <c r="L86" s="96">
        <v>40057</v>
      </c>
      <c r="M86" s="97"/>
      <c r="N86" s="98">
        <v>3</v>
      </c>
    </row>
    <row r="87" spans="2:14" ht="16.2" thickBot="1">
      <c r="B87" s="100" t="s">
        <v>2</v>
      </c>
      <c r="C87" s="101"/>
      <c r="D87" s="102"/>
      <c r="E87" s="10">
        <f>AVERAGE(C124:N124)</f>
        <v>0</v>
      </c>
      <c r="F87" s="103" t="s">
        <v>3</v>
      </c>
      <c r="G87" s="101"/>
      <c r="H87" s="102"/>
      <c r="I87" s="104">
        <f>C122+C123-C124+D123-D124+E123-E124+F123-F124+G123-G124+H123-H124+I123-I124+J123-J124+K123-K124+L123-L124+M123-M124+N123-N124</f>
        <v>0</v>
      </c>
      <c r="J87" s="104"/>
      <c r="K87" s="11" t="s">
        <v>4</v>
      </c>
      <c r="L87" s="12">
        <f ca="1">DAYS360(B85,L86,TRUE)</f>
        <v>-1631</v>
      </c>
      <c r="M87" s="13" t="s">
        <v>5</v>
      </c>
      <c r="N87" s="99"/>
    </row>
    <row r="88" spans="2:14" ht="16.8" thickTop="1" thickBot="1">
      <c r="B88" s="15" t="s">
        <v>6</v>
      </c>
      <c r="C88" s="16" t="s">
        <v>7</v>
      </c>
      <c r="D88" s="17" t="s">
        <v>8</v>
      </c>
      <c r="E88" s="17" t="s">
        <v>9</v>
      </c>
      <c r="F88" s="17" t="s">
        <v>10</v>
      </c>
      <c r="G88" s="17" t="s">
        <v>11</v>
      </c>
      <c r="H88" s="17" t="s">
        <v>12</v>
      </c>
      <c r="I88" s="17" t="s">
        <v>13</v>
      </c>
      <c r="J88" s="17" t="s">
        <v>14</v>
      </c>
      <c r="K88" s="17" t="s">
        <v>15</v>
      </c>
      <c r="L88" s="17" t="s">
        <v>16</v>
      </c>
      <c r="M88" s="17" t="s">
        <v>17</v>
      </c>
      <c r="N88" s="18" t="s">
        <v>18</v>
      </c>
    </row>
    <row r="89" spans="2:14" ht="14.4" thickBot="1">
      <c r="B89" s="19">
        <v>1</v>
      </c>
      <c r="C89" s="20"/>
      <c r="D89" s="21"/>
      <c r="E89" s="22"/>
      <c r="F89" s="21"/>
      <c r="G89" s="22"/>
      <c r="H89" s="21"/>
      <c r="I89" s="22"/>
      <c r="J89" s="21"/>
      <c r="K89" s="22"/>
      <c r="L89" s="21"/>
      <c r="M89" s="22"/>
      <c r="N89" s="23"/>
    </row>
    <row r="90" spans="2:14" ht="14.4" thickBot="1">
      <c r="B90" s="19">
        <v>2</v>
      </c>
      <c r="C90" s="24"/>
      <c r="D90" s="25"/>
      <c r="E90" s="26"/>
      <c r="F90" s="25"/>
      <c r="G90" s="26"/>
      <c r="H90" s="25"/>
      <c r="I90" s="26"/>
      <c r="J90" s="25"/>
      <c r="K90" s="26"/>
      <c r="L90" s="25"/>
      <c r="M90" s="26"/>
      <c r="N90" s="27"/>
    </row>
    <row r="91" spans="2:14" ht="14.4" thickBot="1">
      <c r="B91" s="19">
        <v>3</v>
      </c>
      <c r="C91" s="24"/>
      <c r="D91" s="25"/>
      <c r="E91" s="26"/>
      <c r="F91" s="25"/>
      <c r="G91" s="26"/>
      <c r="H91" s="25"/>
      <c r="I91" s="26"/>
      <c r="J91" s="25"/>
      <c r="K91" s="26"/>
      <c r="L91" s="25"/>
      <c r="M91" s="26"/>
      <c r="N91" s="27"/>
    </row>
    <row r="92" spans="2:14" ht="14.4" thickBot="1">
      <c r="B92" s="19">
        <v>4</v>
      </c>
      <c r="C92" s="24"/>
      <c r="D92" s="25"/>
      <c r="E92" s="26"/>
      <c r="F92" s="25"/>
      <c r="G92" s="26"/>
      <c r="H92" s="25"/>
      <c r="I92" s="26"/>
      <c r="J92" s="25"/>
      <c r="K92" s="26"/>
      <c r="L92" s="25"/>
      <c r="M92" s="26"/>
      <c r="N92" s="27"/>
    </row>
    <row r="93" spans="2:14" ht="14.4" thickBot="1">
      <c r="B93" s="19">
        <v>5</v>
      </c>
      <c r="C93" s="24"/>
      <c r="D93" s="25"/>
      <c r="E93" s="26"/>
      <c r="F93" s="25"/>
      <c r="G93" s="26"/>
      <c r="H93" s="25"/>
      <c r="I93" s="26"/>
      <c r="J93" s="25"/>
      <c r="K93" s="26"/>
      <c r="L93" s="25"/>
      <c r="M93" s="26"/>
      <c r="N93" s="27"/>
    </row>
    <row r="94" spans="2:14" ht="14.4" thickBot="1">
      <c r="B94" s="19">
        <v>6</v>
      </c>
      <c r="C94" s="24"/>
      <c r="D94" s="25"/>
      <c r="E94" s="26"/>
      <c r="F94" s="25"/>
      <c r="G94" s="26"/>
      <c r="H94" s="25"/>
      <c r="I94" s="26"/>
      <c r="J94" s="25"/>
      <c r="K94" s="26"/>
      <c r="L94" s="25"/>
      <c r="M94" s="26"/>
      <c r="N94" s="27"/>
    </row>
    <row r="95" spans="2:14" ht="14.4" thickBot="1">
      <c r="B95" s="19">
        <v>7</v>
      </c>
      <c r="C95" s="24"/>
      <c r="D95" s="25"/>
      <c r="E95" s="26"/>
      <c r="F95" s="25"/>
      <c r="G95" s="26"/>
      <c r="H95" s="25"/>
      <c r="I95" s="26"/>
      <c r="J95" s="25"/>
      <c r="K95" s="26"/>
      <c r="L95" s="25"/>
      <c r="M95" s="26"/>
      <c r="N95" s="27"/>
    </row>
    <row r="96" spans="2:14" ht="14.4" thickBot="1">
      <c r="B96" s="19">
        <v>8</v>
      </c>
      <c r="C96" s="24"/>
      <c r="D96" s="25"/>
      <c r="E96" s="26"/>
      <c r="F96" s="25"/>
      <c r="G96" s="26"/>
      <c r="H96" s="25"/>
      <c r="I96" s="26"/>
      <c r="J96" s="25"/>
      <c r="K96" s="26"/>
      <c r="L96" s="25"/>
      <c r="M96" s="26"/>
      <c r="N96" s="27"/>
    </row>
    <row r="97" spans="2:14" ht="14.4" thickBot="1">
      <c r="B97" s="19">
        <v>9</v>
      </c>
      <c r="C97" s="24"/>
      <c r="D97" s="25"/>
      <c r="E97" s="26"/>
      <c r="F97" s="25"/>
      <c r="G97" s="26"/>
      <c r="H97" s="25"/>
      <c r="I97" s="26"/>
      <c r="J97" s="25"/>
      <c r="K97" s="26"/>
      <c r="L97" s="25"/>
      <c r="M97" s="26"/>
      <c r="N97" s="27"/>
    </row>
    <row r="98" spans="2:14" ht="14.4" thickBot="1">
      <c r="B98" s="19">
        <v>10</v>
      </c>
      <c r="C98" s="28"/>
      <c r="D98" s="29"/>
      <c r="E98" s="30"/>
      <c r="F98" s="29"/>
      <c r="G98" s="30"/>
      <c r="H98" s="29"/>
      <c r="I98" s="30"/>
      <c r="J98" s="29"/>
      <c r="K98" s="30"/>
      <c r="L98" s="29"/>
      <c r="M98" s="30"/>
      <c r="N98" s="31"/>
    </row>
    <row r="99" spans="2:14" ht="16.2" thickBot="1">
      <c r="B99" s="32" t="s">
        <v>19</v>
      </c>
      <c r="C99" s="33">
        <f t="shared" ref="C99:N99" si="12">SUM(C89:C98)</f>
        <v>0</v>
      </c>
      <c r="D99" s="34">
        <f t="shared" si="12"/>
        <v>0</v>
      </c>
      <c r="E99" s="34">
        <f t="shared" si="12"/>
        <v>0</v>
      </c>
      <c r="F99" s="34">
        <f t="shared" si="12"/>
        <v>0</v>
      </c>
      <c r="G99" s="34">
        <f t="shared" si="12"/>
        <v>0</v>
      </c>
      <c r="H99" s="34">
        <f t="shared" si="12"/>
        <v>0</v>
      </c>
      <c r="I99" s="34">
        <f t="shared" si="12"/>
        <v>0</v>
      </c>
      <c r="J99" s="34">
        <f t="shared" si="12"/>
        <v>0</v>
      </c>
      <c r="K99" s="34">
        <f t="shared" si="12"/>
        <v>0</v>
      </c>
      <c r="L99" s="34">
        <f t="shared" si="12"/>
        <v>0</v>
      </c>
      <c r="M99" s="34">
        <f t="shared" si="12"/>
        <v>0</v>
      </c>
      <c r="N99" s="35">
        <f t="shared" si="12"/>
        <v>0</v>
      </c>
    </row>
    <row r="100" spans="2:14" ht="14.4" thickBot="1">
      <c r="B100" s="19">
        <v>11</v>
      </c>
      <c r="C100" s="20"/>
      <c r="D100" s="21"/>
      <c r="E100" s="22"/>
      <c r="F100" s="21"/>
      <c r="G100" s="22"/>
      <c r="H100" s="21"/>
      <c r="I100" s="22"/>
      <c r="J100" s="21"/>
      <c r="K100" s="22"/>
      <c r="L100" s="21"/>
      <c r="M100" s="22"/>
      <c r="N100" s="23"/>
    </row>
    <row r="101" spans="2:14" ht="14.4" thickBot="1">
      <c r="B101" s="19">
        <v>12</v>
      </c>
      <c r="C101" s="24"/>
      <c r="D101" s="25"/>
      <c r="E101" s="26"/>
      <c r="F101" s="25"/>
      <c r="G101" s="26"/>
      <c r="H101" s="25"/>
      <c r="I101" s="26"/>
      <c r="J101" s="25"/>
      <c r="K101" s="26"/>
      <c r="L101" s="25"/>
      <c r="M101" s="26"/>
      <c r="N101" s="27"/>
    </row>
    <row r="102" spans="2:14" ht="14.4" thickBot="1">
      <c r="B102" s="19">
        <v>13</v>
      </c>
      <c r="C102" s="24"/>
      <c r="D102" s="25"/>
      <c r="E102" s="26"/>
      <c r="F102" s="25"/>
      <c r="G102" s="26"/>
      <c r="H102" s="25"/>
      <c r="I102" s="26"/>
      <c r="J102" s="25"/>
      <c r="K102" s="26"/>
      <c r="L102" s="25"/>
      <c r="M102" s="26"/>
      <c r="N102" s="27"/>
    </row>
    <row r="103" spans="2:14" ht="14.4" thickBot="1">
      <c r="B103" s="19">
        <v>14</v>
      </c>
      <c r="C103" s="24"/>
      <c r="D103" s="25"/>
      <c r="E103" s="26"/>
      <c r="F103" s="25"/>
      <c r="G103" s="26"/>
      <c r="H103" s="25"/>
      <c r="I103" s="26"/>
      <c r="J103" s="25"/>
      <c r="K103" s="26"/>
      <c r="L103" s="25"/>
      <c r="M103" s="26"/>
      <c r="N103" s="27"/>
    </row>
    <row r="104" spans="2:14" ht="14.4" thickBot="1">
      <c r="B104" s="19">
        <v>15</v>
      </c>
      <c r="C104" s="24"/>
      <c r="D104" s="25"/>
      <c r="E104" s="26"/>
      <c r="F104" s="25"/>
      <c r="G104" s="26"/>
      <c r="H104" s="25"/>
      <c r="I104" s="26"/>
      <c r="J104" s="25"/>
      <c r="K104" s="26"/>
      <c r="L104" s="25"/>
      <c r="M104" s="26"/>
      <c r="N104" s="27"/>
    </row>
    <row r="105" spans="2:14" ht="14.4" thickBot="1">
      <c r="B105" s="19">
        <v>16</v>
      </c>
      <c r="C105" s="24"/>
      <c r="D105" s="25"/>
      <c r="E105" s="26"/>
      <c r="F105" s="25"/>
      <c r="G105" s="26"/>
      <c r="H105" s="25"/>
      <c r="I105" s="26"/>
      <c r="J105" s="25"/>
      <c r="K105" s="26"/>
      <c r="L105" s="25"/>
      <c r="M105" s="26"/>
      <c r="N105" s="27"/>
    </row>
    <row r="106" spans="2:14" ht="14.4" thickBot="1">
      <c r="B106" s="19">
        <v>17</v>
      </c>
      <c r="C106" s="24"/>
      <c r="D106" s="25"/>
      <c r="E106" s="26"/>
      <c r="F106" s="25"/>
      <c r="G106" s="26"/>
      <c r="H106" s="25"/>
      <c r="I106" s="26"/>
      <c r="J106" s="25"/>
      <c r="K106" s="26"/>
      <c r="L106" s="25"/>
      <c r="M106" s="26"/>
      <c r="N106" s="27"/>
    </row>
    <row r="107" spans="2:14" ht="14.4" thickBot="1">
      <c r="B107" s="19">
        <v>18</v>
      </c>
      <c r="C107" s="24"/>
      <c r="D107" s="25"/>
      <c r="E107" s="26"/>
      <c r="F107" s="25"/>
      <c r="G107" s="26"/>
      <c r="H107" s="25"/>
      <c r="I107" s="26"/>
      <c r="J107" s="25"/>
      <c r="K107" s="26"/>
      <c r="L107" s="25"/>
      <c r="M107" s="26"/>
      <c r="N107" s="27"/>
    </row>
    <row r="108" spans="2:14" ht="14.4" thickBot="1">
      <c r="B108" s="19">
        <v>19</v>
      </c>
      <c r="C108" s="24"/>
      <c r="D108" s="25"/>
      <c r="E108" s="26"/>
      <c r="F108" s="25"/>
      <c r="G108" s="26"/>
      <c r="H108" s="25"/>
      <c r="I108" s="26"/>
      <c r="J108" s="25"/>
      <c r="K108" s="26"/>
      <c r="L108" s="25"/>
      <c r="M108" s="26"/>
      <c r="N108" s="27"/>
    </row>
    <row r="109" spans="2:14" ht="14.4" thickBot="1">
      <c r="B109" s="19">
        <v>20</v>
      </c>
      <c r="C109" s="28"/>
      <c r="D109" s="29"/>
      <c r="E109" s="30"/>
      <c r="F109" s="29"/>
      <c r="G109" s="30"/>
      <c r="H109" s="29"/>
      <c r="I109" s="30"/>
      <c r="J109" s="29"/>
      <c r="K109" s="30"/>
      <c r="L109" s="29"/>
      <c r="M109" s="30"/>
      <c r="N109" s="31"/>
    </row>
    <row r="110" spans="2:14" ht="16.2" thickBot="1">
      <c r="B110" s="32" t="s">
        <v>19</v>
      </c>
      <c r="C110" s="33">
        <f t="shared" ref="C110:N110" si="13">SUM(C100:C109)</f>
        <v>0</v>
      </c>
      <c r="D110" s="34">
        <f t="shared" si="13"/>
        <v>0</v>
      </c>
      <c r="E110" s="34">
        <f t="shared" si="13"/>
        <v>0</v>
      </c>
      <c r="F110" s="34">
        <f t="shared" si="13"/>
        <v>0</v>
      </c>
      <c r="G110" s="34">
        <f t="shared" si="13"/>
        <v>0</v>
      </c>
      <c r="H110" s="34">
        <f t="shared" si="13"/>
        <v>0</v>
      </c>
      <c r="I110" s="34">
        <f t="shared" si="13"/>
        <v>0</v>
      </c>
      <c r="J110" s="34">
        <f t="shared" si="13"/>
        <v>0</v>
      </c>
      <c r="K110" s="34">
        <f t="shared" si="13"/>
        <v>0</v>
      </c>
      <c r="L110" s="34">
        <f t="shared" si="13"/>
        <v>0</v>
      </c>
      <c r="M110" s="34">
        <f t="shared" si="13"/>
        <v>0</v>
      </c>
      <c r="N110" s="35">
        <f t="shared" si="13"/>
        <v>0</v>
      </c>
    </row>
    <row r="111" spans="2:14" ht="14.4" thickBot="1">
      <c r="B111" s="19">
        <v>21</v>
      </c>
      <c r="C111" s="20"/>
      <c r="D111" s="21"/>
      <c r="E111" s="22"/>
      <c r="F111" s="21"/>
      <c r="G111" s="22"/>
      <c r="H111" s="21"/>
      <c r="I111" s="22"/>
      <c r="J111" s="21"/>
      <c r="K111" s="22"/>
      <c r="L111" s="21"/>
      <c r="M111" s="22"/>
      <c r="N111" s="23"/>
    </row>
    <row r="112" spans="2:14" ht="14.4" thickBot="1">
      <c r="B112" s="19">
        <v>22</v>
      </c>
      <c r="C112" s="24"/>
      <c r="D112" s="25"/>
      <c r="E112" s="26"/>
      <c r="F112" s="25"/>
      <c r="G112" s="26"/>
      <c r="H112" s="25"/>
      <c r="I112" s="26"/>
      <c r="J112" s="25"/>
      <c r="K112" s="26"/>
      <c r="L112" s="25"/>
      <c r="M112" s="26"/>
      <c r="N112" s="27"/>
    </row>
    <row r="113" spans="2:14" ht="14.4" thickBot="1">
      <c r="B113" s="19">
        <v>23</v>
      </c>
      <c r="C113" s="24"/>
      <c r="D113" s="25"/>
      <c r="E113" s="26"/>
      <c r="F113" s="25"/>
      <c r="G113" s="26"/>
      <c r="H113" s="25"/>
      <c r="I113" s="26"/>
      <c r="J113" s="25"/>
      <c r="K113" s="26"/>
      <c r="L113" s="25"/>
      <c r="M113" s="26"/>
      <c r="N113" s="27"/>
    </row>
    <row r="114" spans="2:14" ht="14.4" thickBot="1">
      <c r="B114" s="19">
        <v>24</v>
      </c>
      <c r="C114" s="24"/>
      <c r="D114" s="25"/>
      <c r="E114" s="26"/>
      <c r="F114" s="25"/>
      <c r="G114" s="26"/>
      <c r="H114" s="25"/>
      <c r="I114" s="26"/>
      <c r="J114" s="25"/>
      <c r="K114" s="26"/>
      <c r="L114" s="25"/>
      <c r="M114" s="26"/>
      <c r="N114" s="27"/>
    </row>
    <row r="115" spans="2:14" ht="14.4" thickBot="1">
      <c r="B115" s="19">
        <v>25</v>
      </c>
      <c r="C115" s="24"/>
      <c r="D115" s="25"/>
      <c r="E115" s="26"/>
      <c r="F115" s="25"/>
      <c r="G115" s="26"/>
      <c r="H115" s="25"/>
      <c r="I115" s="26"/>
      <c r="J115" s="25"/>
      <c r="K115" s="26"/>
      <c r="L115" s="25"/>
      <c r="M115" s="26"/>
      <c r="N115" s="27"/>
    </row>
    <row r="116" spans="2:14" ht="14.4" thickBot="1">
      <c r="B116" s="19">
        <v>26</v>
      </c>
      <c r="C116" s="24"/>
      <c r="D116" s="25"/>
      <c r="E116" s="26"/>
      <c r="F116" s="25"/>
      <c r="G116" s="26"/>
      <c r="H116" s="25"/>
      <c r="I116" s="26"/>
      <c r="J116" s="25"/>
      <c r="K116" s="26"/>
      <c r="L116" s="25"/>
      <c r="M116" s="26"/>
      <c r="N116" s="27"/>
    </row>
    <row r="117" spans="2:14" ht="14.4" thickBot="1">
      <c r="B117" s="19">
        <v>27</v>
      </c>
      <c r="C117" s="24"/>
      <c r="D117" s="25"/>
      <c r="E117" s="26"/>
      <c r="F117" s="25"/>
      <c r="G117" s="26"/>
      <c r="H117" s="25"/>
      <c r="I117" s="26"/>
      <c r="J117" s="25"/>
      <c r="K117" s="26"/>
      <c r="L117" s="25"/>
      <c r="M117" s="26"/>
      <c r="N117" s="27"/>
    </row>
    <row r="118" spans="2:14" ht="14.4" thickBot="1">
      <c r="B118" s="19">
        <v>28</v>
      </c>
      <c r="C118" s="24"/>
      <c r="D118" s="25"/>
      <c r="E118" s="26"/>
      <c r="F118" s="25"/>
      <c r="G118" s="26"/>
      <c r="H118" s="25"/>
      <c r="I118" s="26"/>
      <c r="J118" s="25"/>
      <c r="K118" s="26"/>
      <c r="L118" s="25"/>
      <c r="M118" s="26"/>
      <c r="N118" s="27"/>
    </row>
    <row r="119" spans="2:14" ht="14.4" thickBot="1">
      <c r="B119" s="19">
        <v>29</v>
      </c>
      <c r="C119" s="24"/>
      <c r="D119" s="25"/>
      <c r="E119" s="26"/>
      <c r="F119" s="25"/>
      <c r="G119" s="26"/>
      <c r="H119" s="25"/>
      <c r="I119" s="26"/>
      <c r="J119" s="25"/>
      <c r="K119" s="26"/>
      <c r="L119" s="25"/>
      <c r="M119" s="26"/>
      <c r="N119" s="27"/>
    </row>
    <row r="120" spans="2:14" ht="14.4" thickBot="1">
      <c r="B120" s="19">
        <v>30</v>
      </c>
      <c r="C120" s="28"/>
      <c r="D120" s="29"/>
      <c r="E120" s="30"/>
      <c r="F120" s="29"/>
      <c r="G120" s="30"/>
      <c r="H120" s="29"/>
      <c r="I120" s="30"/>
      <c r="J120" s="29"/>
      <c r="K120" s="30"/>
      <c r="L120" s="29"/>
      <c r="M120" s="30"/>
      <c r="N120" s="31"/>
    </row>
    <row r="121" spans="2:14" ht="16.2" thickBot="1">
      <c r="B121" s="32" t="s">
        <v>19</v>
      </c>
      <c r="C121" s="36">
        <f t="shared" ref="C121:N121" si="14">SUM(C111:C120)</f>
        <v>0</v>
      </c>
      <c r="D121" s="37">
        <f t="shared" si="14"/>
        <v>0</v>
      </c>
      <c r="E121" s="37">
        <f t="shared" si="14"/>
        <v>0</v>
      </c>
      <c r="F121" s="37">
        <f t="shared" si="14"/>
        <v>0</v>
      </c>
      <c r="G121" s="37">
        <f t="shared" si="14"/>
        <v>0</v>
      </c>
      <c r="H121" s="37">
        <f t="shared" si="14"/>
        <v>0</v>
      </c>
      <c r="I121" s="37">
        <f t="shared" si="14"/>
        <v>0</v>
      </c>
      <c r="J121" s="37">
        <f t="shared" si="14"/>
        <v>0</v>
      </c>
      <c r="K121" s="37">
        <f t="shared" si="14"/>
        <v>0</v>
      </c>
      <c r="L121" s="37">
        <f t="shared" si="14"/>
        <v>0</v>
      </c>
      <c r="M121" s="37">
        <f t="shared" si="14"/>
        <v>0</v>
      </c>
      <c r="N121" s="38">
        <f t="shared" si="14"/>
        <v>0</v>
      </c>
    </row>
    <row r="122" spans="2:14" ht="16.2" thickBot="1">
      <c r="B122" s="39" t="s">
        <v>20</v>
      </c>
      <c r="C122" s="40">
        <v>0</v>
      </c>
      <c r="D122" s="41">
        <f t="shared" ref="D122:N122" si="15">ROUND(C125,9)</f>
        <v>0</v>
      </c>
      <c r="E122" s="41">
        <f t="shared" si="15"/>
        <v>0</v>
      </c>
      <c r="F122" s="41">
        <f t="shared" si="15"/>
        <v>0</v>
      </c>
      <c r="G122" s="41">
        <f t="shared" si="15"/>
        <v>0</v>
      </c>
      <c r="H122" s="41">
        <f t="shared" si="15"/>
        <v>0</v>
      </c>
      <c r="I122" s="41">
        <f t="shared" si="15"/>
        <v>0</v>
      </c>
      <c r="J122" s="41">
        <f t="shared" si="15"/>
        <v>0</v>
      </c>
      <c r="K122" s="41">
        <f t="shared" si="15"/>
        <v>0</v>
      </c>
      <c r="L122" s="41">
        <f t="shared" si="15"/>
        <v>0</v>
      </c>
      <c r="M122" s="41">
        <f t="shared" si="15"/>
        <v>0</v>
      </c>
      <c r="N122" s="42">
        <f t="shared" si="15"/>
        <v>0</v>
      </c>
    </row>
    <row r="123" spans="2:14" ht="16.2" thickBot="1">
      <c r="B123" s="39" t="s">
        <v>21</v>
      </c>
      <c r="C123" s="44">
        <v>0</v>
      </c>
      <c r="D123" s="45">
        <v>0</v>
      </c>
      <c r="E123" s="45">
        <v>0</v>
      </c>
      <c r="F123" s="45">
        <v>0</v>
      </c>
      <c r="G123" s="45">
        <v>0</v>
      </c>
      <c r="H123" s="45">
        <v>0</v>
      </c>
      <c r="I123" s="45">
        <v>0</v>
      </c>
      <c r="J123" s="45">
        <v>0</v>
      </c>
      <c r="K123" s="45">
        <v>0</v>
      </c>
      <c r="L123" s="45">
        <v>0</v>
      </c>
      <c r="M123" s="45">
        <v>0</v>
      </c>
      <c r="N123" s="46">
        <v>0</v>
      </c>
    </row>
    <row r="124" spans="2:14" ht="16.2" thickBot="1">
      <c r="B124" s="39" t="s">
        <v>22</v>
      </c>
      <c r="C124" s="47">
        <f t="shared" ref="C124:N124" si="16">SUM(C99,C110,C121)</f>
        <v>0</v>
      </c>
      <c r="D124" s="48">
        <f t="shared" si="16"/>
        <v>0</v>
      </c>
      <c r="E124" s="48">
        <f t="shared" si="16"/>
        <v>0</v>
      </c>
      <c r="F124" s="48">
        <f t="shared" si="16"/>
        <v>0</v>
      </c>
      <c r="G124" s="48">
        <f t="shared" si="16"/>
        <v>0</v>
      </c>
      <c r="H124" s="48">
        <f t="shared" si="16"/>
        <v>0</v>
      </c>
      <c r="I124" s="48">
        <f t="shared" si="16"/>
        <v>0</v>
      </c>
      <c r="J124" s="48">
        <f t="shared" si="16"/>
        <v>0</v>
      </c>
      <c r="K124" s="48">
        <f t="shared" si="16"/>
        <v>0</v>
      </c>
      <c r="L124" s="48">
        <f t="shared" si="16"/>
        <v>0</v>
      </c>
      <c r="M124" s="48">
        <f t="shared" si="16"/>
        <v>0</v>
      </c>
      <c r="N124" s="49">
        <f t="shared" si="16"/>
        <v>0</v>
      </c>
    </row>
    <row r="125" spans="2:14" ht="16.2" thickBot="1">
      <c r="B125" s="50" t="s">
        <v>23</v>
      </c>
      <c r="C125" s="51">
        <f t="shared" ref="C125:N125" si="17">C122+C123-C124</f>
        <v>0</v>
      </c>
      <c r="D125" s="52">
        <f t="shared" si="17"/>
        <v>0</v>
      </c>
      <c r="E125" s="52">
        <f t="shared" si="17"/>
        <v>0</v>
      </c>
      <c r="F125" s="52">
        <f t="shared" si="17"/>
        <v>0</v>
      </c>
      <c r="G125" s="52">
        <f t="shared" si="17"/>
        <v>0</v>
      </c>
      <c r="H125" s="52">
        <f t="shared" si="17"/>
        <v>0</v>
      </c>
      <c r="I125" s="52">
        <f t="shared" si="17"/>
        <v>0</v>
      </c>
      <c r="J125" s="52">
        <f t="shared" si="17"/>
        <v>0</v>
      </c>
      <c r="K125" s="52">
        <f t="shared" si="17"/>
        <v>0</v>
      </c>
      <c r="L125" s="52">
        <f t="shared" si="17"/>
        <v>0</v>
      </c>
      <c r="M125" s="52">
        <f t="shared" si="17"/>
        <v>0</v>
      </c>
      <c r="N125" s="53">
        <f t="shared" si="17"/>
        <v>0</v>
      </c>
    </row>
    <row r="126" spans="2:14" ht="13.8" thickTop="1"/>
    <row r="127" spans="2:14" ht="21" thickBot="1">
      <c r="B127" s="105">
        <f ca="1">NOW()</f>
        <v>41710.291470833334</v>
      </c>
      <c r="C127" s="105"/>
      <c r="D127" s="105"/>
      <c r="E127" s="1"/>
      <c r="F127" s="1"/>
      <c r="G127" s="2"/>
      <c r="H127" s="3"/>
      <c r="I127" s="2"/>
      <c r="J127" s="1"/>
      <c r="K127" s="1"/>
      <c r="L127" s="1"/>
      <c r="M127" s="1"/>
      <c r="N127" s="4"/>
    </row>
    <row r="128" spans="2:14" ht="30.9" customHeight="1" thickTop="1">
      <c r="B128" s="6" t="s">
        <v>0</v>
      </c>
      <c r="C128" s="106">
        <v>551064415</v>
      </c>
      <c r="D128" s="107"/>
      <c r="E128" s="108" t="s">
        <v>70</v>
      </c>
      <c r="F128" s="109"/>
      <c r="G128" s="109"/>
      <c r="H128" s="109"/>
      <c r="I128" s="110"/>
      <c r="J128" s="7" t="s">
        <v>69</v>
      </c>
      <c r="K128" s="8" t="s">
        <v>1</v>
      </c>
      <c r="L128" s="96">
        <v>40044</v>
      </c>
      <c r="M128" s="97"/>
      <c r="N128" s="98">
        <v>4</v>
      </c>
    </row>
    <row r="129" spans="2:14" ht="16.2" thickBot="1">
      <c r="B129" s="100" t="s">
        <v>2</v>
      </c>
      <c r="C129" s="101"/>
      <c r="D129" s="102"/>
      <c r="E129" s="10">
        <f>AVERAGE(C166:N166)</f>
        <v>0</v>
      </c>
      <c r="F129" s="103" t="s">
        <v>3</v>
      </c>
      <c r="G129" s="101"/>
      <c r="H129" s="102"/>
      <c r="I129" s="104">
        <f>C164+C165-C166+D165-D166+E165-E166+F165-F166+G165-G166+H165-H166+I165-I166+J165-J166+K165-K166+L165-L166+M165-M166+N165-N166</f>
        <v>0</v>
      </c>
      <c r="J129" s="104"/>
      <c r="K129" s="11" t="s">
        <v>4</v>
      </c>
      <c r="L129" s="12">
        <f ca="1">DAYS360(B127,L128,TRUE)</f>
        <v>-1643</v>
      </c>
      <c r="M129" s="13" t="s">
        <v>5</v>
      </c>
      <c r="N129" s="99"/>
    </row>
    <row r="130" spans="2:14" ht="16.8" thickTop="1" thickBot="1">
      <c r="B130" s="15" t="s">
        <v>6</v>
      </c>
      <c r="C130" s="16" t="s">
        <v>7</v>
      </c>
      <c r="D130" s="17" t="s">
        <v>8</v>
      </c>
      <c r="E130" s="17" t="s">
        <v>9</v>
      </c>
      <c r="F130" s="17" t="s">
        <v>10</v>
      </c>
      <c r="G130" s="17" t="s">
        <v>11</v>
      </c>
      <c r="H130" s="17" t="s">
        <v>12</v>
      </c>
      <c r="I130" s="17" t="s">
        <v>13</v>
      </c>
      <c r="J130" s="17" t="s">
        <v>14</v>
      </c>
      <c r="K130" s="17" t="s">
        <v>15</v>
      </c>
      <c r="L130" s="17" t="s">
        <v>16</v>
      </c>
      <c r="M130" s="17" t="s">
        <v>17</v>
      </c>
      <c r="N130" s="18" t="s">
        <v>18</v>
      </c>
    </row>
    <row r="131" spans="2:14" ht="14.4" thickBot="1">
      <c r="B131" s="19">
        <v>1</v>
      </c>
      <c r="C131" s="20"/>
      <c r="D131" s="21"/>
      <c r="E131" s="22"/>
      <c r="F131" s="21"/>
      <c r="G131" s="22"/>
      <c r="H131" s="21"/>
      <c r="I131" s="22"/>
      <c r="J131" s="21"/>
      <c r="K131" s="22"/>
      <c r="L131" s="21"/>
      <c r="M131" s="22"/>
      <c r="N131" s="23"/>
    </row>
    <row r="132" spans="2:14" ht="14.4" thickBot="1">
      <c r="B132" s="19">
        <v>2</v>
      </c>
      <c r="C132" s="24"/>
      <c r="D132" s="25"/>
      <c r="E132" s="26"/>
      <c r="F132" s="25"/>
      <c r="G132" s="26"/>
      <c r="H132" s="25"/>
      <c r="I132" s="26"/>
      <c r="J132" s="25"/>
      <c r="K132" s="26"/>
      <c r="L132" s="25"/>
      <c r="M132" s="26"/>
      <c r="N132" s="27"/>
    </row>
    <row r="133" spans="2:14" ht="14.4" thickBot="1">
      <c r="B133" s="19">
        <v>3</v>
      </c>
      <c r="C133" s="24"/>
      <c r="D133" s="25"/>
      <c r="E133" s="26"/>
      <c r="F133" s="25"/>
      <c r="G133" s="26"/>
      <c r="H133" s="25"/>
      <c r="I133" s="26"/>
      <c r="J133" s="25"/>
      <c r="K133" s="26"/>
      <c r="L133" s="25"/>
      <c r="M133" s="26"/>
      <c r="N133" s="27"/>
    </row>
    <row r="134" spans="2:14" ht="14.4" thickBot="1">
      <c r="B134" s="19">
        <v>4</v>
      </c>
      <c r="C134" s="24"/>
      <c r="D134" s="25"/>
      <c r="E134" s="26"/>
      <c r="F134" s="25"/>
      <c r="G134" s="26"/>
      <c r="H134" s="25"/>
      <c r="I134" s="26"/>
      <c r="J134" s="25"/>
      <c r="K134" s="26"/>
      <c r="L134" s="25"/>
      <c r="M134" s="26"/>
      <c r="N134" s="27"/>
    </row>
    <row r="135" spans="2:14" ht="14.4" thickBot="1">
      <c r="B135" s="19">
        <v>5</v>
      </c>
      <c r="C135" s="24"/>
      <c r="D135" s="25"/>
      <c r="E135" s="26"/>
      <c r="F135" s="25"/>
      <c r="G135" s="26"/>
      <c r="H135" s="25"/>
      <c r="I135" s="26"/>
      <c r="J135" s="25"/>
      <c r="K135" s="26"/>
      <c r="L135" s="25"/>
      <c r="M135" s="26"/>
      <c r="N135" s="27"/>
    </row>
    <row r="136" spans="2:14" ht="14.4" thickBot="1">
      <c r="B136" s="19">
        <v>6</v>
      </c>
      <c r="C136" s="24"/>
      <c r="D136" s="25"/>
      <c r="E136" s="26"/>
      <c r="F136" s="25"/>
      <c r="G136" s="26"/>
      <c r="H136" s="25"/>
      <c r="I136" s="26"/>
      <c r="J136" s="25"/>
      <c r="K136" s="26"/>
      <c r="L136" s="25"/>
      <c r="M136" s="26"/>
      <c r="N136" s="27"/>
    </row>
    <row r="137" spans="2:14" ht="14.4" thickBot="1">
      <c r="B137" s="19">
        <v>7</v>
      </c>
      <c r="C137" s="24"/>
      <c r="D137" s="25"/>
      <c r="E137" s="26"/>
      <c r="F137" s="25"/>
      <c r="G137" s="26"/>
      <c r="H137" s="25"/>
      <c r="I137" s="26"/>
      <c r="J137" s="25"/>
      <c r="K137" s="26"/>
      <c r="L137" s="25"/>
      <c r="M137" s="26"/>
      <c r="N137" s="27"/>
    </row>
    <row r="138" spans="2:14" ht="14.4" thickBot="1">
      <c r="B138" s="19">
        <v>8</v>
      </c>
      <c r="C138" s="24"/>
      <c r="D138" s="25"/>
      <c r="E138" s="26"/>
      <c r="F138" s="25"/>
      <c r="G138" s="26"/>
      <c r="H138" s="25"/>
      <c r="I138" s="26"/>
      <c r="J138" s="25"/>
      <c r="K138" s="26"/>
      <c r="L138" s="25"/>
      <c r="M138" s="26"/>
      <c r="N138" s="27"/>
    </row>
    <row r="139" spans="2:14" ht="14.4" thickBot="1">
      <c r="B139" s="19">
        <v>9</v>
      </c>
      <c r="C139" s="24"/>
      <c r="D139" s="25"/>
      <c r="E139" s="26"/>
      <c r="F139" s="25"/>
      <c r="G139" s="26"/>
      <c r="H139" s="25"/>
      <c r="I139" s="26"/>
      <c r="J139" s="25"/>
      <c r="K139" s="26"/>
      <c r="L139" s="25"/>
      <c r="M139" s="26"/>
      <c r="N139" s="27"/>
    </row>
    <row r="140" spans="2:14" ht="14.4" thickBot="1">
      <c r="B140" s="19">
        <v>10</v>
      </c>
      <c r="C140" s="28"/>
      <c r="D140" s="29"/>
      <c r="E140" s="30"/>
      <c r="F140" s="29"/>
      <c r="G140" s="30"/>
      <c r="H140" s="29"/>
      <c r="I140" s="30"/>
      <c r="J140" s="29"/>
      <c r="K140" s="30"/>
      <c r="L140" s="29"/>
      <c r="M140" s="30"/>
      <c r="N140" s="31"/>
    </row>
    <row r="141" spans="2:14" ht="16.2" thickBot="1">
      <c r="B141" s="32" t="s">
        <v>19</v>
      </c>
      <c r="C141" s="33">
        <f t="shared" ref="C141:N141" si="18">SUM(C131:C140)</f>
        <v>0</v>
      </c>
      <c r="D141" s="34">
        <f t="shared" si="18"/>
        <v>0</v>
      </c>
      <c r="E141" s="34">
        <f t="shared" si="18"/>
        <v>0</v>
      </c>
      <c r="F141" s="34">
        <f t="shared" si="18"/>
        <v>0</v>
      </c>
      <c r="G141" s="34">
        <f t="shared" si="18"/>
        <v>0</v>
      </c>
      <c r="H141" s="34">
        <f t="shared" si="18"/>
        <v>0</v>
      </c>
      <c r="I141" s="34">
        <f t="shared" si="18"/>
        <v>0</v>
      </c>
      <c r="J141" s="34">
        <f t="shared" si="18"/>
        <v>0</v>
      </c>
      <c r="K141" s="34">
        <f t="shared" si="18"/>
        <v>0</v>
      </c>
      <c r="L141" s="34">
        <f t="shared" si="18"/>
        <v>0</v>
      </c>
      <c r="M141" s="34">
        <f t="shared" si="18"/>
        <v>0</v>
      </c>
      <c r="N141" s="35">
        <f t="shared" si="18"/>
        <v>0</v>
      </c>
    </row>
    <row r="142" spans="2:14" ht="14.4" thickBot="1">
      <c r="B142" s="19">
        <v>11</v>
      </c>
      <c r="C142" s="20"/>
      <c r="D142" s="21"/>
      <c r="E142" s="22"/>
      <c r="F142" s="21"/>
      <c r="G142" s="22"/>
      <c r="H142" s="21"/>
      <c r="I142" s="22"/>
      <c r="J142" s="21"/>
      <c r="K142" s="22"/>
      <c r="L142" s="21"/>
      <c r="M142" s="22"/>
      <c r="N142" s="23"/>
    </row>
    <row r="143" spans="2:14" ht="14.4" thickBot="1">
      <c r="B143" s="19">
        <v>12</v>
      </c>
      <c r="C143" s="24"/>
      <c r="D143" s="25"/>
      <c r="E143" s="26"/>
      <c r="F143" s="25"/>
      <c r="G143" s="26"/>
      <c r="H143" s="25"/>
      <c r="I143" s="26"/>
      <c r="J143" s="25"/>
      <c r="K143" s="26"/>
      <c r="L143" s="25"/>
      <c r="M143" s="26"/>
      <c r="N143" s="27"/>
    </row>
    <row r="144" spans="2:14" ht="14.4" thickBot="1">
      <c r="B144" s="19">
        <v>13</v>
      </c>
      <c r="C144" s="24"/>
      <c r="D144" s="25"/>
      <c r="E144" s="26"/>
      <c r="F144" s="25"/>
      <c r="G144" s="26"/>
      <c r="H144" s="25"/>
      <c r="I144" s="26"/>
      <c r="J144" s="25"/>
      <c r="K144" s="26"/>
      <c r="L144" s="25"/>
      <c r="M144" s="26"/>
      <c r="N144" s="27"/>
    </row>
    <row r="145" spans="2:14" ht="14.4" thickBot="1">
      <c r="B145" s="19">
        <v>14</v>
      </c>
      <c r="C145" s="24"/>
      <c r="D145" s="25"/>
      <c r="E145" s="26"/>
      <c r="F145" s="25"/>
      <c r="G145" s="26"/>
      <c r="H145" s="25"/>
      <c r="I145" s="26"/>
      <c r="J145" s="25"/>
      <c r="K145" s="26"/>
      <c r="L145" s="25"/>
      <c r="M145" s="26"/>
      <c r="N145" s="27"/>
    </row>
    <row r="146" spans="2:14" ht="14.4" thickBot="1">
      <c r="B146" s="19">
        <v>15</v>
      </c>
      <c r="C146" s="24"/>
      <c r="D146" s="25"/>
      <c r="E146" s="26"/>
      <c r="F146" s="25"/>
      <c r="G146" s="26"/>
      <c r="H146" s="25"/>
      <c r="I146" s="26"/>
      <c r="J146" s="25"/>
      <c r="K146" s="26"/>
      <c r="L146" s="25"/>
      <c r="M146" s="26"/>
      <c r="N146" s="27"/>
    </row>
    <row r="147" spans="2:14" ht="14.4" thickBot="1">
      <c r="B147" s="19">
        <v>16</v>
      </c>
      <c r="C147" s="24"/>
      <c r="D147" s="25"/>
      <c r="E147" s="26"/>
      <c r="F147" s="25"/>
      <c r="G147" s="26"/>
      <c r="H147" s="25"/>
      <c r="I147" s="26"/>
      <c r="J147" s="25"/>
      <c r="K147" s="26"/>
      <c r="L147" s="25"/>
      <c r="M147" s="26"/>
      <c r="N147" s="27"/>
    </row>
    <row r="148" spans="2:14" ht="14.4" thickBot="1">
      <c r="B148" s="19">
        <v>17</v>
      </c>
      <c r="C148" s="24"/>
      <c r="D148" s="25"/>
      <c r="E148" s="26"/>
      <c r="F148" s="25"/>
      <c r="G148" s="26"/>
      <c r="H148" s="25"/>
      <c r="I148" s="26"/>
      <c r="J148" s="25"/>
      <c r="K148" s="26"/>
      <c r="L148" s="25"/>
      <c r="M148" s="26"/>
      <c r="N148" s="27"/>
    </row>
    <row r="149" spans="2:14" ht="14.4" thickBot="1">
      <c r="B149" s="19">
        <v>18</v>
      </c>
      <c r="C149" s="24"/>
      <c r="D149" s="25"/>
      <c r="E149" s="26"/>
      <c r="F149" s="25"/>
      <c r="G149" s="26"/>
      <c r="H149" s="25"/>
      <c r="I149" s="26"/>
      <c r="J149" s="25"/>
      <c r="K149" s="26"/>
      <c r="L149" s="25"/>
      <c r="M149" s="26"/>
      <c r="N149" s="27"/>
    </row>
    <row r="150" spans="2:14" ht="14.4" thickBot="1">
      <c r="B150" s="19">
        <v>19</v>
      </c>
      <c r="C150" s="24"/>
      <c r="D150" s="25"/>
      <c r="E150" s="26"/>
      <c r="F150" s="25"/>
      <c r="G150" s="26"/>
      <c r="H150" s="25"/>
      <c r="I150" s="26"/>
      <c r="J150" s="25"/>
      <c r="K150" s="26"/>
      <c r="L150" s="25"/>
      <c r="M150" s="26"/>
      <c r="N150" s="27"/>
    </row>
    <row r="151" spans="2:14" ht="14.4" thickBot="1">
      <c r="B151" s="19">
        <v>20</v>
      </c>
      <c r="C151" s="28"/>
      <c r="D151" s="29"/>
      <c r="E151" s="30"/>
      <c r="F151" s="29"/>
      <c r="G151" s="30"/>
      <c r="H151" s="29"/>
      <c r="I151" s="30"/>
      <c r="J151" s="29"/>
      <c r="K151" s="30"/>
      <c r="L151" s="29"/>
      <c r="M151" s="30"/>
      <c r="N151" s="31"/>
    </row>
    <row r="152" spans="2:14" ht="16.2" thickBot="1">
      <c r="B152" s="32" t="s">
        <v>19</v>
      </c>
      <c r="C152" s="33">
        <f t="shared" ref="C152:N152" si="19">SUM(C142:C151)</f>
        <v>0</v>
      </c>
      <c r="D152" s="34">
        <f t="shared" si="19"/>
        <v>0</v>
      </c>
      <c r="E152" s="34">
        <f t="shared" si="19"/>
        <v>0</v>
      </c>
      <c r="F152" s="34">
        <f t="shared" si="19"/>
        <v>0</v>
      </c>
      <c r="G152" s="34">
        <f t="shared" si="19"/>
        <v>0</v>
      </c>
      <c r="H152" s="34">
        <f t="shared" si="19"/>
        <v>0</v>
      </c>
      <c r="I152" s="34">
        <f t="shared" si="19"/>
        <v>0</v>
      </c>
      <c r="J152" s="34">
        <f t="shared" si="19"/>
        <v>0</v>
      </c>
      <c r="K152" s="34">
        <f t="shared" si="19"/>
        <v>0</v>
      </c>
      <c r="L152" s="34">
        <f t="shared" si="19"/>
        <v>0</v>
      </c>
      <c r="M152" s="34">
        <f t="shared" si="19"/>
        <v>0</v>
      </c>
      <c r="N152" s="35">
        <f t="shared" si="19"/>
        <v>0</v>
      </c>
    </row>
    <row r="153" spans="2:14" ht="14.4" thickBot="1">
      <c r="B153" s="19">
        <v>21</v>
      </c>
      <c r="C153" s="20"/>
      <c r="D153" s="21"/>
      <c r="E153" s="22"/>
      <c r="F153" s="21"/>
      <c r="G153" s="22"/>
      <c r="H153" s="21"/>
      <c r="I153" s="22"/>
      <c r="J153" s="21"/>
      <c r="K153" s="22"/>
      <c r="L153" s="21"/>
      <c r="M153" s="22"/>
      <c r="N153" s="23"/>
    </row>
    <row r="154" spans="2:14" ht="14.4" thickBot="1">
      <c r="B154" s="19">
        <v>22</v>
      </c>
      <c r="C154" s="24"/>
      <c r="D154" s="25"/>
      <c r="E154" s="26"/>
      <c r="F154" s="25"/>
      <c r="G154" s="26"/>
      <c r="H154" s="25"/>
      <c r="I154" s="26"/>
      <c r="J154" s="25"/>
      <c r="K154" s="26"/>
      <c r="L154" s="25"/>
      <c r="M154" s="26"/>
      <c r="N154" s="27"/>
    </row>
    <row r="155" spans="2:14" ht="14.4" thickBot="1">
      <c r="B155" s="19">
        <v>23</v>
      </c>
      <c r="C155" s="24"/>
      <c r="D155" s="25"/>
      <c r="E155" s="26"/>
      <c r="F155" s="25"/>
      <c r="G155" s="26"/>
      <c r="H155" s="25"/>
      <c r="I155" s="26"/>
      <c r="J155" s="25"/>
      <c r="K155" s="26"/>
      <c r="L155" s="25"/>
      <c r="M155" s="26"/>
      <c r="N155" s="27"/>
    </row>
    <row r="156" spans="2:14" ht="14.4" thickBot="1">
      <c r="B156" s="19">
        <v>24</v>
      </c>
      <c r="C156" s="24"/>
      <c r="D156" s="25"/>
      <c r="E156" s="26"/>
      <c r="F156" s="25"/>
      <c r="G156" s="26"/>
      <c r="H156" s="25"/>
      <c r="I156" s="26"/>
      <c r="J156" s="25"/>
      <c r="K156" s="26"/>
      <c r="L156" s="25"/>
      <c r="M156" s="26"/>
      <c r="N156" s="27"/>
    </row>
    <row r="157" spans="2:14" ht="14.4" thickBot="1">
      <c r="B157" s="19">
        <v>25</v>
      </c>
      <c r="C157" s="24"/>
      <c r="D157" s="25"/>
      <c r="E157" s="26"/>
      <c r="F157" s="25"/>
      <c r="G157" s="26"/>
      <c r="H157" s="25"/>
      <c r="I157" s="26"/>
      <c r="J157" s="25"/>
      <c r="K157" s="26"/>
      <c r="L157" s="25"/>
      <c r="M157" s="26"/>
      <c r="N157" s="27"/>
    </row>
    <row r="158" spans="2:14" ht="14.4" thickBot="1">
      <c r="B158" s="19">
        <v>26</v>
      </c>
      <c r="C158" s="24"/>
      <c r="D158" s="25"/>
      <c r="E158" s="26"/>
      <c r="F158" s="25"/>
      <c r="G158" s="26"/>
      <c r="H158" s="25"/>
      <c r="I158" s="26"/>
      <c r="J158" s="25"/>
      <c r="K158" s="26"/>
      <c r="L158" s="25"/>
      <c r="M158" s="26"/>
      <c r="N158" s="27"/>
    </row>
    <row r="159" spans="2:14" ht="14.4" thickBot="1">
      <c r="B159" s="19">
        <v>27</v>
      </c>
      <c r="C159" s="24"/>
      <c r="D159" s="25"/>
      <c r="E159" s="26"/>
      <c r="F159" s="25"/>
      <c r="G159" s="26"/>
      <c r="H159" s="25"/>
      <c r="I159" s="26"/>
      <c r="J159" s="25"/>
      <c r="K159" s="26"/>
      <c r="L159" s="25"/>
      <c r="M159" s="26"/>
      <c r="N159" s="27"/>
    </row>
    <row r="160" spans="2:14" ht="14.4" thickBot="1">
      <c r="B160" s="19">
        <v>28</v>
      </c>
      <c r="C160" s="24"/>
      <c r="D160" s="25"/>
      <c r="E160" s="26"/>
      <c r="F160" s="25"/>
      <c r="G160" s="26"/>
      <c r="H160" s="25"/>
      <c r="I160" s="26"/>
      <c r="J160" s="25"/>
      <c r="K160" s="26"/>
      <c r="L160" s="25"/>
      <c r="M160" s="26"/>
      <c r="N160" s="27"/>
    </row>
    <row r="161" spans="2:14" ht="14.4" thickBot="1">
      <c r="B161" s="19">
        <v>29</v>
      </c>
      <c r="C161" s="24"/>
      <c r="D161" s="25"/>
      <c r="E161" s="26"/>
      <c r="F161" s="25"/>
      <c r="G161" s="26"/>
      <c r="H161" s="25"/>
      <c r="I161" s="26"/>
      <c r="J161" s="25"/>
      <c r="K161" s="26"/>
      <c r="L161" s="25"/>
      <c r="M161" s="26"/>
      <c r="N161" s="27"/>
    </row>
    <row r="162" spans="2:14" ht="14.4" thickBot="1">
      <c r="B162" s="19">
        <v>30</v>
      </c>
      <c r="C162" s="28"/>
      <c r="D162" s="29"/>
      <c r="E162" s="30"/>
      <c r="F162" s="29"/>
      <c r="G162" s="30"/>
      <c r="H162" s="29"/>
      <c r="I162" s="30"/>
      <c r="J162" s="29"/>
      <c r="K162" s="30"/>
      <c r="L162" s="29"/>
      <c r="M162" s="30"/>
      <c r="N162" s="31"/>
    </row>
    <row r="163" spans="2:14" ht="16.2" thickBot="1">
      <c r="B163" s="32" t="s">
        <v>19</v>
      </c>
      <c r="C163" s="36">
        <f t="shared" ref="C163:N163" si="20">SUM(C153:C162)</f>
        <v>0</v>
      </c>
      <c r="D163" s="37">
        <f t="shared" si="20"/>
        <v>0</v>
      </c>
      <c r="E163" s="37">
        <f t="shared" si="20"/>
        <v>0</v>
      </c>
      <c r="F163" s="37">
        <f t="shared" si="20"/>
        <v>0</v>
      </c>
      <c r="G163" s="37">
        <f t="shared" si="20"/>
        <v>0</v>
      </c>
      <c r="H163" s="37">
        <f t="shared" si="20"/>
        <v>0</v>
      </c>
      <c r="I163" s="37">
        <f t="shared" si="20"/>
        <v>0</v>
      </c>
      <c r="J163" s="37">
        <f t="shared" si="20"/>
        <v>0</v>
      </c>
      <c r="K163" s="37">
        <f t="shared" si="20"/>
        <v>0</v>
      </c>
      <c r="L163" s="37">
        <f t="shared" si="20"/>
        <v>0</v>
      </c>
      <c r="M163" s="37">
        <f t="shared" si="20"/>
        <v>0</v>
      </c>
      <c r="N163" s="38">
        <f t="shared" si="20"/>
        <v>0</v>
      </c>
    </row>
    <row r="164" spans="2:14" ht="16.2" thickBot="1">
      <c r="B164" s="39" t="s">
        <v>20</v>
      </c>
      <c r="C164" s="40">
        <v>0</v>
      </c>
      <c r="D164" s="41">
        <f t="shared" ref="D164:N164" si="21">ROUND(C167,9)</f>
        <v>0</v>
      </c>
      <c r="E164" s="41">
        <f t="shared" si="21"/>
        <v>0</v>
      </c>
      <c r="F164" s="41">
        <f t="shared" si="21"/>
        <v>0</v>
      </c>
      <c r="G164" s="41">
        <f t="shared" si="21"/>
        <v>0</v>
      </c>
      <c r="H164" s="41">
        <f t="shared" si="21"/>
        <v>0</v>
      </c>
      <c r="I164" s="41">
        <f t="shared" si="21"/>
        <v>0</v>
      </c>
      <c r="J164" s="41">
        <f t="shared" si="21"/>
        <v>0</v>
      </c>
      <c r="K164" s="41">
        <f t="shared" si="21"/>
        <v>0</v>
      </c>
      <c r="L164" s="41">
        <f t="shared" si="21"/>
        <v>0</v>
      </c>
      <c r="M164" s="41">
        <f t="shared" si="21"/>
        <v>0</v>
      </c>
      <c r="N164" s="42">
        <f t="shared" si="21"/>
        <v>0</v>
      </c>
    </row>
    <row r="165" spans="2:14" ht="16.2" thickBot="1">
      <c r="B165" s="39" t="s">
        <v>21</v>
      </c>
      <c r="C165" s="44">
        <v>0</v>
      </c>
      <c r="D165" s="45">
        <v>0</v>
      </c>
      <c r="E165" s="45">
        <v>0</v>
      </c>
      <c r="F165" s="45">
        <v>0</v>
      </c>
      <c r="G165" s="45">
        <v>0</v>
      </c>
      <c r="H165" s="45">
        <v>0</v>
      </c>
      <c r="I165" s="45">
        <v>0</v>
      </c>
      <c r="J165" s="45">
        <v>0</v>
      </c>
      <c r="K165" s="45">
        <v>0</v>
      </c>
      <c r="L165" s="45">
        <v>0</v>
      </c>
      <c r="M165" s="45">
        <v>0</v>
      </c>
      <c r="N165" s="46">
        <v>0</v>
      </c>
    </row>
    <row r="166" spans="2:14" ht="16.2" thickBot="1">
      <c r="B166" s="39" t="s">
        <v>22</v>
      </c>
      <c r="C166" s="47">
        <f t="shared" ref="C166:N166" si="22">SUM(C141,C152,C163)</f>
        <v>0</v>
      </c>
      <c r="D166" s="48">
        <f t="shared" si="22"/>
        <v>0</v>
      </c>
      <c r="E166" s="48">
        <f t="shared" si="22"/>
        <v>0</v>
      </c>
      <c r="F166" s="48">
        <f t="shared" si="22"/>
        <v>0</v>
      </c>
      <c r="G166" s="48">
        <f t="shared" si="22"/>
        <v>0</v>
      </c>
      <c r="H166" s="48">
        <f t="shared" si="22"/>
        <v>0</v>
      </c>
      <c r="I166" s="48">
        <f t="shared" si="22"/>
        <v>0</v>
      </c>
      <c r="J166" s="48">
        <f t="shared" si="22"/>
        <v>0</v>
      </c>
      <c r="K166" s="48">
        <f t="shared" si="22"/>
        <v>0</v>
      </c>
      <c r="L166" s="48">
        <f t="shared" si="22"/>
        <v>0</v>
      </c>
      <c r="M166" s="48">
        <f t="shared" si="22"/>
        <v>0</v>
      </c>
      <c r="N166" s="49">
        <f t="shared" si="22"/>
        <v>0</v>
      </c>
    </row>
    <row r="167" spans="2:14" ht="16.2" thickBot="1">
      <c r="B167" s="50" t="s">
        <v>23</v>
      </c>
      <c r="C167" s="51">
        <f t="shared" ref="C167:N167" si="23">C164+C165-C166</f>
        <v>0</v>
      </c>
      <c r="D167" s="52">
        <f t="shared" si="23"/>
        <v>0</v>
      </c>
      <c r="E167" s="52">
        <f t="shared" si="23"/>
        <v>0</v>
      </c>
      <c r="F167" s="52">
        <f t="shared" si="23"/>
        <v>0</v>
      </c>
      <c r="G167" s="52">
        <f t="shared" si="23"/>
        <v>0</v>
      </c>
      <c r="H167" s="52">
        <f t="shared" si="23"/>
        <v>0</v>
      </c>
      <c r="I167" s="52">
        <f t="shared" si="23"/>
        <v>0</v>
      </c>
      <c r="J167" s="52">
        <f t="shared" si="23"/>
        <v>0</v>
      </c>
      <c r="K167" s="52">
        <f t="shared" si="23"/>
        <v>0</v>
      </c>
      <c r="L167" s="52">
        <f t="shared" si="23"/>
        <v>0</v>
      </c>
      <c r="M167" s="52">
        <f t="shared" si="23"/>
        <v>0</v>
      </c>
      <c r="N167" s="53">
        <f t="shared" si="23"/>
        <v>0</v>
      </c>
    </row>
    <row r="168" spans="2:14" ht="13.8" thickTop="1"/>
    <row r="169" spans="2:14" ht="21" thickBot="1">
      <c r="B169" s="105">
        <f ca="1">NOW()</f>
        <v>41710.291470833334</v>
      </c>
      <c r="C169" s="105"/>
      <c r="D169" s="105"/>
      <c r="E169" s="1"/>
      <c r="F169" s="1"/>
      <c r="G169" s="2"/>
      <c r="H169" s="3"/>
      <c r="I169" s="2"/>
      <c r="J169" s="1"/>
      <c r="K169" s="1"/>
      <c r="L169" s="1"/>
      <c r="M169" s="1"/>
      <c r="N169" s="4"/>
    </row>
    <row r="170" spans="2:14" ht="30.9" customHeight="1" thickTop="1">
      <c r="B170" s="6" t="s">
        <v>0</v>
      </c>
      <c r="C170" s="106">
        <v>544074485</v>
      </c>
      <c r="D170" s="107"/>
      <c r="E170" s="108" t="s">
        <v>71</v>
      </c>
      <c r="F170" s="109"/>
      <c r="G170" s="109"/>
      <c r="H170" s="109"/>
      <c r="I170" s="110"/>
      <c r="J170" s="7" t="s">
        <v>72</v>
      </c>
      <c r="K170" s="8" t="s">
        <v>1</v>
      </c>
      <c r="L170" s="96">
        <v>40422</v>
      </c>
      <c r="M170" s="97"/>
      <c r="N170" s="98">
        <v>5</v>
      </c>
    </row>
    <row r="171" spans="2:14" ht="16.2" thickBot="1">
      <c r="B171" s="100" t="s">
        <v>2</v>
      </c>
      <c r="C171" s="101"/>
      <c r="D171" s="102"/>
      <c r="E171" s="10">
        <f>AVERAGE(C208:N208)</f>
        <v>0</v>
      </c>
      <c r="F171" s="103" t="s">
        <v>3</v>
      </c>
      <c r="G171" s="101"/>
      <c r="H171" s="102"/>
      <c r="I171" s="104">
        <f>C206+C207-C208+D207-D208+E207-E208+F207-F208+G207-G208+H207-H208+I207-I208+J207-J208+K207-K208+L207-L208+M207-M208+N207-N208</f>
        <v>0</v>
      </c>
      <c r="J171" s="104"/>
      <c r="K171" s="11" t="s">
        <v>4</v>
      </c>
      <c r="L171" s="12">
        <f ca="1">DAYS360(B169,L170,TRUE)</f>
        <v>-1271</v>
      </c>
      <c r="M171" s="13" t="s">
        <v>5</v>
      </c>
      <c r="N171" s="99"/>
    </row>
    <row r="172" spans="2:14" ht="16.8" thickTop="1" thickBot="1">
      <c r="B172" s="15" t="s">
        <v>6</v>
      </c>
      <c r="C172" s="16" t="s">
        <v>7</v>
      </c>
      <c r="D172" s="17" t="s">
        <v>8</v>
      </c>
      <c r="E172" s="17" t="s">
        <v>9</v>
      </c>
      <c r="F172" s="17" t="s">
        <v>10</v>
      </c>
      <c r="G172" s="17" t="s">
        <v>11</v>
      </c>
      <c r="H172" s="17" t="s">
        <v>12</v>
      </c>
      <c r="I172" s="17" t="s">
        <v>13</v>
      </c>
      <c r="J172" s="17" t="s">
        <v>14</v>
      </c>
      <c r="K172" s="17" t="s">
        <v>15</v>
      </c>
      <c r="L172" s="17" t="s">
        <v>16</v>
      </c>
      <c r="M172" s="17" t="s">
        <v>17</v>
      </c>
      <c r="N172" s="18" t="s">
        <v>18</v>
      </c>
    </row>
    <row r="173" spans="2:14" ht="14.4" thickBot="1">
      <c r="B173" s="19">
        <v>1</v>
      </c>
      <c r="C173" s="20"/>
      <c r="D173" s="21"/>
      <c r="E173" s="22"/>
      <c r="F173" s="21"/>
      <c r="G173" s="22"/>
      <c r="H173" s="21"/>
      <c r="I173" s="22"/>
      <c r="J173" s="21"/>
      <c r="K173" s="22"/>
      <c r="L173" s="21"/>
      <c r="M173" s="22"/>
      <c r="N173" s="23"/>
    </row>
    <row r="174" spans="2:14" ht="14.4" thickBot="1">
      <c r="B174" s="19">
        <v>2</v>
      </c>
      <c r="C174" s="24"/>
      <c r="D174" s="25"/>
      <c r="E174" s="26"/>
      <c r="F174" s="25"/>
      <c r="G174" s="26"/>
      <c r="H174" s="25"/>
      <c r="I174" s="26"/>
      <c r="J174" s="25"/>
      <c r="K174" s="26"/>
      <c r="L174" s="25"/>
      <c r="M174" s="26"/>
      <c r="N174" s="27"/>
    </row>
    <row r="175" spans="2:14" ht="14.4" thickBot="1">
      <c r="B175" s="19">
        <v>3</v>
      </c>
      <c r="C175" s="24"/>
      <c r="D175" s="25"/>
      <c r="E175" s="26"/>
      <c r="F175" s="25"/>
      <c r="G175" s="26"/>
      <c r="H175" s="25"/>
      <c r="I175" s="26"/>
      <c r="J175" s="25"/>
      <c r="K175" s="26"/>
      <c r="L175" s="25"/>
      <c r="M175" s="26"/>
      <c r="N175" s="27"/>
    </row>
    <row r="176" spans="2:14" ht="14.4" thickBot="1">
      <c r="B176" s="19">
        <v>4</v>
      </c>
      <c r="C176" s="24"/>
      <c r="D176" s="25"/>
      <c r="E176" s="26"/>
      <c r="F176" s="25"/>
      <c r="G176" s="26"/>
      <c r="H176" s="25"/>
      <c r="I176" s="26"/>
      <c r="J176" s="25"/>
      <c r="K176" s="26"/>
      <c r="L176" s="25"/>
      <c r="M176" s="26"/>
      <c r="N176" s="27"/>
    </row>
    <row r="177" spans="2:14" ht="14.4" thickBot="1">
      <c r="B177" s="19">
        <v>5</v>
      </c>
      <c r="C177" s="24"/>
      <c r="D177" s="25"/>
      <c r="E177" s="26"/>
      <c r="F177" s="25"/>
      <c r="G177" s="26"/>
      <c r="H177" s="25"/>
      <c r="I177" s="26"/>
      <c r="J177" s="25"/>
      <c r="K177" s="26"/>
      <c r="L177" s="25"/>
      <c r="M177" s="26"/>
      <c r="N177" s="27"/>
    </row>
    <row r="178" spans="2:14" ht="14.4" thickBot="1">
      <c r="B178" s="19">
        <v>6</v>
      </c>
      <c r="C178" s="24"/>
      <c r="D178" s="25"/>
      <c r="E178" s="26"/>
      <c r="F178" s="25"/>
      <c r="G178" s="26"/>
      <c r="H178" s="25"/>
      <c r="I178" s="26"/>
      <c r="J178" s="25"/>
      <c r="K178" s="26"/>
      <c r="L178" s="25"/>
      <c r="M178" s="26"/>
      <c r="N178" s="27"/>
    </row>
    <row r="179" spans="2:14" ht="14.4" thickBot="1">
      <c r="B179" s="19">
        <v>7</v>
      </c>
      <c r="C179" s="24"/>
      <c r="D179" s="25"/>
      <c r="E179" s="26"/>
      <c r="F179" s="25"/>
      <c r="G179" s="26"/>
      <c r="H179" s="25"/>
      <c r="I179" s="26"/>
      <c r="J179" s="25"/>
      <c r="K179" s="26"/>
      <c r="L179" s="25"/>
      <c r="M179" s="26"/>
      <c r="N179" s="27"/>
    </row>
    <row r="180" spans="2:14" ht="14.4" thickBot="1">
      <c r="B180" s="19">
        <v>8</v>
      </c>
      <c r="C180" s="24"/>
      <c r="D180" s="25"/>
      <c r="E180" s="26"/>
      <c r="F180" s="25"/>
      <c r="G180" s="26"/>
      <c r="H180" s="25"/>
      <c r="I180" s="26"/>
      <c r="J180" s="25"/>
      <c r="K180" s="26"/>
      <c r="L180" s="25"/>
      <c r="M180" s="26"/>
      <c r="N180" s="27"/>
    </row>
    <row r="181" spans="2:14" ht="14.4" thickBot="1">
      <c r="B181" s="19">
        <v>9</v>
      </c>
      <c r="C181" s="24"/>
      <c r="D181" s="25"/>
      <c r="E181" s="26"/>
      <c r="F181" s="25"/>
      <c r="G181" s="26"/>
      <c r="H181" s="25"/>
      <c r="I181" s="26"/>
      <c r="J181" s="25"/>
      <c r="K181" s="26"/>
      <c r="L181" s="25"/>
      <c r="M181" s="26"/>
      <c r="N181" s="27"/>
    </row>
    <row r="182" spans="2:14" ht="14.4" thickBot="1">
      <c r="B182" s="19">
        <v>10</v>
      </c>
      <c r="C182" s="28"/>
      <c r="D182" s="29"/>
      <c r="E182" s="30"/>
      <c r="F182" s="29"/>
      <c r="G182" s="30"/>
      <c r="H182" s="29"/>
      <c r="I182" s="30"/>
      <c r="J182" s="29"/>
      <c r="K182" s="30"/>
      <c r="L182" s="29"/>
      <c r="M182" s="30"/>
      <c r="N182" s="31"/>
    </row>
    <row r="183" spans="2:14" ht="16.2" thickBot="1">
      <c r="B183" s="32" t="s">
        <v>19</v>
      </c>
      <c r="C183" s="33">
        <f t="shared" ref="C183:N183" si="24">SUM(C173:C182)</f>
        <v>0</v>
      </c>
      <c r="D183" s="34">
        <f t="shared" si="24"/>
        <v>0</v>
      </c>
      <c r="E183" s="34">
        <f t="shared" si="24"/>
        <v>0</v>
      </c>
      <c r="F183" s="34">
        <f t="shared" si="24"/>
        <v>0</v>
      </c>
      <c r="G183" s="34">
        <f t="shared" si="24"/>
        <v>0</v>
      </c>
      <c r="H183" s="34">
        <f t="shared" si="24"/>
        <v>0</v>
      </c>
      <c r="I183" s="34">
        <f t="shared" si="24"/>
        <v>0</v>
      </c>
      <c r="J183" s="34">
        <f t="shared" si="24"/>
        <v>0</v>
      </c>
      <c r="K183" s="34">
        <f t="shared" si="24"/>
        <v>0</v>
      </c>
      <c r="L183" s="34">
        <f t="shared" si="24"/>
        <v>0</v>
      </c>
      <c r="M183" s="34">
        <f t="shared" si="24"/>
        <v>0</v>
      </c>
      <c r="N183" s="35">
        <f t="shared" si="24"/>
        <v>0</v>
      </c>
    </row>
    <row r="184" spans="2:14" ht="14.4" thickBot="1">
      <c r="B184" s="19">
        <v>11</v>
      </c>
      <c r="C184" s="20"/>
      <c r="D184" s="21"/>
      <c r="E184" s="22"/>
      <c r="F184" s="21"/>
      <c r="G184" s="22"/>
      <c r="H184" s="21"/>
      <c r="I184" s="22"/>
      <c r="J184" s="21"/>
      <c r="K184" s="22"/>
      <c r="L184" s="21"/>
      <c r="M184" s="22"/>
      <c r="N184" s="23"/>
    </row>
    <row r="185" spans="2:14" ht="14.4" thickBot="1">
      <c r="B185" s="19">
        <v>12</v>
      </c>
      <c r="C185" s="24"/>
      <c r="D185" s="25"/>
      <c r="E185" s="26"/>
      <c r="F185" s="25"/>
      <c r="G185" s="26"/>
      <c r="H185" s="25"/>
      <c r="I185" s="26"/>
      <c r="J185" s="25"/>
      <c r="K185" s="26"/>
      <c r="L185" s="25"/>
      <c r="M185" s="26"/>
      <c r="N185" s="27"/>
    </row>
    <row r="186" spans="2:14" ht="14.4" thickBot="1">
      <c r="B186" s="19">
        <v>13</v>
      </c>
      <c r="C186" s="24"/>
      <c r="D186" s="25"/>
      <c r="E186" s="26"/>
      <c r="F186" s="25"/>
      <c r="G186" s="26"/>
      <c r="H186" s="25"/>
      <c r="I186" s="26"/>
      <c r="J186" s="25"/>
      <c r="K186" s="26"/>
      <c r="L186" s="25"/>
      <c r="M186" s="26"/>
      <c r="N186" s="27"/>
    </row>
    <row r="187" spans="2:14" ht="14.4" thickBot="1">
      <c r="B187" s="19">
        <v>14</v>
      </c>
      <c r="C187" s="24"/>
      <c r="D187" s="25"/>
      <c r="E187" s="26"/>
      <c r="F187" s="25"/>
      <c r="G187" s="26"/>
      <c r="H187" s="25"/>
      <c r="I187" s="26"/>
      <c r="J187" s="25"/>
      <c r="K187" s="26"/>
      <c r="L187" s="25"/>
      <c r="M187" s="26"/>
      <c r="N187" s="27"/>
    </row>
    <row r="188" spans="2:14" ht="14.4" thickBot="1">
      <c r="B188" s="19">
        <v>15</v>
      </c>
      <c r="C188" s="24"/>
      <c r="D188" s="25"/>
      <c r="E188" s="26"/>
      <c r="F188" s="25"/>
      <c r="G188" s="26"/>
      <c r="H188" s="25"/>
      <c r="I188" s="26"/>
      <c r="J188" s="25"/>
      <c r="K188" s="26"/>
      <c r="L188" s="25"/>
      <c r="M188" s="26"/>
      <c r="N188" s="27"/>
    </row>
    <row r="189" spans="2:14" ht="14.4" thickBot="1">
      <c r="B189" s="19">
        <v>16</v>
      </c>
      <c r="C189" s="24"/>
      <c r="D189" s="25"/>
      <c r="E189" s="26"/>
      <c r="F189" s="25"/>
      <c r="G189" s="26"/>
      <c r="H189" s="25"/>
      <c r="I189" s="26"/>
      <c r="J189" s="25"/>
      <c r="K189" s="26"/>
      <c r="L189" s="25"/>
      <c r="M189" s="26"/>
      <c r="N189" s="27"/>
    </row>
    <row r="190" spans="2:14" ht="14.4" thickBot="1">
      <c r="B190" s="19">
        <v>17</v>
      </c>
      <c r="C190" s="24"/>
      <c r="D190" s="25"/>
      <c r="E190" s="26"/>
      <c r="F190" s="25"/>
      <c r="G190" s="26"/>
      <c r="H190" s="25"/>
      <c r="I190" s="26"/>
      <c r="J190" s="25"/>
      <c r="K190" s="26"/>
      <c r="L190" s="25"/>
      <c r="M190" s="26"/>
      <c r="N190" s="27"/>
    </row>
    <row r="191" spans="2:14" ht="14.4" thickBot="1">
      <c r="B191" s="19">
        <v>18</v>
      </c>
      <c r="C191" s="24"/>
      <c r="D191" s="25"/>
      <c r="E191" s="26"/>
      <c r="F191" s="25"/>
      <c r="G191" s="26"/>
      <c r="H191" s="25"/>
      <c r="I191" s="26"/>
      <c r="J191" s="25"/>
      <c r="K191" s="26"/>
      <c r="L191" s="25"/>
      <c r="M191" s="26"/>
      <c r="N191" s="27"/>
    </row>
    <row r="192" spans="2:14" ht="14.4" thickBot="1">
      <c r="B192" s="19">
        <v>19</v>
      </c>
      <c r="C192" s="24"/>
      <c r="D192" s="25"/>
      <c r="E192" s="26"/>
      <c r="F192" s="25"/>
      <c r="G192" s="26"/>
      <c r="H192" s="25"/>
      <c r="I192" s="26"/>
      <c r="J192" s="25"/>
      <c r="K192" s="26"/>
      <c r="L192" s="25"/>
      <c r="M192" s="26"/>
      <c r="N192" s="27"/>
    </row>
    <row r="193" spans="2:14" ht="14.4" thickBot="1">
      <c r="B193" s="19">
        <v>20</v>
      </c>
      <c r="C193" s="28"/>
      <c r="D193" s="29"/>
      <c r="E193" s="30"/>
      <c r="F193" s="29"/>
      <c r="G193" s="30"/>
      <c r="H193" s="29"/>
      <c r="I193" s="30"/>
      <c r="J193" s="29"/>
      <c r="K193" s="30"/>
      <c r="L193" s="29"/>
      <c r="M193" s="30"/>
      <c r="N193" s="31"/>
    </row>
    <row r="194" spans="2:14" ht="16.2" thickBot="1">
      <c r="B194" s="32" t="s">
        <v>19</v>
      </c>
      <c r="C194" s="33">
        <f t="shared" ref="C194:N194" si="25">SUM(C184:C193)</f>
        <v>0</v>
      </c>
      <c r="D194" s="34">
        <f t="shared" si="25"/>
        <v>0</v>
      </c>
      <c r="E194" s="34">
        <f t="shared" si="25"/>
        <v>0</v>
      </c>
      <c r="F194" s="34">
        <f t="shared" si="25"/>
        <v>0</v>
      </c>
      <c r="G194" s="34">
        <f t="shared" si="25"/>
        <v>0</v>
      </c>
      <c r="H194" s="34">
        <f t="shared" si="25"/>
        <v>0</v>
      </c>
      <c r="I194" s="34">
        <f t="shared" si="25"/>
        <v>0</v>
      </c>
      <c r="J194" s="34">
        <f t="shared" si="25"/>
        <v>0</v>
      </c>
      <c r="K194" s="34">
        <f t="shared" si="25"/>
        <v>0</v>
      </c>
      <c r="L194" s="34">
        <f t="shared" si="25"/>
        <v>0</v>
      </c>
      <c r="M194" s="34">
        <f t="shared" si="25"/>
        <v>0</v>
      </c>
      <c r="N194" s="35">
        <f t="shared" si="25"/>
        <v>0</v>
      </c>
    </row>
    <row r="195" spans="2:14" ht="14.4" thickBot="1">
      <c r="B195" s="19">
        <v>21</v>
      </c>
      <c r="C195" s="20"/>
      <c r="D195" s="21"/>
      <c r="E195" s="22"/>
      <c r="F195" s="21"/>
      <c r="G195" s="22"/>
      <c r="H195" s="21"/>
      <c r="I195" s="22"/>
      <c r="J195" s="21"/>
      <c r="K195" s="22"/>
      <c r="L195" s="21"/>
      <c r="M195" s="22"/>
      <c r="N195" s="23"/>
    </row>
    <row r="196" spans="2:14" ht="14.4" thickBot="1">
      <c r="B196" s="19">
        <v>22</v>
      </c>
      <c r="C196" s="24"/>
      <c r="D196" s="25"/>
      <c r="E196" s="26"/>
      <c r="F196" s="25"/>
      <c r="G196" s="26"/>
      <c r="H196" s="25"/>
      <c r="I196" s="26"/>
      <c r="J196" s="25"/>
      <c r="K196" s="26"/>
      <c r="L196" s="25"/>
      <c r="M196" s="26"/>
      <c r="N196" s="27"/>
    </row>
    <row r="197" spans="2:14" ht="14.4" thickBot="1">
      <c r="B197" s="19">
        <v>23</v>
      </c>
      <c r="C197" s="24"/>
      <c r="D197" s="25"/>
      <c r="E197" s="26"/>
      <c r="F197" s="25"/>
      <c r="G197" s="26"/>
      <c r="H197" s="25"/>
      <c r="I197" s="26"/>
      <c r="J197" s="25"/>
      <c r="K197" s="26"/>
      <c r="L197" s="25"/>
      <c r="M197" s="26"/>
      <c r="N197" s="27"/>
    </row>
    <row r="198" spans="2:14" ht="14.4" thickBot="1">
      <c r="B198" s="19">
        <v>24</v>
      </c>
      <c r="C198" s="24"/>
      <c r="D198" s="25"/>
      <c r="E198" s="26"/>
      <c r="F198" s="25"/>
      <c r="G198" s="26"/>
      <c r="H198" s="25"/>
      <c r="I198" s="26"/>
      <c r="J198" s="25"/>
      <c r="K198" s="26"/>
      <c r="L198" s="25"/>
      <c r="M198" s="26"/>
      <c r="N198" s="27"/>
    </row>
    <row r="199" spans="2:14" ht="14.4" thickBot="1">
      <c r="B199" s="19">
        <v>25</v>
      </c>
      <c r="C199" s="24"/>
      <c r="D199" s="25"/>
      <c r="E199" s="26"/>
      <c r="F199" s="25"/>
      <c r="G199" s="26"/>
      <c r="H199" s="25"/>
      <c r="I199" s="26"/>
      <c r="J199" s="25"/>
      <c r="K199" s="26"/>
      <c r="L199" s="25"/>
      <c r="M199" s="26"/>
      <c r="N199" s="27"/>
    </row>
    <row r="200" spans="2:14" ht="14.4" thickBot="1">
      <c r="B200" s="19">
        <v>26</v>
      </c>
      <c r="C200" s="24"/>
      <c r="D200" s="25"/>
      <c r="E200" s="26"/>
      <c r="F200" s="25"/>
      <c r="G200" s="26"/>
      <c r="H200" s="25"/>
      <c r="I200" s="26"/>
      <c r="J200" s="25"/>
      <c r="K200" s="26"/>
      <c r="L200" s="25"/>
      <c r="M200" s="26"/>
      <c r="N200" s="27"/>
    </row>
    <row r="201" spans="2:14" ht="14.4" thickBot="1">
      <c r="B201" s="19">
        <v>27</v>
      </c>
      <c r="C201" s="24"/>
      <c r="D201" s="25"/>
      <c r="E201" s="26"/>
      <c r="F201" s="25"/>
      <c r="G201" s="26"/>
      <c r="H201" s="25"/>
      <c r="I201" s="26"/>
      <c r="J201" s="25"/>
      <c r="K201" s="26"/>
      <c r="L201" s="25"/>
      <c r="M201" s="26"/>
      <c r="N201" s="27"/>
    </row>
    <row r="202" spans="2:14" ht="14.4" thickBot="1">
      <c r="B202" s="19">
        <v>28</v>
      </c>
      <c r="C202" s="24"/>
      <c r="D202" s="25"/>
      <c r="E202" s="26"/>
      <c r="F202" s="25"/>
      <c r="G202" s="26"/>
      <c r="H202" s="25"/>
      <c r="I202" s="26"/>
      <c r="J202" s="25"/>
      <c r="K202" s="26"/>
      <c r="L202" s="25"/>
      <c r="M202" s="26"/>
      <c r="N202" s="27"/>
    </row>
    <row r="203" spans="2:14" ht="14.4" thickBot="1">
      <c r="B203" s="19">
        <v>29</v>
      </c>
      <c r="C203" s="24"/>
      <c r="D203" s="25"/>
      <c r="E203" s="26"/>
      <c r="F203" s="25"/>
      <c r="G203" s="26"/>
      <c r="H203" s="25"/>
      <c r="I203" s="26"/>
      <c r="J203" s="25"/>
      <c r="K203" s="26"/>
      <c r="L203" s="25"/>
      <c r="M203" s="26"/>
      <c r="N203" s="27"/>
    </row>
    <row r="204" spans="2:14" ht="14.4" thickBot="1">
      <c r="B204" s="19">
        <v>30</v>
      </c>
      <c r="C204" s="28"/>
      <c r="D204" s="29"/>
      <c r="E204" s="30"/>
      <c r="F204" s="29"/>
      <c r="G204" s="30"/>
      <c r="H204" s="29"/>
      <c r="I204" s="30"/>
      <c r="J204" s="29"/>
      <c r="K204" s="30"/>
      <c r="L204" s="29"/>
      <c r="M204" s="30"/>
      <c r="N204" s="31"/>
    </row>
    <row r="205" spans="2:14" ht="16.2" thickBot="1">
      <c r="B205" s="32" t="s">
        <v>19</v>
      </c>
      <c r="C205" s="36">
        <f t="shared" ref="C205:N205" si="26">SUM(C195:C204)</f>
        <v>0</v>
      </c>
      <c r="D205" s="37">
        <f t="shared" si="26"/>
        <v>0</v>
      </c>
      <c r="E205" s="37">
        <f t="shared" si="26"/>
        <v>0</v>
      </c>
      <c r="F205" s="37">
        <f t="shared" si="26"/>
        <v>0</v>
      </c>
      <c r="G205" s="37">
        <f t="shared" si="26"/>
        <v>0</v>
      </c>
      <c r="H205" s="37">
        <f t="shared" si="26"/>
        <v>0</v>
      </c>
      <c r="I205" s="37">
        <f t="shared" si="26"/>
        <v>0</v>
      </c>
      <c r="J205" s="37">
        <f t="shared" si="26"/>
        <v>0</v>
      </c>
      <c r="K205" s="37">
        <f t="shared" si="26"/>
        <v>0</v>
      </c>
      <c r="L205" s="37">
        <f t="shared" si="26"/>
        <v>0</v>
      </c>
      <c r="M205" s="37">
        <f t="shared" si="26"/>
        <v>0</v>
      </c>
      <c r="N205" s="38">
        <f t="shared" si="26"/>
        <v>0</v>
      </c>
    </row>
    <row r="206" spans="2:14" ht="16.2" thickBot="1">
      <c r="B206" s="39" t="s">
        <v>20</v>
      </c>
      <c r="C206" s="40">
        <v>0</v>
      </c>
      <c r="D206" s="41">
        <f t="shared" ref="D206:N206" si="27">ROUND(C209,9)</f>
        <v>0</v>
      </c>
      <c r="E206" s="41">
        <f t="shared" si="27"/>
        <v>0</v>
      </c>
      <c r="F206" s="41">
        <f t="shared" si="27"/>
        <v>0</v>
      </c>
      <c r="G206" s="41">
        <f t="shared" si="27"/>
        <v>0</v>
      </c>
      <c r="H206" s="41">
        <f t="shared" si="27"/>
        <v>0</v>
      </c>
      <c r="I206" s="41">
        <f t="shared" si="27"/>
        <v>0</v>
      </c>
      <c r="J206" s="41">
        <f t="shared" si="27"/>
        <v>0</v>
      </c>
      <c r="K206" s="41">
        <f t="shared" si="27"/>
        <v>0</v>
      </c>
      <c r="L206" s="41">
        <f t="shared" si="27"/>
        <v>0</v>
      </c>
      <c r="M206" s="41">
        <f t="shared" si="27"/>
        <v>0</v>
      </c>
      <c r="N206" s="42">
        <f t="shared" si="27"/>
        <v>0</v>
      </c>
    </row>
    <row r="207" spans="2:14" ht="16.2" thickBot="1">
      <c r="B207" s="39" t="s">
        <v>21</v>
      </c>
      <c r="C207" s="44">
        <v>0</v>
      </c>
      <c r="D207" s="45">
        <v>0</v>
      </c>
      <c r="E207" s="45">
        <v>0</v>
      </c>
      <c r="F207" s="45">
        <v>0</v>
      </c>
      <c r="G207" s="45">
        <v>0</v>
      </c>
      <c r="H207" s="45">
        <v>0</v>
      </c>
      <c r="I207" s="45">
        <v>0</v>
      </c>
      <c r="J207" s="45">
        <v>0</v>
      </c>
      <c r="K207" s="45">
        <v>0</v>
      </c>
      <c r="L207" s="45">
        <v>0</v>
      </c>
      <c r="M207" s="45">
        <v>0</v>
      </c>
      <c r="N207" s="46">
        <v>0</v>
      </c>
    </row>
    <row r="208" spans="2:14" ht="16.2" thickBot="1">
      <c r="B208" s="39" t="s">
        <v>22</v>
      </c>
      <c r="C208" s="47">
        <f t="shared" ref="C208:N208" si="28">SUM(C183,C194,C205)</f>
        <v>0</v>
      </c>
      <c r="D208" s="48">
        <f t="shared" si="28"/>
        <v>0</v>
      </c>
      <c r="E208" s="48">
        <f t="shared" si="28"/>
        <v>0</v>
      </c>
      <c r="F208" s="48">
        <f t="shared" si="28"/>
        <v>0</v>
      </c>
      <c r="G208" s="48">
        <f t="shared" si="28"/>
        <v>0</v>
      </c>
      <c r="H208" s="48">
        <f t="shared" si="28"/>
        <v>0</v>
      </c>
      <c r="I208" s="48">
        <f t="shared" si="28"/>
        <v>0</v>
      </c>
      <c r="J208" s="48">
        <f t="shared" si="28"/>
        <v>0</v>
      </c>
      <c r="K208" s="48">
        <f t="shared" si="28"/>
        <v>0</v>
      </c>
      <c r="L208" s="48">
        <f t="shared" si="28"/>
        <v>0</v>
      </c>
      <c r="M208" s="48">
        <f t="shared" si="28"/>
        <v>0</v>
      </c>
      <c r="N208" s="49">
        <f t="shared" si="28"/>
        <v>0</v>
      </c>
    </row>
    <row r="209" spans="2:14" ht="16.2" thickBot="1">
      <c r="B209" s="50" t="s">
        <v>23</v>
      </c>
      <c r="C209" s="51">
        <f t="shared" ref="C209:N209" si="29">C206+C207-C208</f>
        <v>0</v>
      </c>
      <c r="D209" s="52">
        <f t="shared" si="29"/>
        <v>0</v>
      </c>
      <c r="E209" s="52">
        <f t="shared" si="29"/>
        <v>0</v>
      </c>
      <c r="F209" s="52">
        <f t="shared" si="29"/>
        <v>0</v>
      </c>
      <c r="G209" s="52">
        <f t="shared" si="29"/>
        <v>0</v>
      </c>
      <c r="H209" s="52">
        <f t="shared" si="29"/>
        <v>0</v>
      </c>
      <c r="I209" s="52">
        <f t="shared" si="29"/>
        <v>0</v>
      </c>
      <c r="J209" s="52">
        <f t="shared" si="29"/>
        <v>0</v>
      </c>
      <c r="K209" s="52">
        <f t="shared" si="29"/>
        <v>0</v>
      </c>
      <c r="L209" s="52">
        <f t="shared" si="29"/>
        <v>0</v>
      </c>
      <c r="M209" s="52">
        <f t="shared" si="29"/>
        <v>0</v>
      </c>
      <c r="N209" s="53">
        <f t="shared" si="29"/>
        <v>0</v>
      </c>
    </row>
    <row r="210" spans="2:14" ht="13.8" thickTop="1"/>
    <row r="211" spans="2:14" ht="21" thickBot="1">
      <c r="B211" s="105">
        <f ca="1">NOW()</f>
        <v>41710.291470833334</v>
      </c>
      <c r="C211" s="105"/>
      <c r="D211" s="105"/>
      <c r="E211" s="1"/>
      <c r="F211" s="1"/>
      <c r="G211" s="2"/>
      <c r="H211" s="3"/>
      <c r="I211" s="2"/>
      <c r="J211" s="1"/>
      <c r="K211" s="1"/>
      <c r="L211" s="1"/>
      <c r="M211" s="1"/>
      <c r="N211" s="4"/>
    </row>
    <row r="212" spans="2:14" ht="30.9" customHeight="1" thickTop="1">
      <c r="B212" s="6" t="s">
        <v>0</v>
      </c>
      <c r="C212" s="106">
        <v>544094620</v>
      </c>
      <c r="D212" s="107"/>
      <c r="E212" s="108" t="s">
        <v>73</v>
      </c>
      <c r="F212" s="109"/>
      <c r="G212" s="109"/>
      <c r="H212" s="109"/>
      <c r="I212" s="110"/>
      <c r="J212" s="7" t="s">
        <v>72</v>
      </c>
      <c r="K212" s="8" t="s">
        <v>1</v>
      </c>
      <c r="L212" s="96">
        <v>40026</v>
      </c>
      <c r="M212" s="97"/>
      <c r="N212" s="98">
        <v>6</v>
      </c>
    </row>
    <row r="213" spans="2:14" ht="16.2" thickBot="1">
      <c r="B213" s="100" t="s">
        <v>2</v>
      </c>
      <c r="C213" s="101"/>
      <c r="D213" s="102"/>
      <c r="E213" s="10">
        <f>AVERAGE(C250:N250)</f>
        <v>0</v>
      </c>
      <c r="F213" s="103" t="s">
        <v>3</v>
      </c>
      <c r="G213" s="101"/>
      <c r="H213" s="102"/>
      <c r="I213" s="104">
        <f>C248+C249-C250+D249-D250+E249-E250+F249-F250+G249-G250+H249-H250+I249-I250+J249-J250+K249-K250+L249-L250+M249-M250+N249-N250</f>
        <v>0</v>
      </c>
      <c r="J213" s="104"/>
      <c r="K213" s="11" t="s">
        <v>4</v>
      </c>
      <c r="L213" s="12">
        <f ca="1">DAYS360(B211,L212,TRUE)</f>
        <v>-1661</v>
      </c>
      <c r="M213" s="13" t="s">
        <v>5</v>
      </c>
      <c r="N213" s="99"/>
    </row>
    <row r="214" spans="2:14" ht="16.8" thickTop="1" thickBot="1">
      <c r="B214" s="15" t="s">
        <v>6</v>
      </c>
      <c r="C214" s="16" t="s">
        <v>7</v>
      </c>
      <c r="D214" s="17" t="s">
        <v>8</v>
      </c>
      <c r="E214" s="17" t="s">
        <v>9</v>
      </c>
      <c r="F214" s="17" t="s">
        <v>10</v>
      </c>
      <c r="G214" s="17" t="s">
        <v>11</v>
      </c>
      <c r="H214" s="17" t="s">
        <v>12</v>
      </c>
      <c r="I214" s="17" t="s">
        <v>13</v>
      </c>
      <c r="J214" s="17" t="s">
        <v>14</v>
      </c>
      <c r="K214" s="17" t="s">
        <v>15</v>
      </c>
      <c r="L214" s="17" t="s">
        <v>16</v>
      </c>
      <c r="M214" s="17" t="s">
        <v>17</v>
      </c>
      <c r="N214" s="18" t="s">
        <v>18</v>
      </c>
    </row>
    <row r="215" spans="2:14" ht="14.4" thickBot="1">
      <c r="B215" s="19">
        <v>1</v>
      </c>
      <c r="C215" s="20"/>
      <c r="D215" s="21"/>
      <c r="E215" s="22"/>
      <c r="F215" s="21"/>
      <c r="G215" s="22"/>
      <c r="H215" s="21"/>
      <c r="I215" s="22"/>
      <c r="J215" s="21"/>
      <c r="K215" s="22"/>
      <c r="L215" s="21"/>
      <c r="M215" s="22"/>
      <c r="N215" s="23"/>
    </row>
    <row r="216" spans="2:14" ht="14.4" thickBot="1">
      <c r="B216" s="19">
        <v>2</v>
      </c>
      <c r="C216" s="24"/>
      <c r="D216" s="25"/>
      <c r="E216" s="26"/>
      <c r="F216" s="25"/>
      <c r="G216" s="26"/>
      <c r="H216" s="25"/>
      <c r="I216" s="26"/>
      <c r="J216" s="25"/>
      <c r="K216" s="26"/>
      <c r="L216" s="25"/>
      <c r="M216" s="26"/>
      <c r="N216" s="27"/>
    </row>
    <row r="217" spans="2:14" ht="14.4" thickBot="1">
      <c r="B217" s="19">
        <v>3</v>
      </c>
      <c r="C217" s="24"/>
      <c r="D217" s="25"/>
      <c r="E217" s="26"/>
      <c r="F217" s="25"/>
      <c r="G217" s="26"/>
      <c r="H217" s="25"/>
      <c r="I217" s="26"/>
      <c r="J217" s="25"/>
      <c r="K217" s="26"/>
      <c r="L217" s="25"/>
      <c r="M217" s="26"/>
      <c r="N217" s="27"/>
    </row>
    <row r="218" spans="2:14" ht="14.4" thickBot="1">
      <c r="B218" s="19">
        <v>4</v>
      </c>
      <c r="C218" s="24"/>
      <c r="D218" s="25"/>
      <c r="E218" s="26"/>
      <c r="F218" s="25"/>
      <c r="G218" s="26"/>
      <c r="H218" s="25"/>
      <c r="I218" s="26"/>
      <c r="J218" s="25"/>
      <c r="K218" s="26"/>
      <c r="L218" s="25"/>
      <c r="M218" s="26"/>
      <c r="N218" s="27"/>
    </row>
    <row r="219" spans="2:14" ht="14.4" thickBot="1">
      <c r="B219" s="19">
        <v>5</v>
      </c>
      <c r="C219" s="24"/>
      <c r="D219" s="25"/>
      <c r="E219" s="26"/>
      <c r="F219" s="25"/>
      <c r="G219" s="26"/>
      <c r="H219" s="25"/>
      <c r="I219" s="26"/>
      <c r="J219" s="25"/>
      <c r="K219" s="26"/>
      <c r="L219" s="25"/>
      <c r="M219" s="26"/>
      <c r="N219" s="27"/>
    </row>
    <row r="220" spans="2:14" ht="14.4" thickBot="1">
      <c r="B220" s="19">
        <v>6</v>
      </c>
      <c r="C220" s="24"/>
      <c r="D220" s="25"/>
      <c r="E220" s="26"/>
      <c r="F220" s="25"/>
      <c r="G220" s="26"/>
      <c r="H220" s="25"/>
      <c r="I220" s="26"/>
      <c r="J220" s="25"/>
      <c r="K220" s="26"/>
      <c r="L220" s="25"/>
      <c r="M220" s="26"/>
      <c r="N220" s="27"/>
    </row>
    <row r="221" spans="2:14" ht="14.4" thickBot="1">
      <c r="B221" s="19">
        <v>7</v>
      </c>
      <c r="C221" s="24"/>
      <c r="D221" s="25"/>
      <c r="E221" s="26"/>
      <c r="F221" s="25"/>
      <c r="G221" s="26"/>
      <c r="H221" s="25"/>
      <c r="I221" s="26"/>
      <c r="J221" s="25"/>
      <c r="K221" s="26"/>
      <c r="L221" s="25"/>
      <c r="M221" s="26"/>
      <c r="N221" s="27"/>
    </row>
    <row r="222" spans="2:14" ht="14.4" thickBot="1">
      <c r="B222" s="19">
        <v>8</v>
      </c>
      <c r="C222" s="24"/>
      <c r="D222" s="25"/>
      <c r="E222" s="26"/>
      <c r="F222" s="25"/>
      <c r="G222" s="26"/>
      <c r="H222" s="25"/>
      <c r="I222" s="26"/>
      <c r="J222" s="25"/>
      <c r="K222" s="26"/>
      <c r="L222" s="25"/>
      <c r="M222" s="26"/>
      <c r="N222" s="27"/>
    </row>
    <row r="223" spans="2:14" ht="14.4" thickBot="1">
      <c r="B223" s="19">
        <v>9</v>
      </c>
      <c r="C223" s="24"/>
      <c r="D223" s="25"/>
      <c r="E223" s="26"/>
      <c r="F223" s="25"/>
      <c r="G223" s="26"/>
      <c r="H223" s="25"/>
      <c r="I223" s="26"/>
      <c r="J223" s="25"/>
      <c r="K223" s="26"/>
      <c r="L223" s="25"/>
      <c r="M223" s="26"/>
      <c r="N223" s="27"/>
    </row>
    <row r="224" spans="2:14" ht="14.4" thickBot="1">
      <c r="B224" s="19">
        <v>10</v>
      </c>
      <c r="C224" s="28"/>
      <c r="D224" s="29"/>
      <c r="E224" s="30"/>
      <c r="F224" s="29"/>
      <c r="G224" s="30"/>
      <c r="H224" s="29"/>
      <c r="I224" s="30"/>
      <c r="J224" s="29"/>
      <c r="K224" s="30"/>
      <c r="L224" s="29"/>
      <c r="M224" s="30"/>
      <c r="N224" s="31"/>
    </row>
    <row r="225" spans="2:14" ht="16.2" thickBot="1">
      <c r="B225" s="32" t="s">
        <v>19</v>
      </c>
      <c r="C225" s="33">
        <f t="shared" ref="C225:N225" si="30">SUM(C215:C224)</f>
        <v>0</v>
      </c>
      <c r="D225" s="34">
        <f t="shared" si="30"/>
        <v>0</v>
      </c>
      <c r="E225" s="34">
        <f t="shared" si="30"/>
        <v>0</v>
      </c>
      <c r="F225" s="34">
        <f t="shared" si="30"/>
        <v>0</v>
      </c>
      <c r="G225" s="34">
        <f t="shared" si="30"/>
        <v>0</v>
      </c>
      <c r="H225" s="34">
        <f t="shared" si="30"/>
        <v>0</v>
      </c>
      <c r="I225" s="34">
        <f t="shared" si="30"/>
        <v>0</v>
      </c>
      <c r="J225" s="34">
        <f t="shared" si="30"/>
        <v>0</v>
      </c>
      <c r="K225" s="34">
        <f t="shared" si="30"/>
        <v>0</v>
      </c>
      <c r="L225" s="34">
        <f t="shared" si="30"/>
        <v>0</v>
      </c>
      <c r="M225" s="34">
        <f t="shared" si="30"/>
        <v>0</v>
      </c>
      <c r="N225" s="35">
        <f t="shared" si="30"/>
        <v>0</v>
      </c>
    </row>
    <row r="226" spans="2:14" ht="14.4" thickBot="1">
      <c r="B226" s="19">
        <v>11</v>
      </c>
      <c r="C226" s="20"/>
      <c r="D226" s="21"/>
      <c r="E226" s="22"/>
      <c r="F226" s="21"/>
      <c r="G226" s="22"/>
      <c r="H226" s="21"/>
      <c r="I226" s="22"/>
      <c r="J226" s="21"/>
      <c r="K226" s="22"/>
      <c r="L226" s="21"/>
      <c r="M226" s="22"/>
      <c r="N226" s="23"/>
    </row>
    <row r="227" spans="2:14" ht="14.4" thickBot="1">
      <c r="B227" s="19">
        <v>12</v>
      </c>
      <c r="C227" s="24"/>
      <c r="D227" s="25"/>
      <c r="E227" s="26"/>
      <c r="F227" s="25"/>
      <c r="G227" s="26"/>
      <c r="H227" s="25"/>
      <c r="I227" s="26"/>
      <c r="J227" s="25"/>
      <c r="K227" s="26"/>
      <c r="L227" s="25"/>
      <c r="M227" s="26"/>
      <c r="N227" s="27"/>
    </row>
    <row r="228" spans="2:14" ht="14.4" thickBot="1">
      <c r="B228" s="19">
        <v>13</v>
      </c>
      <c r="C228" s="24"/>
      <c r="D228" s="25"/>
      <c r="E228" s="26"/>
      <c r="F228" s="25"/>
      <c r="G228" s="26"/>
      <c r="H228" s="25"/>
      <c r="I228" s="26"/>
      <c r="J228" s="25"/>
      <c r="K228" s="26"/>
      <c r="L228" s="25"/>
      <c r="M228" s="26"/>
      <c r="N228" s="27"/>
    </row>
    <row r="229" spans="2:14" ht="14.4" thickBot="1">
      <c r="B229" s="19">
        <v>14</v>
      </c>
      <c r="C229" s="24"/>
      <c r="D229" s="25"/>
      <c r="E229" s="26"/>
      <c r="F229" s="25"/>
      <c r="G229" s="26"/>
      <c r="H229" s="25"/>
      <c r="I229" s="26"/>
      <c r="J229" s="25"/>
      <c r="K229" s="26"/>
      <c r="L229" s="25"/>
      <c r="M229" s="26"/>
      <c r="N229" s="27"/>
    </row>
    <row r="230" spans="2:14" ht="14.4" thickBot="1">
      <c r="B230" s="19">
        <v>15</v>
      </c>
      <c r="C230" s="24"/>
      <c r="D230" s="25"/>
      <c r="E230" s="26"/>
      <c r="F230" s="25"/>
      <c r="G230" s="26"/>
      <c r="H230" s="25"/>
      <c r="I230" s="26"/>
      <c r="J230" s="25"/>
      <c r="K230" s="26"/>
      <c r="L230" s="25"/>
      <c r="M230" s="26"/>
      <c r="N230" s="27"/>
    </row>
    <row r="231" spans="2:14" ht="14.4" thickBot="1">
      <c r="B231" s="19">
        <v>16</v>
      </c>
      <c r="C231" s="24"/>
      <c r="D231" s="25"/>
      <c r="E231" s="26"/>
      <c r="F231" s="25"/>
      <c r="G231" s="26"/>
      <c r="H231" s="25"/>
      <c r="I231" s="26"/>
      <c r="J231" s="25"/>
      <c r="K231" s="26"/>
      <c r="L231" s="25"/>
      <c r="M231" s="26"/>
      <c r="N231" s="27"/>
    </row>
    <row r="232" spans="2:14" ht="14.4" thickBot="1">
      <c r="B232" s="19">
        <v>17</v>
      </c>
      <c r="C232" s="24"/>
      <c r="D232" s="25"/>
      <c r="E232" s="26"/>
      <c r="F232" s="25"/>
      <c r="G232" s="26"/>
      <c r="H232" s="25"/>
      <c r="I232" s="26"/>
      <c r="J232" s="25"/>
      <c r="K232" s="26"/>
      <c r="L232" s="25"/>
      <c r="M232" s="26"/>
      <c r="N232" s="27"/>
    </row>
    <row r="233" spans="2:14" ht="14.4" thickBot="1">
      <c r="B233" s="19">
        <v>18</v>
      </c>
      <c r="C233" s="24"/>
      <c r="D233" s="25"/>
      <c r="E233" s="26"/>
      <c r="F233" s="25"/>
      <c r="G233" s="26"/>
      <c r="H233" s="25"/>
      <c r="I233" s="26"/>
      <c r="J233" s="25"/>
      <c r="K233" s="26"/>
      <c r="L233" s="25"/>
      <c r="M233" s="26"/>
      <c r="N233" s="27"/>
    </row>
    <row r="234" spans="2:14" ht="14.4" thickBot="1">
      <c r="B234" s="19">
        <v>19</v>
      </c>
      <c r="C234" s="24"/>
      <c r="D234" s="25"/>
      <c r="E234" s="26"/>
      <c r="F234" s="25"/>
      <c r="G234" s="26"/>
      <c r="H234" s="25"/>
      <c r="I234" s="26"/>
      <c r="J234" s="25"/>
      <c r="K234" s="26"/>
      <c r="L234" s="25"/>
      <c r="M234" s="26"/>
      <c r="N234" s="27"/>
    </row>
    <row r="235" spans="2:14" ht="14.4" thickBot="1">
      <c r="B235" s="19">
        <v>20</v>
      </c>
      <c r="C235" s="28"/>
      <c r="D235" s="29"/>
      <c r="E235" s="30"/>
      <c r="F235" s="29"/>
      <c r="G235" s="30"/>
      <c r="H235" s="29"/>
      <c r="I235" s="30"/>
      <c r="J235" s="29"/>
      <c r="K235" s="30"/>
      <c r="L235" s="29"/>
      <c r="M235" s="30"/>
      <c r="N235" s="31"/>
    </row>
    <row r="236" spans="2:14" ht="16.2" thickBot="1">
      <c r="B236" s="32" t="s">
        <v>19</v>
      </c>
      <c r="C236" s="33">
        <f t="shared" ref="C236:N236" si="31">SUM(C226:C235)</f>
        <v>0</v>
      </c>
      <c r="D236" s="34">
        <f t="shared" si="31"/>
        <v>0</v>
      </c>
      <c r="E236" s="34">
        <f t="shared" si="31"/>
        <v>0</v>
      </c>
      <c r="F236" s="34">
        <f t="shared" si="31"/>
        <v>0</v>
      </c>
      <c r="G236" s="34">
        <f t="shared" si="31"/>
        <v>0</v>
      </c>
      <c r="H236" s="34">
        <f t="shared" si="31"/>
        <v>0</v>
      </c>
      <c r="I236" s="34">
        <f t="shared" si="31"/>
        <v>0</v>
      </c>
      <c r="J236" s="34">
        <f t="shared" si="31"/>
        <v>0</v>
      </c>
      <c r="K236" s="34">
        <f t="shared" si="31"/>
        <v>0</v>
      </c>
      <c r="L236" s="34">
        <f t="shared" si="31"/>
        <v>0</v>
      </c>
      <c r="M236" s="34">
        <f t="shared" si="31"/>
        <v>0</v>
      </c>
      <c r="N236" s="35">
        <f t="shared" si="31"/>
        <v>0</v>
      </c>
    </row>
    <row r="237" spans="2:14" ht="14.4" thickBot="1">
      <c r="B237" s="19">
        <v>21</v>
      </c>
      <c r="C237" s="20"/>
      <c r="D237" s="21"/>
      <c r="E237" s="22"/>
      <c r="F237" s="21"/>
      <c r="G237" s="22"/>
      <c r="H237" s="21"/>
      <c r="I237" s="22"/>
      <c r="J237" s="21"/>
      <c r="K237" s="22"/>
      <c r="L237" s="21"/>
      <c r="M237" s="22"/>
      <c r="N237" s="23"/>
    </row>
    <row r="238" spans="2:14" ht="14.4" thickBot="1">
      <c r="B238" s="19">
        <v>22</v>
      </c>
      <c r="C238" s="24"/>
      <c r="D238" s="25"/>
      <c r="E238" s="26"/>
      <c r="F238" s="25"/>
      <c r="G238" s="26"/>
      <c r="H238" s="25"/>
      <c r="I238" s="26"/>
      <c r="J238" s="25"/>
      <c r="K238" s="26"/>
      <c r="L238" s="25"/>
      <c r="M238" s="26"/>
      <c r="N238" s="27"/>
    </row>
    <row r="239" spans="2:14" ht="14.4" thickBot="1">
      <c r="B239" s="19">
        <v>23</v>
      </c>
      <c r="C239" s="24"/>
      <c r="D239" s="25"/>
      <c r="E239" s="26"/>
      <c r="F239" s="25"/>
      <c r="G239" s="26"/>
      <c r="H239" s="25"/>
      <c r="I239" s="26"/>
      <c r="J239" s="25"/>
      <c r="K239" s="26"/>
      <c r="L239" s="25"/>
      <c r="M239" s="26"/>
      <c r="N239" s="27"/>
    </row>
    <row r="240" spans="2:14" ht="14.4" thickBot="1">
      <c r="B240" s="19">
        <v>24</v>
      </c>
      <c r="C240" s="24"/>
      <c r="D240" s="25"/>
      <c r="E240" s="26"/>
      <c r="F240" s="25"/>
      <c r="G240" s="26"/>
      <c r="H240" s="25"/>
      <c r="I240" s="26"/>
      <c r="J240" s="25"/>
      <c r="K240" s="26"/>
      <c r="L240" s="25"/>
      <c r="M240" s="26"/>
      <c r="N240" s="27"/>
    </row>
    <row r="241" spans="2:14" ht="14.4" thickBot="1">
      <c r="B241" s="19">
        <v>25</v>
      </c>
      <c r="C241" s="24"/>
      <c r="D241" s="25"/>
      <c r="E241" s="26"/>
      <c r="F241" s="25"/>
      <c r="G241" s="26"/>
      <c r="H241" s="25"/>
      <c r="I241" s="26"/>
      <c r="J241" s="25"/>
      <c r="K241" s="26"/>
      <c r="L241" s="25"/>
      <c r="M241" s="26"/>
      <c r="N241" s="27"/>
    </row>
    <row r="242" spans="2:14" ht="14.4" thickBot="1">
      <c r="B242" s="19">
        <v>26</v>
      </c>
      <c r="C242" s="24"/>
      <c r="D242" s="25"/>
      <c r="E242" s="26"/>
      <c r="F242" s="25"/>
      <c r="G242" s="26"/>
      <c r="H242" s="25"/>
      <c r="I242" s="26"/>
      <c r="J242" s="25"/>
      <c r="K242" s="26"/>
      <c r="L242" s="25"/>
      <c r="M242" s="26"/>
      <c r="N242" s="27"/>
    </row>
    <row r="243" spans="2:14" ht="14.4" thickBot="1">
      <c r="B243" s="19">
        <v>27</v>
      </c>
      <c r="C243" s="24"/>
      <c r="D243" s="25"/>
      <c r="E243" s="26"/>
      <c r="F243" s="25"/>
      <c r="G243" s="26"/>
      <c r="H243" s="25"/>
      <c r="I243" s="26"/>
      <c r="J243" s="25"/>
      <c r="K243" s="26"/>
      <c r="L243" s="25"/>
      <c r="M243" s="26"/>
      <c r="N243" s="27"/>
    </row>
    <row r="244" spans="2:14" ht="14.4" thickBot="1">
      <c r="B244" s="19">
        <v>28</v>
      </c>
      <c r="C244" s="24"/>
      <c r="D244" s="25"/>
      <c r="E244" s="26"/>
      <c r="F244" s="25"/>
      <c r="G244" s="26"/>
      <c r="H244" s="25"/>
      <c r="I244" s="26"/>
      <c r="J244" s="25"/>
      <c r="K244" s="26"/>
      <c r="L244" s="25"/>
      <c r="M244" s="26"/>
      <c r="N244" s="27"/>
    </row>
    <row r="245" spans="2:14" ht="14.4" thickBot="1">
      <c r="B245" s="19">
        <v>29</v>
      </c>
      <c r="C245" s="24"/>
      <c r="D245" s="25"/>
      <c r="E245" s="26"/>
      <c r="F245" s="25"/>
      <c r="G245" s="26"/>
      <c r="H245" s="25"/>
      <c r="I245" s="26"/>
      <c r="J245" s="25"/>
      <c r="K245" s="26"/>
      <c r="L245" s="25"/>
      <c r="M245" s="26"/>
      <c r="N245" s="27"/>
    </row>
    <row r="246" spans="2:14" ht="14.4" thickBot="1">
      <c r="B246" s="19">
        <v>30</v>
      </c>
      <c r="C246" s="28"/>
      <c r="D246" s="29"/>
      <c r="E246" s="30"/>
      <c r="F246" s="29"/>
      <c r="G246" s="30"/>
      <c r="H246" s="29"/>
      <c r="I246" s="30"/>
      <c r="J246" s="29"/>
      <c r="K246" s="30"/>
      <c r="L246" s="29"/>
      <c r="M246" s="30"/>
      <c r="N246" s="31"/>
    </row>
    <row r="247" spans="2:14" ht="16.2" thickBot="1">
      <c r="B247" s="32" t="s">
        <v>19</v>
      </c>
      <c r="C247" s="36">
        <f t="shared" ref="C247:N247" si="32">SUM(C237:C246)</f>
        <v>0</v>
      </c>
      <c r="D247" s="37">
        <f t="shared" si="32"/>
        <v>0</v>
      </c>
      <c r="E247" s="37">
        <f t="shared" si="32"/>
        <v>0</v>
      </c>
      <c r="F247" s="37">
        <f t="shared" si="32"/>
        <v>0</v>
      </c>
      <c r="G247" s="37">
        <f t="shared" si="32"/>
        <v>0</v>
      </c>
      <c r="H247" s="37">
        <f t="shared" si="32"/>
        <v>0</v>
      </c>
      <c r="I247" s="37">
        <f t="shared" si="32"/>
        <v>0</v>
      </c>
      <c r="J247" s="37">
        <f t="shared" si="32"/>
        <v>0</v>
      </c>
      <c r="K247" s="37">
        <f t="shared" si="32"/>
        <v>0</v>
      </c>
      <c r="L247" s="37">
        <f t="shared" si="32"/>
        <v>0</v>
      </c>
      <c r="M247" s="37">
        <f t="shared" si="32"/>
        <v>0</v>
      </c>
      <c r="N247" s="38">
        <f t="shared" si="32"/>
        <v>0</v>
      </c>
    </row>
    <row r="248" spans="2:14" ht="16.2" thickBot="1">
      <c r="B248" s="39" t="s">
        <v>20</v>
      </c>
      <c r="C248" s="40">
        <v>0</v>
      </c>
      <c r="D248" s="41">
        <f t="shared" ref="D248:N248" si="33">ROUND(C251,9)</f>
        <v>0</v>
      </c>
      <c r="E248" s="41">
        <f t="shared" si="33"/>
        <v>0</v>
      </c>
      <c r="F248" s="41">
        <f t="shared" si="33"/>
        <v>0</v>
      </c>
      <c r="G248" s="41">
        <f t="shared" si="33"/>
        <v>0</v>
      </c>
      <c r="H248" s="41">
        <f t="shared" si="33"/>
        <v>0</v>
      </c>
      <c r="I248" s="41">
        <f t="shared" si="33"/>
        <v>0</v>
      </c>
      <c r="J248" s="41">
        <f t="shared" si="33"/>
        <v>0</v>
      </c>
      <c r="K248" s="41">
        <f t="shared" si="33"/>
        <v>0</v>
      </c>
      <c r="L248" s="41">
        <f t="shared" si="33"/>
        <v>0</v>
      </c>
      <c r="M248" s="41">
        <f t="shared" si="33"/>
        <v>0</v>
      </c>
      <c r="N248" s="42">
        <f t="shared" si="33"/>
        <v>0</v>
      </c>
    </row>
    <row r="249" spans="2:14" ht="16.2" thickBot="1">
      <c r="B249" s="39" t="s">
        <v>21</v>
      </c>
      <c r="C249" s="44">
        <v>0</v>
      </c>
      <c r="D249" s="45">
        <v>0</v>
      </c>
      <c r="E249" s="45">
        <v>0</v>
      </c>
      <c r="F249" s="45">
        <v>0</v>
      </c>
      <c r="G249" s="45">
        <v>0</v>
      </c>
      <c r="H249" s="45">
        <v>0</v>
      </c>
      <c r="I249" s="45">
        <v>0</v>
      </c>
      <c r="J249" s="45">
        <v>0</v>
      </c>
      <c r="K249" s="45">
        <v>0</v>
      </c>
      <c r="L249" s="45">
        <v>0</v>
      </c>
      <c r="M249" s="45">
        <v>0</v>
      </c>
      <c r="N249" s="46">
        <v>0</v>
      </c>
    </row>
    <row r="250" spans="2:14" ht="16.2" thickBot="1">
      <c r="B250" s="39" t="s">
        <v>22</v>
      </c>
      <c r="C250" s="47">
        <f t="shared" ref="C250:N250" si="34">SUM(C225,C236,C247)</f>
        <v>0</v>
      </c>
      <c r="D250" s="48">
        <f t="shared" si="34"/>
        <v>0</v>
      </c>
      <c r="E250" s="48">
        <f t="shared" si="34"/>
        <v>0</v>
      </c>
      <c r="F250" s="48">
        <f t="shared" si="34"/>
        <v>0</v>
      </c>
      <c r="G250" s="48">
        <f t="shared" si="34"/>
        <v>0</v>
      </c>
      <c r="H250" s="48">
        <f t="shared" si="34"/>
        <v>0</v>
      </c>
      <c r="I250" s="48">
        <f t="shared" si="34"/>
        <v>0</v>
      </c>
      <c r="J250" s="48">
        <f t="shared" si="34"/>
        <v>0</v>
      </c>
      <c r="K250" s="48">
        <f t="shared" si="34"/>
        <v>0</v>
      </c>
      <c r="L250" s="48">
        <f t="shared" si="34"/>
        <v>0</v>
      </c>
      <c r="M250" s="48">
        <f t="shared" si="34"/>
        <v>0</v>
      </c>
      <c r="N250" s="49">
        <f t="shared" si="34"/>
        <v>0</v>
      </c>
    </row>
    <row r="251" spans="2:14" ht="16.2" thickBot="1">
      <c r="B251" s="50" t="s">
        <v>23</v>
      </c>
      <c r="C251" s="51">
        <f t="shared" ref="C251:N251" si="35">C248+C249-C250</f>
        <v>0</v>
      </c>
      <c r="D251" s="52">
        <f t="shared" si="35"/>
        <v>0</v>
      </c>
      <c r="E251" s="52">
        <f t="shared" si="35"/>
        <v>0</v>
      </c>
      <c r="F251" s="52">
        <f t="shared" si="35"/>
        <v>0</v>
      </c>
      <c r="G251" s="52">
        <f t="shared" si="35"/>
        <v>0</v>
      </c>
      <c r="H251" s="52">
        <f t="shared" si="35"/>
        <v>0</v>
      </c>
      <c r="I251" s="52">
        <f t="shared" si="35"/>
        <v>0</v>
      </c>
      <c r="J251" s="52">
        <f t="shared" si="35"/>
        <v>0</v>
      </c>
      <c r="K251" s="52">
        <f t="shared" si="35"/>
        <v>0</v>
      </c>
      <c r="L251" s="52">
        <f t="shared" si="35"/>
        <v>0</v>
      </c>
      <c r="M251" s="52">
        <f t="shared" si="35"/>
        <v>0</v>
      </c>
      <c r="N251" s="53">
        <f t="shared" si="35"/>
        <v>0</v>
      </c>
    </row>
    <row r="252" spans="2:14" ht="13.8" thickTop="1"/>
    <row r="253" spans="2:14" ht="21" thickBot="1">
      <c r="B253" s="105">
        <f ca="1">NOW()</f>
        <v>41710.291470833334</v>
      </c>
      <c r="C253" s="105"/>
      <c r="D253" s="105"/>
      <c r="E253" s="1"/>
      <c r="F253" s="1"/>
      <c r="G253" s="2"/>
      <c r="H253" s="3"/>
      <c r="I253" s="2"/>
      <c r="J253" s="1"/>
      <c r="K253" s="1"/>
      <c r="L253" s="1"/>
      <c r="M253" s="1"/>
      <c r="N253" s="4"/>
    </row>
    <row r="254" spans="2:14" ht="30.9" customHeight="1" thickTop="1">
      <c r="B254" s="6" t="s">
        <v>0</v>
      </c>
      <c r="C254" s="106">
        <v>546024130</v>
      </c>
      <c r="D254" s="107"/>
      <c r="E254" s="108" t="s">
        <v>74</v>
      </c>
      <c r="F254" s="109"/>
      <c r="G254" s="109"/>
      <c r="H254" s="109"/>
      <c r="I254" s="110"/>
      <c r="J254" s="7" t="s">
        <v>72</v>
      </c>
      <c r="K254" s="8" t="s">
        <v>1</v>
      </c>
      <c r="L254" s="96">
        <v>40026</v>
      </c>
      <c r="M254" s="97"/>
      <c r="N254" s="98">
        <v>7</v>
      </c>
    </row>
    <row r="255" spans="2:14" ht="16.2" thickBot="1">
      <c r="B255" s="100" t="s">
        <v>2</v>
      </c>
      <c r="C255" s="101"/>
      <c r="D255" s="102"/>
      <c r="E255" s="10">
        <f>AVERAGE(C292:N292)</f>
        <v>0</v>
      </c>
      <c r="F255" s="103" t="s">
        <v>3</v>
      </c>
      <c r="G255" s="101"/>
      <c r="H255" s="102"/>
      <c r="I255" s="104">
        <f>C290+C291-C292+D291-D292+E291-E292+F291-F292+G291-G292+H291-H292+I291-I292+J291-J292+K291-K292+L291-L292+M291-M292+N291-N292</f>
        <v>0</v>
      </c>
      <c r="J255" s="104"/>
      <c r="K255" s="11" t="s">
        <v>4</v>
      </c>
      <c r="L255" s="12">
        <f ca="1">DAYS360(B253,L254,TRUE)</f>
        <v>-1661</v>
      </c>
      <c r="M255" s="13" t="s">
        <v>5</v>
      </c>
      <c r="N255" s="99"/>
    </row>
    <row r="256" spans="2:14" ht="16.8" thickTop="1" thickBot="1">
      <c r="B256" s="15" t="s">
        <v>6</v>
      </c>
      <c r="C256" s="16" t="s">
        <v>7</v>
      </c>
      <c r="D256" s="17" t="s">
        <v>8</v>
      </c>
      <c r="E256" s="17" t="s">
        <v>9</v>
      </c>
      <c r="F256" s="17" t="s">
        <v>10</v>
      </c>
      <c r="G256" s="17" t="s">
        <v>11</v>
      </c>
      <c r="H256" s="17" t="s">
        <v>12</v>
      </c>
      <c r="I256" s="17" t="s">
        <v>13</v>
      </c>
      <c r="J256" s="17" t="s">
        <v>14</v>
      </c>
      <c r="K256" s="17" t="s">
        <v>15</v>
      </c>
      <c r="L256" s="17" t="s">
        <v>16</v>
      </c>
      <c r="M256" s="17" t="s">
        <v>17</v>
      </c>
      <c r="N256" s="18" t="s">
        <v>18</v>
      </c>
    </row>
    <row r="257" spans="2:14" ht="14.4" thickBot="1">
      <c r="B257" s="19">
        <v>1</v>
      </c>
      <c r="C257" s="20"/>
      <c r="D257" s="21"/>
      <c r="E257" s="22"/>
      <c r="F257" s="21"/>
      <c r="G257" s="22"/>
      <c r="H257" s="21"/>
      <c r="I257" s="22"/>
      <c r="J257" s="21"/>
      <c r="K257" s="22"/>
      <c r="L257" s="21"/>
      <c r="M257" s="22"/>
      <c r="N257" s="23"/>
    </row>
    <row r="258" spans="2:14" ht="14.4" thickBot="1">
      <c r="B258" s="19">
        <v>2</v>
      </c>
      <c r="C258" s="24"/>
      <c r="D258" s="25"/>
      <c r="E258" s="26"/>
      <c r="F258" s="25"/>
      <c r="G258" s="26"/>
      <c r="H258" s="25"/>
      <c r="I258" s="26"/>
      <c r="J258" s="25"/>
      <c r="K258" s="26"/>
      <c r="L258" s="25"/>
      <c r="M258" s="26"/>
      <c r="N258" s="27"/>
    </row>
    <row r="259" spans="2:14" ht="14.4" thickBot="1">
      <c r="B259" s="19">
        <v>3</v>
      </c>
      <c r="C259" s="24"/>
      <c r="D259" s="25"/>
      <c r="E259" s="26"/>
      <c r="F259" s="25"/>
      <c r="G259" s="26"/>
      <c r="H259" s="25"/>
      <c r="I259" s="26"/>
      <c r="J259" s="25"/>
      <c r="K259" s="26"/>
      <c r="L259" s="25"/>
      <c r="M259" s="26"/>
      <c r="N259" s="27"/>
    </row>
    <row r="260" spans="2:14" ht="14.4" thickBot="1">
      <c r="B260" s="19">
        <v>4</v>
      </c>
      <c r="C260" s="24"/>
      <c r="D260" s="25"/>
      <c r="E260" s="26"/>
      <c r="F260" s="25"/>
      <c r="G260" s="26"/>
      <c r="H260" s="25"/>
      <c r="I260" s="26"/>
      <c r="J260" s="25"/>
      <c r="K260" s="26"/>
      <c r="L260" s="25"/>
      <c r="M260" s="26"/>
      <c r="N260" s="27"/>
    </row>
    <row r="261" spans="2:14" ht="14.4" thickBot="1">
      <c r="B261" s="19">
        <v>5</v>
      </c>
      <c r="C261" s="24"/>
      <c r="D261" s="25"/>
      <c r="E261" s="26"/>
      <c r="F261" s="25"/>
      <c r="G261" s="26"/>
      <c r="H261" s="25"/>
      <c r="I261" s="26"/>
      <c r="J261" s="25"/>
      <c r="K261" s="26"/>
      <c r="L261" s="25"/>
      <c r="M261" s="26"/>
      <c r="N261" s="27"/>
    </row>
    <row r="262" spans="2:14" ht="14.4" thickBot="1">
      <c r="B262" s="19">
        <v>6</v>
      </c>
      <c r="C262" s="24"/>
      <c r="D262" s="25"/>
      <c r="E262" s="26"/>
      <c r="F262" s="25"/>
      <c r="G262" s="26"/>
      <c r="H262" s="25"/>
      <c r="I262" s="26"/>
      <c r="J262" s="25"/>
      <c r="K262" s="26"/>
      <c r="L262" s="25"/>
      <c r="M262" s="26"/>
      <c r="N262" s="27"/>
    </row>
    <row r="263" spans="2:14" ht="14.4" thickBot="1">
      <c r="B263" s="19">
        <v>7</v>
      </c>
      <c r="C263" s="24"/>
      <c r="D263" s="25"/>
      <c r="E263" s="26"/>
      <c r="F263" s="25"/>
      <c r="G263" s="26"/>
      <c r="H263" s="25"/>
      <c r="I263" s="26"/>
      <c r="J263" s="25"/>
      <c r="K263" s="26"/>
      <c r="L263" s="25"/>
      <c r="M263" s="26"/>
      <c r="N263" s="27"/>
    </row>
    <row r="264" spans="2:14" ht="14.4" thickBot="1">
      <c r="B264" s="19">
        <v>8</v>
      </c>
      <c r="C264" s="24"/>
      <c r="D264" s="25"/>
      <c r="E264" s="26"/>
      <c r="F264" s="25"/>
      <c r="G264" s="26"/>
      <c r="H264" s="25"/>
      <c r="I264" s="26"/>
      <c r="J264" s="25"/>
      <c r="K264" s="26"/>
      <c r="L264" s="25"/>
      <c r="M264" s="26"/>
      <c r="N264" s="27"/>
    </row>
    <row r="265" spans="2:14" ht="14.4" thickBot="1">
      <c r="B265" s="19">
        <v>9</v>
      </c>
      <c r="C265" s="24"/>
      <c r="D265" s="25"/>
      <c r="E265" s="26"/>
      <c r="F265" s="25"/>
      <c r="G265" s="26"/>
      <c r="H265" s="25"/>
      <c r="I265" s="26"/>
      <c r="J265" s="25"/>
      <c r="K265" s="26"/>
      <c r="L265" s="25"/>
      <c r="M265" s="26"/>
      <c r="N265" s="27"/>
    </row>
    <row r="266" spans="2:14" ht="14.4" thickBot="1">
      <c r="B266" s="19">
        <v>10</v>
      </c>
      <c r="C266" s="28"/>
      <c r="D266" s="29"/>
      <c r="E266" s="30"/>
      <c r="F266" s="29"/>
      <c r="G266" s="30"/>
      <c r="H266" s="29"/>
      <c r="I266" s="30"/>
      <c r="J266" s="29"/>
      <c r="K266" s="30"/>
      <c r="L266" s="29"/>
      <c r="M266" s="30"/>
      <c r="N266" s="31"/>
    </row>
    <row r="267" spans="2:14" ht="16.2" thickBot="1">
      <c r="B267" s="32" t="s">
        <v>19</v>
      </c>
      <c r="C267" s="33">
        <f t="shared" ref="C267:N267" si="36">SUM(C257:C266)</f>
        <v>0</v>
      </c>
      <c r="D267" s="34">
        <f t="shared" si="36"/>
        <v>0</v>
      </c>
      <c r="E267" s="34">
        <f t="shared" si="36"/>
        <v>0</v>
      </c>
      <c r="F267" s="34">
        <f t="shared" si="36"/>
        <v>0</v>
      </c>
      <c r="G267" s="34">
        <f t="shared" si="36"/>
        <v>0</v>
      </c>
      <c r="H267" s="34">
        <f t="shared" si="36"/>
        <v>0</v>
      </c>
      <c r="I267" s="34">
        <f t="shared" si="36"/>
        <v>0</v>
      </c>
      <c r="J267" s="34">
        <f t="shared" si="36"/>
        <v>0</v>
      </c>
      <c r="K267" s="34">
        <f t="shared" si="36"/>
        <v>0</v>
      </c>
      <c r="L267" s="34">
        <f t="shared" si="36"/>
        <v>0</v>
      </c>
      <c r="M267" s="34">
        <f t="shared" si="36"/>
        <v>0</v>
      </c>
      <c r="N267" s="35">
        <f t="shared" si="36"/>
        <v>0</v>
      </c>
    </row>
    <row r="268" spans="2:14" ht="14.4" thickBot="1">
      <c r="B268" s="19">
        <v>11</v>
      </c>
      <c r="C268" s="20"/>
      <c r="D268" s="21"/>
      <c r="E268" s="22"/>
      <c r="F268" s="21"/>
      <c r="G268" s="22"/>
      <c r="H268" s="21"/>
      <c r="I268" s="22"/>
      <c r="J268" s="21"/>
      <c r="K268" s="22"/>
      <c r="L268" s="21"/>
      <c r="M268" s="22"/>
      <c r="N268" s="23"/>
    </row>
    <row r="269" spans="2:14" ht="14.4" thickBot="1">
      <c r="B269" s="19">
        <v>12</v>
      </c>
      <c r="C269" s="24"/>
      <c r="D269" s="25"/>
      <c r="E269" s="26"/>
      <c r="F269" s="25"/>
      <c r="G269" s="26"/>
      <c r="H269" s="25"/>
      <c r="I269" s="26"/>
      <c r="J269" s="25"/>
      <c r="K269" s="26"/>
      <c r="L269" s="25"/>
      <c r="M269" s="26"/>
      <c r="N269" s="27"/>
    </row>
    <row r="270" spans="2:14" ht="14.4" thickBot="1">
      <c r="B270" s="19">
        <v>13</v>
      </c>
      <c r="C270" s="24"/>
      <c r="D270" s="25"/>
      <c r="E270" s="26"/>
      <c r="F270" s="25"/>
      <c r="G270" s="26"/>
      <c r="H270" s="25"/>
      <c r="I270" s="26"/>
      <c r="J270" s="25"/>
      <c r="K270" s="26"/>
      <c r="L270" s="25"/>
      <c r="M270" s="26"/>
      <c r="N270" s="27"/>
    </row>
    <row r="271" spans="2:14" ht="14.4" thickBot="1">
      <c r="B271" s="19">
        <v>14</v>
      </c>
      <c r="C271" s="24"/>
      <c r="D271" s="25"/>
      <c r="E271" s="26"/>
      <c r="F271" s="25"/>
      <c r="G271" s="26"/>
      <c r="H271" s="25"/>
      <c r="I271" s="26"/>
      <c r="J271" s="25"/>
      <c r="K271" s="26"/>
      <c r="L271" s="25"/>
      <c r="M271" s="26"/>
      <c r="N271" s="27"/>
    </row>
    <row r="272" spans="2:14" ht="14.4" thickBot="1">
      <c r="B272" s="19">
        <v>15</v>
      </c>
      <c r="C272" s="24"/>
      <c r="D272" s="25"/>
      <c r="E272" s="26"/>
      <c r="F272" s="25"/>
      <c r="G272" s="26"/>
      <c r="H272" s="25"/>
      <c r="I272" s="26"/>
      <c r="J272" s="25"/>
      <c r="K272" s="26"/>
      <c r="L272" s="25"/>
      <c r="M272" s="26"/>
      <c r="N272" s="27"/>
    </row>
    <row r="273" spans="2:14" ht="14.4" thickBot="1">
      <c r="B273" s="19">
        <v>16</v>
      </c>
      <c r="C273" s="24"/>
      <c r="D273" s="25"/>
      <c r="E273" s="26"/>
      <c r="F273" s="25"/>
      <c r="G273" s="26"/>
      <c r="H273" s="25"/>
      <c r="I273" s="26"/>
      <c r="J273" s="25"/>
      <c r="K273" s="26"/>
      <c r="L273" s="25"/>
      <c r="M273" s="26"/>
      <c r="N273" s="27"/>
    </row>
    <row r="274" spans="2:14" ht="14.4" thickBot="1">
      <c r="B274" s="19">
        <v>17</v>
      </c>
      <c r="C274" s="24"/>
      <c r="D274" s="25"/>
      <c r="E274" s="26"/>
      <c r="F274" s="25"/>
      <c r="G274" s="26"/>
      <c r="H274" s="25"/>
      <c r="I274" s="26"/>
      <c r="J274" s="25"/>
      <c r="K274" s="26"/>
      <c r="L274" s="25"/>
      <c r="M274" s="26"/>
      <c r="N274" s="27"/>
    </row>
    <row r="275" spans="2:14" ht="14.4" thickBot="1">
      <c r="B275" s="19">
        <v>18</v>
      </c>
      <c r="C275" s="24"/>
      <c r="D275" s="25"/>
      <c r="E275" s="26"/>
      <c r="F275" s="25"/>
      <c r="G275" s="26"/>
      <c r="H275" s="25"/>
      <c r="I275" s="26"/>
      <c r="J275" s="25"/>
      <c r="K275" s="26"/>
      <c r="L275" s="25"/>
      <c r="M275" s="26"/>
      <c r="N275" s="27"/>
    </row>
    <row r="276" spans="2:14" ht="14.4" thickBot="1">
      <c r="B276" s="19">
        <v>19</v>
      </c>
      <c r="C276" s="24"/>
      <c r="D276" s="25"/>
      <c r="E276" s="26"/>
      <c r="F276" s="25"/>
      <c r="G276" s="26"/>
      <c r="H276" s="25"/>
      <c r="I276" s="26"/>
      <c r="J276" s="25"/>
      <c r="K276" s="26"/>
      <c r="L276" s="25"/>
      <c r="M276" s="26"/>
      <c r="N276" s="27"/>
    </row>
    <row r="277" spans="2:14" ht="14.4" thickBot="1">
      <c r="B277" s="19">
        <v>20</v>
      </c>
      <c r="C277" s="28"/>
      <c r="D277" s="29"/>
      <c r="E277" s="30"/>
      <c r="F277" s="29"/>
      <c r="G277" s="30"/>
      <c r="H277" s="29"/>
      <c r="I277" s="30"/>
      <c r="J277" s="29"/>
      <c r="K277" s="30"/>
      <c r="L277" s="29"/>
      <c r="M277" s="30"/>
      <c r="N277" s="31"/>
    </row>
    <row r="278" spans="2:14" ht="16.2" thickBot="1">
      <c r="B278" s="32" t="s">
        <v>19</v>
      </c>
      <c r="C278" s="33">
        <f t="shared" ref="C278:N278" si="37">SUM(C268:C277)</f>
        <v>0</v>
      </c>
      <c r="D278" s="34">
        <f t="shared" si="37"/>
        <v>0</v>
      </c>
      <c r="E278" s="34">
        <f t="shared" si="37"/>
        <v>0</v>
      </c>
      <c r="F278" s="34">
        <f t="shared" si="37"/>
        <v>0</v>
      </c>
      <c r="G278" s="34">
        <f t="shared" si="37"/>
        <v>0</v>
      </c>
      <c r="H278" s="34">
        <f t="shared" si="37"/>
        <v>0</v>
      </c>
      <c r="I278" s="34">
        <f t="shared" si="37"/>
        <v>0</v>
      </c>
      <c r="J278" s="34">
        <f t="shared" si="37"/>
        <v>0</v>
      </c>
      <c r="K278" s="34">
        <f t="shared" si="37"/>
        <v>0</v>
      </c>
      <c r="L278" s="34">
        <f t="shared" si="37"/>
        <v>0</v>
      </c>
      <c r="M278" s="34">
        <f t="shared" si="37"/>
        <v>0</v>
      </c>
      <c r="N278" s="35">
        <f t="shared" si="37"/>
        <v>0</v>
      </c>
    </row>
    <row r="279" spans="2:14" ht="14.4" thickBot="1">
      <c r="B279" s="19">
        <v>21</v>
      </c>
      <c r="C279" s="20"/>
      <c r="D279" s="21"/>
      <c r="E279" s="22"/>
      <c r="F279" s="21"/>
      <c r="G279" s="22"/>
      <c r="H279" s="21"/>
      <c r="I279" s="22"/>
      <c r="J279" s="21"/>
      <c r="K279" s="22"/>
      <c r="L279" s="21"/>
      <c r="M279" s="22"/>
      <c r="N279" s="23"/>
    </row>
    <row r="280" spans="2:14" ht="14.4" thickBot="1">
      <c r="B280" s="19">
        <v>22</v>
      </c>
      <c r="C280" s="24"/>
      <c r="D280" s="25"/>
      <c r="E280" s="26"/>
      <c r="F280" s="25"/>
      <c r="G280" s="26"/>
      <c r="H280" s="25"/>
      <c r="I280" s="26"/>
      <c r="J280" s="25"/>
      <c r="K280" s="26"/>
      <c r="L280" s="25"/>
      <c r="M280" s="26"/>
      <c r="N280" s="27"/>
    </row>
    <row r="281" spans="2:14" ht="14.4" thickBot="1">
      <c r="B281" s="19">
        <v>23</v>
      </c>
      <c r="C281" s="24"/>
      <c r="D281" s="25"/>
      <c r="E281" s="26"/>
      <c r="F281" s="25"/>
      <c r="G281" s="26"/>
      <c r="H281" s="25"/>
      <c r="I281" s="26"/>
      <c r="J281" s="25"/>
      <c r="K281" s="26"/>
      <c r="L281" s="25"/>
      <c r="M281" s="26"/>
      <c r="N281" s="27"/>
    </row>
    <row r="282" spans="2:14" ht="14.4" thickBot="1">
      <c r="B282" s="19">
        <v>24</v>
      </c>
      <c r="C282" s="24"/>
      <c r="D282" s="25"/>
      <c r="E282" s="26"/>
      <c r="F282" s="25"/>
      <c r="G282" s="26"/>
      <c r="H282" s="25"/>
      <c r="I282" s="26"/>
      <c r="J282" s="25"/>
      <c r="K282" s="26"/>
      <c r="L282" s="25"/>
      <c r="M282" s="26"/>
      <c r="N282" s="27"/>
    </row>
    <row r="283" spans="2:14" ht="14.4" thickBot="1">
      <c r="B283" s="19">
        <v>25</v>
      </c>
      <c r="C283" s="24"/>
      <c r="D283" s="25"/>
      <c r="E283" s="26"/>
      <c r="F283" s="25"/>
      <c r="G283" s="26"/>
      <c r="H283" s="25"/>
      <c r="I283" s="26"/>
      <c r="J283" s="25"/>
      <c r="K283" s="26"/>
      <c r="L283" s="25"/>
      <c r="M283" s="26"/>
      <c r="N283" s="27"/>
    </row>
    <row r="284" spans="2:14" ht="14.4" thickBot="1">
      <c r="B284" s="19">
        <v>26</v>
      </c>
      <c r="C284" s="24"/>
      <c r="D284" s="25"/>
      <c r="E284" s="26"/>
      <c r="F284" s="25"/>
      <c r="G284" s="26"/>
      <c r="H284" s="25"/>
      <c r="I284" s="26"/>
      <c r="J284" s="25"/>
      <c r="K284" s="26"/>
      <c r="L284" s="25"/>
      <c r="M284" s="26"/>
      <c r="N284" s="27"/>
    </row>
    <row r="285" spans="2:14" ht="14.4" thickBot="1">
      <c r="B285" s="19">
        <v>27</v>
      </c>
      <c r="C285" s="24"/>
      <c r="D285" s="25"/>
      <c r="E285" s="26"/>
      <c r="F285" s="25"/>
      <c r="G285" s="26"/>
      <c r="H285" s="25"/>
      <c r="I285" s="26"/>
      <c r="J285" s="25"/>
      <c r="K285" s="26"/>
      <c r="L285" s="25"/>
      <c r="M285" s="26"/>
      <c r="N285" s="27"/>
    </row>
    <row r="286" spans="2:14" ht="14.4" thickBot="1">
      <c r="B286" s="19">
        <v>28</v>
      </c>
      <c r="C286" s="24"/>
      <c r="D286" s="25"/>
      <c r="E286" s="26"/>
      <c r="F286" s="25"/>
      <c r="G286" s="26"/>
      <c r="H286" s="25"/>
      <c r="I286" s="26"/>
      <c r="J286" s="25"/>
      <c r="K286" s="26"/>
      <c r="L286" s="25"/>
      <c r="M286" s="26"/>
      <c r="N286" s="27"/>
    </row>
    <row r="287" spans="2:14" ht="14.4" thickBot="1">
      <c r="B287" s="19">
        <v>29</v>
      </c>
      <c r="C287" s="24"/>
      <c r="D287" s="25"/>
      <c r="E287" s="26"/>
      <c r="F287" s="25"/>
      <c r="G287" s="26"/>
      <c r="H287" s="25"/>
      <c r="I287" s="26"/>
      <c r="J287" s="25"/>
      <c r="K287" s="26"/>
      <c r="L287" s="25"/>
      <c r="M287" s="26"/>
      <c r="N287" s="27"/>
    </row>
    <row r="288" spans="2:14" ht="14.4" thickBot="1">
      <c r="B288" s="19">
        <v>30</v>
      </c>
      <c r="C288" s="28"/>
      <c r="D288" s="29"/>
      <c r="E288" s="30"/>
      <c r="F288" s="29"/>
      <c r="G288" s="30"/>
      <c r="H288" s="29"/>
      <c r="I288" s="30"/>
      <c r="J288" s="29"/>
      <c r="K288" s="30"/>
      <c r="L288" s="29"/>
      <c r="M288" s="30"/>
      <c r="N288" s="31"/>
    </row>
    <row r="289" spans="2:14" ht="16.2" thickBot="1">
      <c r="B289" s="32" t="s">
        <v>19</v>
      </c>
      <c r="C289" s="36">
        <f t="shared" ref="C289:N289" si="38">SUM(C279:C288)</f>
        <v>0</v>
      </c>
      <c r="D289" s="37">
        <f t="shared" si="38"/>
        <v>0</v>
      </c>
      <c r="E289" s="37">
        <f t="shared" si="38"/>
        <v>0</v>
      </c>
      <c r="F289" s="37">
        <f t="shared" si="38"/>
        <v>0</v>
      </c>
      <c r="G289" s="37">
        <f t="shared" si="38"/>
        <v>0</v>
      </c>
      <c r="H289" s="37">
        <f t="shared" si="38"/>
        <v>0</v>
      </c>
      <c r="I289" s="37">
        <f t="shared" si="38"/>
        <v>0</v>
      </c>
      <c r="J289" s="37">
        <f t="shared" si="38"/>
        <v>0</v>
      </c>
      <c r="K289" s="37">
        <f t="shared" si="38"/>
        <v>0</v>
      </c>
      <c r="L289" s="37">
        <f t="shared" si="38"/>
        <v>0</v>
      </c>
      <c r="M289" s="37">
        <f t="shared" si="38"/>
        <v>0</v>
      </c>
      <c r="N289" s="38">
        <f t="shared" si="38"/>
        <v>0</v>
      </c>
    </row>
    <row r="290" spans="2:14" ht="16.2" thickBot="1">
      <c r="B290" s="39" t="s">
        <v>20</v>
      </c>
      <c r="C290" s="40">
        <v>0</v>
      </c>
      <c r="D290" s="41">
        <f t="shared" ref="D290:N290" si="39">ROUND(C293,9)</f>
        <v>0</v>
      </c>
      <c r="E290" s="41">
        <f t="shared" si="39"/>
        <v>0</v>
      </c>
      <c r="F290" s="41">
        <f t="shared" si="39"/>
        <v>0</v>
      </c>
      <c r="G290" s="41">
        <f t="shared" si="39"/>
        <v>0</v>
      </c>
      <c r="H290" s="41">
        <f t="shared" si="39"/>
        <v>0</v>
      </c>
      <c r="I290" s="41">
        <f t="shared" si="39"/>
        <v>0</v>
      </c>
      <c r="J290" s="41">
        <f t="shared" si="39"/>
        <v>0</v>
      </c>
      <c r="K290" s="41">
        <f t="shared" si="39"/>
        <v>0</v>
      </c>
      <c r="L290" s="41">
        <f t="shared" si="39"/>
        <v>0</v>
      </c>
      <c r="M290" s="41">
        <f t="shared" si="39"/>
        <v>0</v>
      </c>
      <c r="N290" s="42">
        <f t="shared" si="39"/>
        <v>0</v>
      </c>
    </row>
    <row r="291" spans="2:14" ht="16.2" thickBot="1">
      <c r="B291" s="39" t="s">
        <v>21</v>
      </c>
      <c r="C291" s="44">
        <v>0</v>
      </c>
      <c r="D291" s="45">
        <v>0</v>
      </c>
      <c r="E291" s="45">
        <v>0</v>
      </c>
      <c r="F291" s="45">
        <v>0</v>
      </c>
      <c r="G291" s="45">
        <v>0</v>
      </c>
      <c r="H291" s="45">
        <v>0</v>
      </c>
      <c r="I291" s="45">
        <v>0</v>
      </c>
      <c r="J291" s="45">
        <v>0</v>
      </c>
      <c r="K291" s="45">
        <v>0</v>
      </c>
      <c r="L291" s="45">
        <v>0</v>
      </c>
      <c r="M291" s="45">
        <v>0</v>
      </c>
      <c r="N291" s="46">
        <v>0</v>
      </c>
    </row>
    <row r="292" spans="2:14" ht="16.2" thickBot="1">
      <c r="B292" s="39" t="s">
        <v>22</v>
      </c>
      <c r="C292" s="47">
        <f t="shared" ref="C292:N292" si="40">SUM(C267,C278,C289)</f>
        <v>0</v>
      </c>
      <c r="D292" s="48">
        <f t="shared" si="40"/>
        <v>0</v>
      </c>
      <c r="E292" s="48">
        <f t="shared" si="40"/>
        <v>0</v>
      </c>
      <c r="F292" s="48">
        <f t="shared" si="40"/>
        <v>0</v>
      </c>
      <c r="G292" s="48">
        <f t="shared" si="40"/>
        <v>0</v>
      </c>
      <c r="H292" s="48">
        <f t="shared" si="40"/>
        <v>0</v>
      </c>
      <c r="I292" s="48">
        <f t="shared" si="40"/>
        <v>0</v>
      </c>
      <c r="J292" s="48">
        <f t="shared" si="40"/>
        <v>0</v>
      </c>
      <c r="K292" s="48">
        <f t="shared" si="40"/>
        <v>0</v>
      </c>
      <c r="L292" s="48">
        <f t="shared" si="40"/>
        <v>0</v>
      </c>
      <c r="M292" s="48">
        <f t="shared" si="40"/>
        <v>0</v>
      </c>
      <c r="N292" s="49">
        <f t="shared" si="40"/>
        <v>0</v>
      </c>
    </row>
    <row r="293" spans="2:14" ht="16.2" thickBot="1">
      <c r="B293" s="50" t="s">
        <v>23</v>
      </c>
      <c r="C293" s="51">
        <f t="shared" ref="C293:N293" si="41">C290+C291-C292</f>
        <v>0</v>
      </c>
      <c r="D293" s="52">
        <f t="shared" si="41"/>
        <v>0</v>
      </c>
      <c r="E293" s="52">
        <f t="shared" si="41"/>
        <v>0</v>
      </c>
      <c r="F293" s="52">
        <f t="shared" si="41"/>
        <v>0</v>
      </c>
      <c r="G293" s="52">
        <f t="shared" si="41"/>
        <v>0</v>
      </c>
      <c r="H293" s="52">
        <f t="shared" si="41"/>
        <v>0</v>
      </c>
      <c r="I293" s="52">
        <f t="shared" si="41"/>
        <v>0</v>
      </c>
      <c r="J293" s="52">
        <f t="shared" si="41"/>
        <v>0</v>
      </c>
      <c r="K293" s="52">
        <f t="shared" si="41"/>
        <v>0</v>
      </c>
      <c r="L293" s="52">
        <f t="shared" si="41"/>
        <v>0</v>
      </c>
      <c r="M293" s="52">
        <f t="shared" si="41"/>
        <v>0</v>
      </c>
      <c r="N293" s="53">
        <f t="shared" si="41"/>
        <v>0</v>
      </c>
    </row>
    <row r="294" spans="2:14" ht="13.8" thickTop="1"/>
    <row r="295" spans="2:14" ht="21" thickBot="1">
      <c r="B295" s="105">
        <f ca="1">NOW()</f>
        <v>41710.291470833334</v>
      </c>
      <c r="C295" s="105"/>
      <c r="D295" s="105"/>
      <c r="E295" s="1"/>
      <c r="F295" s="1"/>
      <c r="G295" s="2"/>
      <c r="H295" s="3"/>
      <c r="I295" s="2"/>
      <c r="J295" s="1"/>
      <c r="K295" s="1"/>
      <c r="L295" s="1"/>
      <c r="M295" s="1"/>
      <c r="N295" s="4"/>
    </row>
    <row r="296" spans="2:14" ht="30.9" customHeight="1" thickTop="1">
      <c r="B296" s="6" t="s">
        <v>0</v>
      </c>
      <c r="C296" s="106">
        <v>546054420</v>
      </c>
      <c r="D296" s="107"/>
      <c r="E296" s="108" t="s">
        <v>75</v>
      </c>
      <c r="F296" s="109"/>
      <c r="G296" s="109"/>
      <c r="H296" s="109"/>
      <c r="I296" s="110"/>
      <c r="J296" s="7" t="s">
        <v>72</v>
      </c>
      <c r="K296" s="8" t="s">
        <v>1</v>
      </c>
      <c r="L296" s="96">
        <v>39814</v>
      </c>
      <c r="M296" s="97"/>
      <c r="N296" s="98">
        <v>8</v>
      </c>
    </row>
    <row r="297" spans="2:14" ht="16.2" thickBot="1">
      <c r="B297" s="100" t="s">
        <v>2</v>
      </c>
      <c r="C297" s="101"/>
      <c r="D297" s="102"/>
      <c r="E297" s="10">
        <f>AVERAGE(C334:N334)</f>
        <v>0</v>
      </c>
      <c r="F297" s="103" t="s">
        <v>3</v>
      </c>
      <c r="G297" s="101"/>
      <c r="H297" s="102"/>
      <c r="I297" s="104">
        <f>C332+C333-C334+D333-D334+E333-E334+F333-F334+G333-G334+H333-H334+I333-I334+J333-J334+K333-K334+L333-L334+M333-M334+N333-N334</f>
        <v>0</v>
      </c>
      <c r="J297" s="104"/>
      <c r="K297" s="11" t="s">
        <v>4</v>
      </c>
      <c r="L297" s="12">
        <f ca="1">DAYS360(B295,L296,TRUE)</f>
        <v>-1871</v>
      </c>
      <c r="M297" s="13" t="s">
        <v>5</v>
      </c>
      <c r="N297" s="99"/>
    </row>
    <row r="298" spans="2:14" ht="16.8" thickTop="1" thickBot="1">
      <c r="B298" s="15" t="s">
        <v>6</v>
      </c>
      <c r="C298" s="16" t="s">
        <v>7</v>
      </c>
      <c r="D298" s="17" t="s">
        <v>8</v>
      </c>
      <c r="E298" s="17" t="s">
        <v>9</v>
      </c>
      <c r="F298" s="17" t="s">
        <v>10</v>
      </c>
      <c r="G298" s="17" t="s">
        <v>11</v>
      </c>
      <c r="H298" s="17" t="s">
        <v>12</v>
      </c>
      <c r="I298" s="17" t="s">
        <v>13</v>
      </c>
      <c r="J298" s="17" t="s">
        <v>14</v>
      </c>
      <c r="K298" s="17" t="s">
        <v>15</v>
      </c>
      <c r="L298" s="17" t="s">
        <v>16</v>
      </c>
      <c r="M298" s="17" t="s">
        <v>17</v>
      </c>
      <c r="N298" s="18" t="s">
        <v>18</v>
      </c>
    </row>
    <row r="299" spans="2:14" ht="14.4" thickBot="1">
      <c r="B299" s="19">
        <v>1</v>
      </c>
      <c r="C299" s="20"/>
      <c r="D299" s="21"/>
      <c r="E299" s="22"/>
      <c r="F299" s="21"/>
      <c r="G299" s="22"/>
      <c r="H299" s="21"/>
      <c r="I299" s="22"/>
      <c r="J299" s="21"/>
      <c r="K299" s="22"/>
      <c r="L299" s="21"/>
      <c r="M299" s="22"/>
      <c r="N299" s="23"/>
    </row>
    <row r="300" spans="2:14" ht="14.4" thickBot="1">
      <c r="B300" s="19">
        <v>2</v>
      </c>
      <c r="C300" s="24"/>
      <c r="D300" s="25"/>
      <c r="E300" s="26"/>
      <c r="F300" s="25"/>
      <c r="G300" s="26"/>
      <c r="H300" s="25"/>
      <c r="I300" s="26"/>
      <c r="J300" s="25"/>
      <c r="K300" s="26"/>
      <c r="L300" s="25"/>
      <c r="M300" s="26"/>
      <c r="N300" s="27"/>
    </row>
    <row r="301" spans="2:14" ht="14.4" thickBot="1">
      <c r="B301" s="19">
        <v>3</v>
      </c>
      <c r="C301" s="24"/>
      <c r="D301" s="25"/>
      <c r="E301" s="26"/>
      <c r="F301" s="25"/>
      <c r="G301" s="26"/>
      <c r="H301" s="25"/>
      <c r="I301" s="26"/>
      <c r="J301" s="25"/>
      <c r="K301" s="26"/>
      <c r="L301" s="25"/>
      <c r="M301" s="26"/>
      <c r="N301" s="27"/>
    </row>
    <row r="302" spans="2:14" ht="14.4" thickBot="1">
      <c r="B302" s="19">
        <v>4</v>
      </c>
      <c r="C302" s="24"/>
      <c r="D302" s="25"/>
      <c r="E302" s="26"/>
      <c r="F302" s="25"/>
      <c r="G302" s="26"/>
      <c r="H302" s="25"/>
      <c r="I302" s="26"/>
      <c r="J302" s="25"/>
      <c r="K302" s="26"/>
      <c r="L302" s="25"/>
      <c r="M302" s="26"/>
      <c r="N302" s="27"/>
    </row>
    <row r="303" spans="2:14" ht="14.4" thickBot="1">
      <c r="B303" s="19">
        <v>5</v>
      </c>
      <c r="C303" s="24"/>
      <c r="D303" s="25"/>
      <c r="E303" s="26"/>
      <c r="F303" s="25"/>
      <c r="G303" s="26"/>
      <c r="H303" s="25"/>
      <c r="I303" s="26"/>
      <c r="J303" s="25"/>
      <c r="K303" s="26"/>
      <c r="L303" s="25"/>
      <c r="M303" s="26"/>
      <c r="N303" s="27"/>
    </row>
    <row r="304" spans="2:14" ht="14.4" thickBot="1">
      <c r="B304" s="19">
        <v>6</v>
      </c>
      <c r="C304" s="24"/>
      <c r="D304" s="25"/>
      <c r="E304" s="26"/>
      <c r="F304" s="25"/>
      <c r="G304" s="26"/>
      <c r="H304" s="25"/>
      <c r="I304" s="26"/>
      <c r="J304" s="25"/>
      <c r="K304" s="26"/>
      <c r="L304" s="25"/>
      <c r="M304" s="26"/>
      <c r="N304" s="27"/>
    </row>
    <row r="305" spans="2:14" ht="14.4" thickBot="1">
      <c r="B305" s="19">
        <v>7</v>
      </c>
      <c r="C305" s="24"/>
      <c r="D305" s="25"/>
      <c r="E305" s="26"/>
      <c r="F305" s="25"/>
      <c r="G305" s="26"/>
      <c r="H305" s="25"/>
      <c r="I305" s="26"/>
      <c r="J305" s="25"/>
      <c r="K305" s="26"/>
      <c r="L305" s="25"/>
      <c r="M305" s="26"/>
      <c r="N305" s="27"/>
    </row>
    <row r="306" spans="2:14" ht="14.4" thickBot="1">
      <c r="B306" s="19">
        <v>8</v>
      </c>
      <c r="C306" s="24"/>
      <c r="D306" s="25"/>
      <c r="E306" s="26"/>
      <c r="F306" s="25"/>
      <c r="G306" s="26"/>
      <c r="H306" s="25"/>
      <c r="I306" s="26"/>
      <c r="J306" s="25"/>
      <c r="K306" s="26"/>
      <c r="L306" s="25"/>
      <c r="M306" s="26"/>
      <c r="N306" s="27"/>
    </row>
    <row r="307" spans="2:14" ht="14.4" thickBot="1">
      <c r="B307" s="19">
        <v>9</v>
      </c>
      <c r="C307" s="24"/>
      <c r="D307" s="25"/>
      <c r="E307" s="26"/>
      <c r="F307" s="25"/>
      <c r="G307" s="26"/>
      <c r="H307" s="25"/>
      <c r="I307" s="26"/>
      <c r="J307" s="25"/>
      <c r="K307" s="26"/>
      <c r="L307" s="25"/>
      <c r="M307" s="26"/>
      <c r="N307" s="27"/>
    </row>
    <row r="308" spans="2:14" ht="14.4" thickBot="1">
      <c r="B308" s="19">
        <v>10</v>
      </c>
      <c r="C308" s="28"/>
      <c r="D308" s="29"/>
      <c r="E308" s="30"/>
      <c r="F308" s="29"/>
      <c r="G308" s="30"/>
      <c r="H308" s="29"/>
      <c r="I308" s="30"/>
      <c r="J308" s="29"/>
      <c r="K308" s="30"/>
      <c r="L308" s="29"/>
      <c r="M308" s="30"/>
      <c r="N308" s="31"/>
    </row>
    <row r="309" spans="2:14" ht="16.2" thickBot="1">
      <c r="B309" s="32" t="s">
        <v>19</v>
      </c>
      <c r="C309" s="33">
        <f t="shared" ref="C309:N309" si="42">SUM(C299:C308)</f>
        <v>0</v>
      </c>
      <c r="D309" s="34">
        <f t="shared" si="42"/>
        <v>0</v>
      </c>
      <c r="E309" s="34">
        <f t="shared" si="42"/>
        <v>0</v>
      </c>
      <c r="F309" s="34">
        <f t="shared" si="42"/>
        <v>0</v>
      </c>
      <c r="G309" s="34">
        <f t="shared" si="42"/>
        <v>0</v>
      </c>
      <c r="H309" s="34">
        <f t="shared" si="42"/>
        <v>0</v>
      </c>
      <c r="I309" s="34">
        <f t="shared" si="42"/>
        <v>0</v>
      </c>
      <c r="J309" s="34">
        <f t="shared" si="42"/>
        <v>0</v>
      </c>
      <c r="K309" s="34">
        <f t="shared" si="42"/>
        <v>0</v>
      </c>
      <c r="L309" s="34">
        <f t="shared" si="42"/>
        <v>0</v>
      </c>
      <c r="M309" s="34">
        <f t="shared" si="42"/>
        <v>0</v>
      </c>
      <c r="N309" s="35">
        <f t="shared" si="42"/>
        <v>0</v>
      </c>
    </row>
    <row r="310" spans="2:14" ht="14.4" thickBot="1">
      <c r="B310" s="19">
        <v>11</v>
      </c>
      <c r="C310" s="20"/>
      <c r="D310" s="21"/>
      <c r="E310" s="22"/>
      <c r="F310" s="21"/>
      <c r="G310" s="22"/>
      <c r="H310" s="21"/>
      <c r="I310" s="22"/>
      <c r="J310" s="21"/>
      <c r="K310" s="22"/>
      <c r="L310" s="21"/>
      <c r="M310" s="22"/>
      <c r="N310" s="23"/>
    </row>
    <row r="311" spans="2:14" ht="14.4" thickBot="1">
      <c r="B311" s="19">
        <v>12</v>
      </c>
      <c r="C311" s="24"/>
      <c r="D311" s="25"/>
      <c r="E311" s="26"/>
      <c r="F311" s="25"/>
      <c r="G311" s="26"/>
      <c r="H311" s="25"/>
      <c r="I311" s="26"/>
      <c r="J311" s="25"/>
      <c r="K311" s="26"/>
      <c r="L311" s="25"/>
      <c r="M311" s="26"/>
      <c r="N311" s="27"/>
    </row>
    <row r="312" spans="2:14" ht="14.4" thickBot="1">
      <c r="B312" s="19">
        <v>13</v>
      </c>
      <c r="C312" s="24"/>
      <c r="D312" s="25"/>
      <c r="E312" s="26"/>
      <c r="F312" s="25"/>
      <c r="G312" s="26"/>
      <c r="H312" s="25"/>
      <c r="I312" s="26"/>
      <c r="J312" s="25"/>
      <c r="K312" s="26"/>
      <c r="L312" s="25"/>
      <c r="M312" s="26"/>
      <c r="N312" s="27"/>
    </row>
    <row r="313" spans="2:14" ht="14.4" thickBot="1">
      <c r="B313" s="19">
        <v>14</v>
      </c>
      <c r="C313" s="24"/>
      <c r="D313" s="25"/>
      <c r="E313" s="26"/>
      <c r="F313" s="25"/>
      <c r="G313" s="26"/>
      <c r="H313" s="25"/>
      <c r="I313" s="26"/>
      <c r="J313" s="25"/>
      <c r="K313" s="26"/>
      <c r="L313" s="25"/>
      <c r="M313" s="26"/>
      <c r="N313" s="27"/>
    </row>
    <row r="314" spans="2:14" ht="14.4" thickBot="1">
      <c r="B314" s="19">
        <v>15</v>
      </c>
      <c r="C314" s="24"/>
      <c r="D314" s="25"/>
      <c r="E314" s="26"/>
      <c r="F314" s="25"/>
      <c r="G314" s="26"/>
      <c r="H314" s="25"/>
      <c r="I314" s="26"/>
      <c r="J314" s="25"/>
      <c r="K314" s="26"/>
      <c r="L314" s="25"/>
      <c r="M314" s="26"/>
      <c r="N314" s="27"/>
    </row>
    <row r="315" spans="2:14" ht="14.4" thickBot="1">
      <c r="B315" s="19">
        <v>16</v>
      </c>
      <c r="C315" s="24"/>
      <c r="D315" s="25"/>
      <c r="E315" s="26"/>
      <c r="F315" s="25"/>
      <c r="G315" s="26"/>
      <c r="H315" s="25"/>
      <c r="I315" s="26"/>
      <c r="J315" s="25"/>
      <c r="K315" s="26"/>
      <c r="L315" s="25"/>
      <c r="M315" s="26"/>
      <c r="N315" s="27"/>
    </row>
    <row r="316" spans="2:14" ht="14.4" thickBot="1">
      <c r="B316" s="19">
        <v>17</v>
      </c>
      <c r="C316" s="24"/>
      <c r="D316" s="25"/>
      <c r="E316" s="26"/>
      <c r="F316" s="25"/>
      <c r="G316" s="26"/>
      <c r="H316" s="25"/>
      <c r="I316" s="26"/>
      <c r="J316" s="25"/>
      <c r="K316" s="26"/>
      <c r="L316" s="25"/>
      <c r="M316" s="26"/>
      <c r="N316" s="27"/>
    </row>
    <row r="317" spans="2:14" ht="14.4" thickBot="1">
      <c r="B317" s="19">
        <v>18</v>
      </c>
      <c r="C317" s="24"/>
      <c r="D317" s="25"/>
      <c r="E317" s="26"/>
      <c r="F317" s="25"/>
      <c r="G317" s="26"/>
      <c r="H317" s="25"/>
      <c r="I317" s="26"/>
      <c r="J317" s="25"/>
      <c r="K317" s="26"/>
      <c r="L317" s="25"/>
      <c r="M317" s="26"/>
      <c r="N317" s="27"/>
    </row>
    <row r="318" spans="2:14" ht="14.4" thickBot="1">
      <c r="B318" s="19">
        <v>19</v>
      </c>
      <c r="C318" s="24"/>
      <c r="D318" s="25"/>
      <c r="E318" s="26"/>
      <c r="F318" s="25"/>
      <c r="G318" s="26"/>
      <c r="H318" s="25"/>
      <c r="I318" s="26"/>
      <c r="J318" s="25"/>
      <c r="K318" s="26"/>
      <c r="L318" s="25"/>
      <c r="M318" s="26"/>
      <c r="N318" s="27"/>
    </row>
    <row r="319" spans="2:14" ht="14.4" thickBot="1">
      <c r="B319" s="19">
        <v>20</v>
      </c>
      <c r="C319" s="28"/>
      <c r="D319" s="29"/>
      <c r="E319" s="30"/>
      <c r="F319" s="29"/>
      <c r="G319" s="30"/>
      <c r="H319" s="29"/>
      <c r="I319" s="30"/>
      <c r="J319" s="29"/>
      <c r="K319" s="30"/>
      <c r="L319" s="29"/>
      <c r="M319" s="30"/>
      <c r="N319" s="31"/>
    </row>
    <row r="320" spans="2:14" ht="16.2" thickBot="1">
      <c r="B320" s="32" t="s">
        <v>19</v>
      </c>
      <c r="C320" s="33">
        <f t="shared" ref="C320:N320" si="43">SUM(C310:C319)</f>
        <v>0</v>
      </c>
      <c r="D320" s="34">
        <f t="shared" si="43"/>
        <v>0</v>
      </c>
      <c r="E320" s="34">
        <f t="shared" si="43"/>
        <v>0</v>
      </c>
      <c r="F320" s="34">
        <f t="shared" si="43"/>
        <v>0</v>
      </c>
      <c r="G320" s="34">
        <f t="shared" si="43"/>
        <v>0</v>
      </c>
      <c r="H320" s="34">
        <f t="shared" si="43"/>
        <v>0</v>
      </c>
      <c r="I320" s="34">
        <f t="shared" si="43"/>
        <v>0</v>
      </c>
      <c r="J320" s="34">
        <f t="shared" si="43"/>
        <v>0</v>
      </c>
      <c r="K320" s="34">
        <f t="shared" si="43"/>
        <v>0</v>
      </c>
      <c r="L320" s="34">
        <f t="shared" si="43"/>
        <v>0</v>
      </c>
      <c r="M320" s="34">
        <f t="shared" si="43"/>
        <v>0</v>
      </c>
      <c r="N320" s="35">
        <f t="shared" si="43"/>
        <v>0</v>
      </c>
    </row>
    <row r="321" spans="2:14" ht="14.4" thickBot="1">
      <c r="B321" s="19">
        <v>21</v>
      </c>
      <c r="C321" s="20"/>
      <c r="D321" s="21"/>
      <c r="E321" s="22"/>
      <c r="F321" s="21"/>
      <c r="G321" s="22"/>
      <c r="H321" s="21"/>
      <c r="I321" s="22"/>
      <c r="J321" s="21"/>
      <c r="K321" s="22"/>
      <c r="L321" s="21"/>
      <c r="M321" s="22"/>
      <c r="N321" s="23"/>
    </row>
    <row r="322" spans="2:14" ht="14.4" thickBot="1">
      <c r="B322" s="19">
        <v>22</v>
      </c>
      <c r="C322" s="24"/>
      <c r="D322" s="25"/>
      <c r="E322" s="26"/>
      <c r="F322" s="25"/>
      <c r="G322" s="26"/>
      <c r="H322" s="25"/>
      <c r="I322" s="26"/>
      <c r="J322" s="25"/>
      <c r="K322" s="26"/>
      <c r="L322" s="25"/>
      <c r="M322" s="26"/>
      <c r="N322" s="27"/>
    </row>
    <row r="323" spans="2:14" ht="14.4" thickBot="1">
      <c r="B323" s="19">
        <v>23</v>
      </c>
      <c r="C323" s="24"/>
      <c r="D323" s="25"/>
      <c r="E323" s="26"/>
      <c r="F323" s="25"/>
      <c r="G323" s="26"/>
      <c r="H323" s="25"/>
      <c r="I323" s="26"/>
      <c r="J323" s="25"/>
      <c r="K323" s="26"/>
      <c r="L323" s="25"/>
      <c r="M323" s="26"/>
      <c r="N323" s="27"/>
    </row>
    <row r="324" spans="2:14" ht="14.4" thickBot="1">
      <c r="B324" s="19">
        <v>24</v>
      </c>
      <c r="C324" s="24"/>
      <c r="D324" s="25"/>
      <c r="E324" s="26"/>
      <c r="F324" s="25"/>
      <c r="G324" s="26"/>
      <c r="H324" s="25"/>
      <c r="I324" s="26"/>
      <c r="J324" s="25"/>
      <c r="K324" s="26"/>
      <c r="L324" s="25"/>
      <c r="M324" s="26"/>
      <c r="N324" s="27"/>
    </row>
    <row r="325" spans="2:14" ht="14.4" thickBot="1">
      <c r="B325" s="19">
        <v>25</v>
      </c>
      <c r="C325" s="24"/>
      <c r="D325" s="25"/>
      <c r="E325" s="26"/>
      <c r="F325" s="25"/>
      <c r="G325" s="26"/>
      <c r="H325" s="25"/>
      <c r="I325" s="26"/>
      <c r="J325" s="25"/>
      <c r="K325" s="26"/>
      <c r="L325" s="25"/>
      <c r="M325" s="26"/>
      <c r="N325" s="27"/>
    </row>
    <row r="326" spans="2:14" ht="14.4" thickBot="1">
      <c r="B326" s="19">
        <v>26</v>
      </c>
      <c r="C326" s="24"/>
      <c r="D326" s="25"/>
      <c r="E326" s="26"/>
      <c r="F326" s="25"/>
      <c r="G326" s="26"/>
      <c r="H326" s="25"/>
      <c r="I326" s="26"/>
      <c r="J326" s="25"/>
      <c r="K326" s="26"/>
      <c r="L326" s="25"/>
      <c r="M326" s="26"/>
      <c r="N326" s="27"/>
    </row>
    <row r="327" spans="2:14" ht="14.4" thickBot="1">
      <c r="B327" s="19">
        <v>27</v>
      </c>
      <c r="C327" s="24"/>
      <c r="D327" s="25"/>
      <c r="E327" s="26"/>
      <c r="F327" s="25"/>
      <c r="G327" s="26"/>
      <c r="H327" s="25"/>
      <c r="I327" s="26"/>
      <c r="J327" s="25"/>
      <c r="K327" s="26"/>
      <c r="L327" s="25"/>
      <c r="M327" s="26"/>
      <c r="N327" s="27"/>
    </row>
    <row r="328" spans="2:14" ht="14.4" thickBot="1">
      <c r="B328" s="19">
        <v>28</v>
      </c>
      <c r="C328" s="24"/>
      <c r="D328" s="25"/>
      <c r="E328" s="26"/>
      <c r="F328" s="25"/>
      <c r="G328" s="26"/>
      <c r="H328" s="25"/>
      <c r="I328" s="26"/>
      <c r="J328" s="25"/>
      <c r="K328" s="26"/>
      <c r="L328" s="25"/>
      <c r="M328" s="26"/>
      <c r="N328" s="27"/>
    </row>
    <row r="329" spans="2:14" ht="14.4" thickBot="1">
      <c r="B329" s="19">
        <v>29</v>
      </c>
      <c r="C329" s="24"/>
      <c r="D329" s="25"/>
      <c r="E329" s="26"/>
      <c r="F329" s="25"/>
      <c r="G329" s="26"/>
      <c r="H329" s="25"/>
      <c r="I329" s="26"/>
      <c r="J329" s="25"/>
      <c r="K329" s="26"/>
      <c r="L329" s="25"/>
      <c r="M329" s="26"/>
      <c r="N329" s="27"/>
    </row>
    <row r="330" spans="2:14" ht="14.4" thickBot="1">
      <c r="B330" s="19">
        <v>30</v>
      </c>
      <c r="C330" s="28"/>
      <c r="D330" s="29"/>
      <c r="E330" s="30"/>
      <c r="F330" s="29"/>
      <c r="G330" s="30"/>
      <c r="H330" s="29"/>
      <c r="I330" s="30"/>
      <c r="J330" s="29"/>
      <c r="K330" s="30"/>
      <c r="L330" s="29"/>
      <c r="M330" s="30"/>
      <c r="N330" s="31"/>
    </row>
    <row r="331" spans="2:14" ht="16.2" thickBot="1">
      <c r="B331" s="32" t="s">
        <v>19</v>
      </c>
      <c r="C331" s="36">
        <f t="shared" ref="C331:N331" si="44">SUM(C321:C330)</f>
        <v>0</v>
      </c>
      <c r="D331" s="37">
        <f t="shared" si="44"/>
        <v>0</v>
      </c>
      <c r="E331" s="37">
        <f t="shared" si="44"/>
        <v>0</v>
      </c>
      <c r="F331" s="37">
        <f t="shared" si="44"/>
        <v>0</v>
      </c>
      <c r="G331" s="37">
        <f t="shared" si="44"/>
        <v>0</v>
      </c>
      <c r="H331" s="37">
        <f t="shared" si="44"/>
        <v>0</v>
      </c>
      <c r="I331" s="37">
        <f t="shared" si="44"/>
        <v>0</v>
      </c>
      <c r="J331" s="37">
        <f t="shared" si="44"/>
        <v>0</v>
      </c>
      <c r="K331" s="37">
        <f t="shared" si="44"/>
        <v>0</v>
      </c>
      <c r="L331" s="37">
        <f t="shared" si="44"/>
        <v>0</v>
      </c>
      <c r="M331" s="37">
        <f t="shared" si="44"/>
        <v>0</v>
      </c>
      <c r="N331" s="38">
        <f t="shared" si="44"/>
        <v>0</v>
      </c>
    </row>
    <row r="332" spans="2:14" ht="16.2" thickBot="1">
      <c r="B332" s="39" t="s">
        <v>20</v>
      </c>
      <c r="C332" s="40">
        <v>0</v>
      </c>
      <c r="D332" s="41">
        <f t="shared" ref="D332:N332" si="45">ROUND(C335,9)</f>
        <v>0</v>
      </c>
      <c r="E332" s="41">
        <f t="shared" si="45"/>
        <v>0</v>
      </c>
      <c r="F332" s="41">
        <f t="shared" si="45"/>
        <v>0</v>
      </c>
      <c r="G332" s="41">
        <f t="shared" si="45"/>
        <v>0</v>
      </c>
      <c r="H332" s="41">
        <f t="shared" si="45"/>
        <v>0</v>
      </c>
      <c r="I332" s="41">
        <f t="shared" si="45"/>
        <v>0</v>
      </c>
      <c r="J332" s="41">
        <f t="shared" si="45"/>
        <v>0</v>
      </c>
      <c r="K332" s="41">
        <f t="shared" si="45"/>
        <v>0</v>
      </c>
      <c r="L332" s="41">
        <f t="shared" si="45"/>
        <v>0</v>
      </c>
      <c r="M332" s="41">
        <f t="shared" si="45"/>
        <v>0</v>
      </c>
      <c r="N332" s="42">
        <f t="shared" si="45"/>
        <v>0</v>
      </c>
    </row>
    <row r="333" spans="2:14" ht="16.2" thickBot="1">
      <c r="B333" s="39" t="s">
        <v>21</v>
      </c>
      <c r="C333" s="44">
        <v>0</v>
      </c>
      <c r="D333" s="45">
        <v>0</v>
      </c>
      <c r="E333" s="45">
        <v>0</v>
      </c>
      <c r="F333" s="45">
        <v>0</v>
      </c>
      <c r="G333" s="45">
        <v>0</v>
      </c>
      <c r="H333" s="45">
        <v>0</v>
      </c>
      <c r="I333" s="45">
        <v>0</v>
      </c>
      <c r="J333" s="45">
        <v>0</v>
      </c>
      <c r="K333" s="45">
        <v>0</v>
      </c>
      <c r="L333" s="45">
        <v>0</v>
      </c>
      <c r="M333" s="45">
        <v>0</v>
      </c>
      <c r="N333" s="46">
        <v>0</v>
      </c>
    </row>
    <row r="334" spans="2:14" ht="16.2" thickBot="1">
      <c r="B334" s="39" t="s">
        <v>22</v>
      </c>
      <c r="C334" s="47">
        <f t="shared" ref="C334:N334" si="46">SUM(C309,C320,C331)</f>
        <v>0</v>
      </c>
      <c r="D334" s="48">
        <f t="shared" si="46"/>
        <v>0</v>
      </c>
      <c r="E334" s="48">
        <f t="shared" si="46"/>
        <v>0</v>
      </c>
      <c r="F334" s="48">
        <f t="shared" si="46"/>
        <v>0</v>
      </c>
      <c r="G334" s="48">
        <f t="shared" si="46"/>
        <v>0</v>
      </c>
      <c r="H334" s="48">
        <f t="shared" si="46"/>
        <v>0</v>
      </c>
      <c r="I334" s="48">
        <f t="shared" si="46"/>
        <v>0</v>
      </c>
      <c r="J334" s="48">
        <f t="shared" si="46"/>
        <v>0</v>
      </c>
      <c r="K334" s="48">
        <f t="shared" si="46"/>
        <v>0</v>
      </c>
      <c r="L334" s="48">
        <f t="shared" si="46"/>
        <v>0</v>
      </c>
      <c r="M334" s="48">
        <f t="shared" si="46"/>
        <v>0</v>
      </c>
      <c r="N334" s="49">
        <f t="shared" si="46"/>
        <v>0</v>
      </c>
    </row>
    <row r="335" spans="2:14" ht="16.2" thickBot="1">
      <c r="B335" s="50" t="s">
        <v>23</v>
      </c>
      <c r="C335" s="51">
        <f t="shared" ref="C335:N335" si="47">C332+C333-C334</f>
        <v>0</v>
      </c>
      <c r="D335" s="52">
        <f t="shared" si="47"/>
        <v>0</v>
      </c>
      <c r="E335" s="52">
        <f t="shared" si="47"/>
        <v>0</v>
      </c>
      <c r="F335" s="52">
        <f t="shared" si="47"/>
        <v>0</v>
      </c>
      <c r="G335" s="52">
        <f t="shared" si="47"/>
        <v>0</v>
      </c>
      <c r="H335" s="52">
        <f t="shared" si="47"/>
        <v>0</v>
      </c>
      <c r="I335" s="52">
        <f t="shared" si="47"/>
        <v>0</v>
      </c>
      <c r="J335" s="52">
        <f t="shared" si="47"/>
        <v>0</v>
      </c>
      <c r="K335" s="52">
        <f t="shared" si="47"/>
        <v>0</v>
      </c>
      <c r="L335" s="52">
        <f t="shared" si="47"/>
        <v>0</v>
      </c>
      <c r="M335" s="52">
        <f t="shared" si="47"/>
        <v>0</v>
      </c>
      <c r="N335" s="53">
        <f t="shared" si="47"/>
        <v>0</v>
      </c>
    </row>
    <row r="336" spans="2:14" ht="13.8" thickTop="1"/>
    <row r="337" spans="2:14" ht="21" thickBot="1">
      <c r="B337" s="105">
        <f ca="1">NOW()</f>
        <v>41710.291470833334</v>
      </c>
      <c r="C337" s="105"/>
      <c r="D337" s="105"/>
      <c r="E337" s="1"/>
      <c r="F337" s="1"/>
      <c r="G337" s="2"/>
      <c r="H337" s="3"/>
      <c r="I337" s="2"/>
      <c r="J337" s="1"/>
      <c r="K337" s="1"/>
      <c r="L337" s="1"/>
      <c r="M337" s="1"/>
      <c r="N337" s="4"/>
    </row>
    <row r="338" spans="2:14" ht="30.9" customHeight="1" thickTop="1">
      <c r="B338" s="6" t="s">
        <v>0</v>
      </c>
      <c r="C338" s="106">
        <v>547034270</v>
      </c>
      <c r="D338" s="107"/>
      <c r="E338" s="108" t="s">
        <v>76</v>
      </c>
      <c r="F338" s="109"/>
      <c r="G338" s="109"/>
      <c r="H338" s="109"/>
      <c r="I338" s="110"/>
      <c r="J338" s="7" t="s">
        <v>72</v>
      </c>
      <c r="K338" s="8" t="s">
        <v>1</v>
      </c>
      <c r="L338" s="96">
        <v>40422</v>
      </c>
      <c r="M338" s="97"/>
      <c r="N338" s="98">
        <v>9</v>
      </c>
    </row>
    <row r="339" spans="2:14" ht="16.2" thickBot="1">
      <c r="B339" s="100" t="s">
        <v>2</v>
      </c>
      <c r="C339" s="101"/>
      <c r="D339" s="102"/>
      <c r="E339" s="10">
        <f>AVERAGE(C376:N376)</f>
        <v>0</v>
      </c>
      <c r="F339" s="103" t="s">
        <v>3</v>
      </c>
      <c r="G339" s="101"/>
      <c r="H339" s="102"/>
      <c r="I339" s="104">
        <f>C374+C375-C376+D375-D376+E375-E376+F375-F376+G375-G376+H375-H376+I375-I376+J375-J376+K375-K376+L375-L376+M375-M376+N375-N376</f>
        <v>0</v>
      </c>
      <c r="J339" s="104"/>
      <c r="K339" s="11" t="s">
        <v>4</v>
      </c>
      <c r="L339" s="12">
        <f ca="1">DAYS360(B337,L338,TRUE)</f>
        <v>-1271</v>
      </c>
      <c r="M339" s="13" t="s">
        <v>5</v>
      </c>
      <c r="N339" s="99"/>
    </row>
    <row r="340" spans="2:14" ht="16.8" thickTop="1" thickBot="1">
      <c r="B340" s="15" t="s">
        <v>6</v>
      </c>
      <c r="C340" s="16" t="s">
        <v>7</v>
      </c>
      <c r="D340" s="17" t="s">
        <v>8</v>
      </c>
      <c r="E340" s="17" t="s">
        <v>9</v>
      </c>
      <c r="F340" s="17" t="s">
        <v>10</v>
      </c>
      <c r="G340" s="17" t="s">
        <v>11</v>
      </c>
      <c r="H340" s="17" t="s">
        <v>12</v>
      </c>
      <c r="I340" s="17" t="s">
        <v>13</v>
      </c>
      <c r="J340" s="17" t="s">
        <v>14</v>
      </c>
      <c r="K340" s="17" t="s">
        <v>15</v>
      </c>
      <c r="L340" s="17" t="s">
        <v>16</v>
      </c>
      <c r="M340" s="17" t="s">
        <v>17</v>
      </c>
      <c r="N340" s="18" t="s">
        <v>18</v>
      </c>
    </row>
    <row r="341" spans="2:14" ht="14.4" thickBot="1">
      <c r="B341" s="19">
        <v>1</v>
      </c>
      <c r="C341" s="20"/>
      <c r="D341" s="21"/>
      <c r="E341" s="22"/>
      <c r="F341" s="21"/>
      <c r="G341" s="22"/>
      <c r="H341" s="21"/>
      <c r="I341" s="22"/>
      <c r="J341" s="21"/>
      <c r="K341" s="22"/>
      <c r="L341" s="21"/>
      <c r="M341" s="22"/>
      <c r="N341" s="23"/>
    </row>
    <row r="342" spans="2:14" ht="14.4" thickBot="1">
      <c r="B342" s="19">
        <v>2</v>
      </c>
      <c r="C342" s="24"/>
      <c r="D342" s="25"/>
      <c r="E342" s="26"/>
      <c r="F342" s="25"/>
      <c r="G342" s="26"/>
      <c r="H342" s="25"/>
      <c r="I342" s="26"/>
      <c r="J342" s="25"/>
      <c r="K342" s="26"/>
      <c r="L342" s="25"/>
      <c r="M342" s="26"/>
      <c r="N342" s="27"/>
    </row>
    <row r="343" spans="2:14" ht="14.4" thickBot="1">
      <c r="B343" s="19">
        <v>3</v>
      </c>
      <c r="C343" s="24"/>
      <c r="D343" s="25"/>
      <c r="E343" s="26"/>
      <c r="F343" s="25"/>
      <c r="G343" s="26"/>
      <c r="H343" s="25"/>
      <c r="I343" s="26"/>
      <c r="J343" s="25"/>
      <c r="K343" s="26"/>
      <c r="L343" s="25"/>
      <c r="M343" s="26"/>
      <c r="N343" s="27"/>
    </row>
    <row r="344" spans="2:14" ht="14.4" thickBot="1">
      <c r="B344" s="19">
        <v>4</v>
      </c>
      <c r="C344" s="24"/>
      <c r="D344" s="25"/>
      <c r="E344" s="26"/>
      <c r="F344" s="25"/>
      <c r="G344" s="26"/>
      <c r="H344" s="25"/>
      <c r="I344" s="26"/>
      <c r="J344" s="25"/>
      <c r="K344" s="26"/>
      <c r="L344" s="25"/>
      <c r="M344" s="26"/>
      <c r="N344" s="27"/>
    </row>
    <row r="345" spans="2:14" ht="14.4" thickBot="1">
      <c r="B345" s="19">
        <v>5</v>
      </c>
      <c r="C345" s="24"/>
      <c r="D345" s="25"/>
      <c r="E345" s="26"/>
      <c r="F345" s="25"/>
      <c r="G345" s="26"/>
      <c r="H345" s="25"/>
      <c r="I345" s="26"/>
      <c r="J345" s="25"/>
      <c r="K345" s="26"/>
      <c r="L345" s="25"/>
      <c r="M345" s="26"/>
      <c r="N345" s="27"/>
    </row>
    <row r="346" spans="2:14" ht="14.4" thickBot="1">
      <c r="B346" s="19">
        <v>6</v>
      </c>
      <c r="C346" s="24"/>
      <c r="D346" s="25"/>
      <c r="E346" s="26"/>
      <c r="F346" s="25"/>
      <c r="G346" s="26"/>
      <c r="H346" s="25"/>
      <c r="I346" s="26"/>
      <c r="J346" s="25"/>
      <c r="K346" s="26"/>
      <c r="L346" s="25"/>
      <c r="M346" s="26"/>
      <c r="N346" s="27"/>
    </row>
    <row r="347" spans="2:14" ht="14.4" thickBot="1">
      <c r="B347" s="19">
        <v>7</v>
      </c>
      <c r="C347" s="24"/>
      <c r="D347" s="25"/>
      <c r="E347" s="26"/>
      <c r="F347" s="25"/>
      <c r="G347" s="26"/>
      <c r="H347" s="25"/>
      <c r="I347" s="26"/>
      <c r="J347" s="25"/>
      <c r="K347" s="26"/>
      <c r="L347" s="25"/>
      <c r="M347" s="26"/>
      <c r="N347" s="27"/>
    </row>
    <row r="348" spans="2:14" ht="14.4" thickBot="1">
      <c r="B348" s="19">
        <v>8</v>
      </c>
      <c r="C348" s="24"/>
      <c r="D348" s="25"/>
      <c r="E348" s="26"/>
      <c r="F348" s="25"/>
      <c r="G348" s="26"/>
      <c r="H348" s="25"/>
      <c r="I348" s="26"/>
      <c r="J348" s="25"/>
      <c r="K348" s="26"/>
      <c r="L348" s="25"/>
      <c r="M348" s="26"/>
      <c r="N348" s="27"/>
    </row>
    <row r="349" spans="2:14" ht="14.4" thickBot="1">
      <c r="B349" s="19">
        <v>9</v>
      </c>
      <c r="C349" s="24"/>
      <c r="D349" s="25"/>
      <c r="E349" s="26"/>
      <c r="F349" s="25"/>
      <c r="G349" s="26"/>
      <c r="H349" s="25"/>
      <c r="I349" s="26"/>
      <c r="J349" s="25"/>
      <c r="K349" s="26"/>
      <c r="L349" s="25"/>
      <c r="M349" s="26"/>
      <c r="N349" s="27"/>
    </row>
    <row r="350" spans="2:14" ht="14.4" thickBot="1">
      <c r="B350" s="19">
        <v>10</v>
      </c>
      <c r="C350" s="28"/>
      <c r="D350" s="29"/>
      <c r="E350" s="30"/>
      <c r="F350" s="29"/>
      <c r="G350" s="30"/>
      <c r="H350" s="29"/>
      <c r="I350" s="30"/>
      <c r="J350" s="29"/>
      <c r="K350" s="30"/>
      <c r="L350" s="29"/>
      <c r="M350" s="30"/>
      <c r="N350" s="31"/>
    </row>
    <row r="351" spans="2:14" ht="16.2" thickBot="1">
      <c r="B351" s="32" t="s">
        <v>19</v>
      </c>
      <c r="C351" s="33">
        <f t="shared" ref="C351:N351" si="48">SUM(C341:C350)</f>
        <v>0</v>
      </c>
      <c r="D351" s="34">
        <f t="shared" si="48"/>
        <v>0</v>
      </c>
      <c r="E351" s="34">
        <f t="shared" si="48"/>
        <v>0</v>
      </c>
      <c r="F351" s="34">
        <f t="shared" si="48"/>
        <v>0</v>
      </c>
      <c r="G351" s="34">
        <f t="shared" si="48"/>
        <v>0</v>
      </c>
      <c r="H351" s="34">
        <f t="shared" si="48"/>
        <v>0</v>
      </c>
      <c r="I351" s="34">
        <f t="shared" si="48"/>
        <v>0</v>
      </c>
      <c r="J351" s="34">
        <f t="shared" si="48"/>
        <v>0</v>
      </c>
      <c r="K351" s="34">
        <f t="shared" si="48"/>
        <v>0</v>
      </c>
      <c r="L351" s="34">
        <f t="shared" si="48"/>
        <v>0</v>
      </c>
      <c r="M351" s="34">
        <f t="shared" si="48"/>
        <v>0</v>
      </c>
      <c r="N351" s="35">
        <f t="shared" si="48"/>
        <v>0</v>
      </c>
    </row>
    <row r="352" spans="2:14" ht="14.4" thickBot="1">
      <c r="B352" s="19">
        <v>11</v>
      </c>
      <c r="C352" s="20"/>
      <c r="D352" s="21"/>
      <c r="E352" s="22"/>
      <c r="F352" s="21"/>
      <c r="G352" s="22"/>
      <c r="H352" s="21"/>
      <c r="I352" s="22"/>
      <c r="J352" s="21"/>
      <c r="K352" s="22"/>
      <c r="L352" s="21"/>
      <c r="M352" s="22"/>
      <c r="N352" s="23"/>
    </row>
    <row r="353" spans="2:14" ht="14.4" thickBot="1">
      <c r="B353" s="19">
        <v>12</v>
      </c>
      <c r="C353" s="24"/>
      <c r="D353" s="25"/>
      <c r="E353" s="26"/>
      <c r="F353" s="25"/>
      <c r="G353" s="26"/>
      <c r="H353" s="25"/>
      <c r="I353" s="26"/>
      <c r="J353" s="25"/>
      <c r="K353" s="26"/>
      <c r="L353" s="25"/>
      <c r="M353" s="26"/>
      <c r="N353" s="27"/>
    </row>
    <row r="354" spans="2:14" ht="14.4" thickBot="1">
      <c r="B354" s="19">
        <v>13</v>
      </c>
      <c r="C354" s="24"/>
      <c r="D354" s="25"/>
      <c r="E354" s="26"/>
      <c r="F354" s="25"/>
      <c r="G354" s="26"/>
      <c r="H354" s="25"/>
      <c r="I354" s="26"/>
      <c r="J354" s="25"/>
      <c r="K354" s="26"/>
      <c r="L354" s="25"/>
      <c r="M354" s="26"/>
      <c r="N354" s="27"/>
    </row>
    <row r="355" spans="2:14" ht="14.4" thickBot="1">
      <c r="B355" s="19">
        <v>14</v>
      </c>
      <c r="C355" s="24"/>
      <c r="D355" s="25"/>
      <c r="E355" s="26"/>
      <c r="F355" s="25"/>
      <c r="G355" s="26"/>
      <c r="H355" s="25"/>
      <c r="I355" s="26"/>
      <c r="J355" s="25"/>
      <c r="K355" s="26"/>
      <c r="L355" s="25"/>
      <c r="M355" s="26"/>
      <c r="N355" s="27"/>
    </row>
    <row r="356" spans="2:14" ht="14.4" thickBot="1">
      <c r="B356" s="19">
        <v>15</v>
      </c>
      <c r="C356" s="24"/>
      <c r="D356" s="25"/>
      <c r="E356" s="26"/>
      <c r="F356" s="25"/>
      <c r="G356" s="26"/>
      <c r="H356" s="25"/>
      <c r="I356" s="26"/>
      <c r="J356" s="25"/>
      <c r="K356" s="26"/>
      <c r="L356" s="25"/>
      <c r="M356" s="26"/>
      <c r="N356" s="27"/>
    </row>
    <row r="357" spans="2:14" ht="14.4" thickBot="1">
      <c r="B357" s="19">
        <v>16</v>
      </c>
      <c r="C357" s="24"/>
      <c r="D357" s="25"/>
      <c r="E357" s="26"/>
      <c r="F357" s="25"/>
      <c r="G357" s="26"/>
      <c r="H357" s="25"/>
      <c r="I357" s="26"/>
      <c r="J357" s="25"/>
      <c r="K357" s="26"/>
      <c r="L357" s="25"/>
      <c r="M357" s="26"/>
      <c r="N357" s="27"/>
    </row>
    <row r="358" spans="2:14" ht="14.4" thickBot="1">
      <c r="B358" s="19">
        <v>17</v>
      </c>
      <c r="C358" s="24"/>
      <c r="D358" s="25"/>
      <c r="E358" s="26"/>
      <c r="F358" s="25"/>
      <c r="G358" s="26"/>
      <c r="H358" s="25"/>
      <c r="I358" s="26"/>
      <c r="J358" s="25"/>
      <c r="K358" s="26"/>
      <c r="L358" s="25"/>
      <c r="M358" s="26"/>
      <c r="N358" s="27"/>
    </row>
    <row r="359" spans="2:14" ht="14.4" thickBot="1">
      <c r="B359" s="19">
        <v>18</v>
      </c>
      <c r="C359" s="24"/>
      <c r="D359" s="25"/>
      <c r="E359" s="26"/>
      <c r="F359" s="25"/>
      <c r="G359" s="26"/>
      <c r="H359" s="25"/>
      <c r="I359" s="26"/>
      <c r="J359" s="25"/>
      <c r="K359" s="26"/>
      <c r="L359" s="25"/>
      <c r="M359" s="26"/>
      <c r="N359" s="27"/>
    </row>
    <row r="360" spans="2:14" ht="14.4" thickBot="1">
      <c r="B360" s="19">
        <v>19</v>
      </c>
      <c r="C360" s="24"/>
      <c r="D360" s="25"/>
      <c r="E360" s="26"/>
      <c r="F360" s="25"/>
      <c r="G360" s="26"/>
      <c r="H360" s="25"/>
      <c r="I360" s="26"/>
      <c r="J360" s="25"/>
      <c r="K360" s="26"/>
      <c r="L360" s="25"/>
      <c r="M360" s="26"/>
      <c r="N360" s="27"/>
    </row>
    <row r="361" spans="2:14" ht="14.4" thickBot="1">
      <c r="B361" s="19">
        <v>20</v>
      </c>
      <c r="C361" s="28"/>
      <c r="D361" s="29"/>
      <c r="E361" s="30"/>
      <c r="F361" s="29"/>
      <c r="G361" s="30"/>
      <c r="H361" s="29"/>
      <c r="I361" s="30"/>
      <c r="J361" s="29"/>
      <c r="K361" s="30"/>
      <c r="L361" s="29"/>
      <c r="M361" s="30"/>
      <c r="N361" s="31"/>
    </row>
    <row r="362" spans="2:14" ht="16.2" thickBot="1">
      <c r="B362" s="32" t="s">
        <v>19</v>
      </c>
      <c r="C362" s="33">
        <f t="shared" ref="C362:N362" si="49">SUM(C352:C361)</f>
        <v>0</v>
      </c>
      <c r="D362" s="34">
        <f t="shared" si="49"/>
        <v>0</v>
      </c>
      <c r="E362" s="34">
        <f t="shared" si="49"/>
        <v>0</v>
      </c>
      <c r="F362" s="34">
        <f t="shared" si="49"/>
        <v>0</v>
      </c>
      <c r="G362" s="34">
        <f t="shared" si="49"/>
        <v>0</v>
      </c>
      <c r="H362" s="34">
        <f t="shared" si="49"/>
        <v>0</v>
      </c>
      <c r="I362" s="34">
        <f t="shared" si="49"/>
        <v>0</v>
      </c>
      <c r="J362" s="34">
        <f t="shared" si="49"/>
        <v>0</v>
      </c>
      <c r="K362" s="34">
        <f t="shared" si="49"/>
        <v>0</v>
      </c>
      <c r="L362" s="34">
        <f t="shared" si="49"/>
        <v>0</v>
      </c>
      <c r="M362" s="34">
        <f t="shared" si="49"/>
        <v>0</v>
      </c>
      <c r="N362" s="35">
        <f t="shared" si="49"/>
        <v>0</v>
      </c>
    </row>
    <row r="363" spans="2:14" ht="14.4" thickBot="1">
      <c r="B363" s="19">
        <v>21</v>
      </c>
      <c r="C363" s="20"/>
      <c r="D363" s="21"/>
      <c r="E363" s="22"/>
      <c r="F363" s="21"/>
      <c r="G363" s="22"/>
      <c r="H363" s="21"/>
      <c r="I363" s="22"/>
      <c r="J363" s="21"/>
      <c r="K363" s="22"/>
      <c r="L363" s="21"/>
      <c r="M363" s="22"/>
      <c r="N363" s="23"/>
    </row>
    <row r="364" spans="2:14" ht="14.4" thickBot="1">
      <c r="B364" s="19">
        <v>22</v>
      </c>
      <c r="C364" s="24"/>
      <c r="D364" s="25"/>
      <c r="E364" s="26"/>
      <c r="F364" s="25"/>
      <c r="G364" s="26"/>
      <c r="H364" s="25"/>
      <c r="I364" s="26"/>
      <c r="J364" s="25"/>
      <c r="K364" s="26"/>
      <c r="L364" s="25"/>
      <c r="M364" s="26"/>
      <c r="N364" s="27"/>
    </row>
    <row r="365" spans="2:14" ht="14.4" thickBot="1">
      <c r="B365" s="19">
        <v>23</v>
      </c>
      <c r="C365" s="24"/>
      <c r="D365" s="25"/>
      <c r="E365" s="26"/>
      <c r="F365" s="25"/>
      <c r="G365" s="26"/>
      <c r="H365" s="25"/>
      <c r="I365" s="26"/>
      <c r="J365" s="25"/>
      <c r="K365" s="26"/>
      <c r="L365" s="25"/>
      <c r="M365" s="26"/>
      <c r="N365" s="27"/>
    </row>
    <row r="366" spans="2:14" ht="14.4" thickBot="1">
      <c r="B366" s="19">
        <v>24</v>
      </c>
      <c r="C366" s="24"/>
      <c r="D366" s="25"/>
      <c r="E366" s="26"/>
      <c r="F366" s="25"/>
      <c r="G366" s="26"/>
      <c r="H366" s="25"/>
      <c r="I366" s="26"/>
      <c r="J366" s="25"/>
      <c r="K366" s="26"/>
      <c r="L366" s="25"/>
      <c r="M366" s="26"/>
      <c r="N366" s="27"/>
    </row>
    <row r="367" spans="2:14" ht="14.4" thickBot="1">
      <c r="B367" s="19">
        <v>25</v>
      </c>
      <c r="C367" s="24"/>
      <c r="D367" s="25"/>
      <c r="E367" s="26"/>
      <c r="F367" s="25"/>
      <c r="G367" s="26"/>
      <c r="H367" s="25"/>
      <c r="I367" s="26"/>
      <c r="J367" s="25"/>
      <c r="K367" s="26"/>
      <c r="L367" s="25"/>
      <c r="M367" s="26"/>
      <c r="N367" s="27"/>
    </row>
    <row r="368" spans="2:14" ht="14.4" thickBot="1">
      <c r="B368" s="19">
        <v>26</v>
      </c>
      <c r="C368" s="24"/>
      <c r="D368" s="25"/>
      <c r="E368" s="26"/>
      <c r="F368" s="25"/>
      <c r="G368" s="26"/>
      <c r="H368" s="25"/>
      <c r="I368" s="26"/>
      <c r="J368" s="25"/>
      <c r="K368" s="26"/>
      <c r="L368" s="25"/>
      <c r="M368" s="26"/>
      <c r="N368" s="27"/>
    </row>
    <row r="369" spans="2:14" ht="14.4" thickBot="1">
      <c r="B369" s="19">
        <v>27</v>
      </c>
      <c r="C369" s="24"/>
      <c r="D369" s="25"/>
      <c r="E369" s="26"/>
      <c r="F369" s="25"/>
      <c r="G369" s="26"/>
      <c r="H369" s="25"/>
      <c r="I369" s="26"/>
      <c r="J369" s="25"/>
      <c r="K369" s="26"/>
      <c r="L369" s="25"/>
      <c r="M369" s="26"/>
      <c r="N369" s="27"/>
    </row>
    <row r="370" spans="2:14" ht="14.4" thickBot="1">
      <c r="B370" s="19">
        <v>28</v>
      </c>
      <c r="C370" s="24"/>
      <c r="D370" s="25"/>
      <c r="E370" s="26"/>
      <c r="F370" s="25"/>
      <c r="G370" s="26"/>
      <c r="H370" s="25"/>
      <c r="I370" s="26"/>
      <c r="J370" s="25"/>
      <c r="K370" s="26"/>
      <c r="L370" s="25"/>
      <c r="M370" s="26"/>
      <c r="N370" s="27"/>
    </row>
    <row r="371" spans="2:14" ht="14.4" thickBot="1">
      <c r="B371" s="19">
        <v>29</v>
      </c>
      <c r="C371" s="24"/>
      <c r="D371" s="25"/>
      <c r="E371" s="26"/>
      <c r="F371" s="25"/>
      <c r="G371" s="26"/>
      <c r="H371" s="25"/>
      <c r="I371" s="26"/>
      <c r="J371" s="25"/>
      <c r="K371" s="26"/>
      <c r="L371" s="25"/>
      <c r="M371" s="26"/>
      <c r="N371" s="27"/>
    </row>
    <row r="372" spans="2:14" ht="14.4" thickBot="1">
      <c r="B372" s="19">
        <v>30</v>
      </c>
      <c r="C372" s="28"/>
      <c r="D372" s="29"/>
      <c r="E372" s="30"/>
      <c r="F372" s="29"/>
      <c r="G372" s="30"/>
      <c r="H372" s="29"/>
      <c r="I372" s="30"/>
      <c r="J372" s="29"/>
      <c r="K372" s="30"/>
      <c r="L372" s="29"/>
      <c r="M372" s="30"/>
      <c r="N372" s="31"/>
    </row>
    <row r="373" spans="2:14" ht="16.2" thickBot="1">
      <c r="B373" s="32" t="s">
        <v>19</v>
      </c>
      <c r="C373" s="36">
        <f t="shared" ref="C373:N373" si="50">SUM(C363:C372)</f>
        <v>0</v>
      </c>
      <c r="D373" s="37">
        <f t="shared" si="50"/>
        <v>0</v>
      </c>
      <c r="E373" s="37">
        <f t="shared" si="50"/>
        <v>0</v>
      </c>
      <c r="F373" s="37">
        <f t="shared" si="50"/>
        <v>0</v>
      </c>
      <c r="G373" s="37">
        <f t="shared" si="50"/>
        <v>0</v>
      </c>
      <c r="H373" s="37">
        <f t="shared" si="50"/>
        <v>0</v>
      </c>
      <c r="I373" s="37">
        <f t="shared" si="50"/>
        <v>0</v>
      </c>
      <c r="J373" s="37">
        <f t="shared" si="50"/>
        <v>0</v>
      </c>
      <c r="K373" s="37">
        <f t="shared" si="50"/>
        <v>0</v>
      </c>
      <c r="L373" s="37">
        <f t="shared" si="50"/>
        <v>0</v>
      </c>
      <c r="M373" s="37">
        <f t="shared" si="50"/>
        <v>0</v>
      </c>
      <c r="N373" s="38">
        <f t="shared" si="50"/>
        <v>0</v>
      </c>
    </row>
    <row r="374" spans="2:14" ht="16.2" thickBot="1">
      <c r="B374" s="39" t="s">
        <v>20</v>
      </c>
      <c r="C374" s="40">
        <v>0</v>
      </c>
      <c r="D374" s="41">
        <f t="shared" ref="D374:N374" si="51">ROUND(C377,9)</f>
        <v>0</v>
      </c>
      <c r="E374" s="41">
        <f t="shared" si="51"/>
        <v>0</v>
      </c>
      <c r="F374" s="41">
        <f t="shared" si="51"/>
        <v>0</v>
      </c>
      <c r="G374" s="41">
        <f t="shared" si="51"/>
        <v>0</v>
      </c>
      <c r="H374" s="41">
        <f t="shared" si="51"/>
        <v>0</v>
      </c>
      <c r="I374" s="41">
        <f t="shared" si="51"/>
        <v>0</v>
      </c>
      <c r="J374" s="41">
        <f t="shared" si="51"/>
        <v>0</v>
      </c>
      <c r="K374" s="41">
        <f t="shared" si="51"/>
        <v>0</v>
      </c>
      <c r="L374" s="41">
        <f t="shared" si="51"/>
        <v>0</v>
      </c>
      <c r="M374" s="41">
        <f t="shared" si="51"/>
        <v>0</v>
      </c>
      <c r="N374" s="42">
        <f t="shared" si="51"/>
        <v>0</v>
      </c>
    </row>
    <row r="375" spans="2:14" ht="16.2" thickBot="1">
      <c r="B375" s="39" t="s">
        <v>21</v>
      </c>
      <c r="C375" s="44">
        <v>0</v>
      </c>
      <c r="D375" s="45">
        <v>0</v>
      </c>
      <c r="E375" s="45">
        <v>0</v>
      </c>
      <c r="F375" s="45">
        <v>0</v>
      </c>
      <c r="G375" s="45">
        <v>0</v>
      </c>
      <c r="H375" s="45">
        <v>0</v>
      </c>
      <c r="I375" s="45">
        <v>0</v>
      </c>
      <c r="J375" s="45">
        <v>0</v>
      </c>
      <c r="K375" s="45">
        <v>0</v>
      </c>
      <c r="L375" s="45">
        <v>0</v>
      </c>
      <c r="M375" s="45">
        <v>0</v>
      </c>
      <c r="N375" s="46">
        <v>0</v>
      </c>
    </row>
    <row r="376" spans="2:14" ht="16.2" thickBot="1">
      <c r="B376" s="39" t="s">
        <v>22</v>
      </c>
      <c r="C376" s="47">
        <f t="shared" ref="C376:N376" si="52">SUM(C351,C362,C373)</f>
        <v>0</v>
      </c>
      <c r="D376" s="48">
        <f t="shared" si="52"/>
        <v>0</v>
      </c>
      <c r="E376" s="48">
        <f t="shared" si="52"/>
        <v>0</v>
      </c>
      <c r="F376" s="48">
        <f t="shared" si="52"/>
        <v>0</v>
      </c>
      <c r="G376" s="48">
        <f t="shared" si="52"/>
        <v>0</v>
      </c>
      <c r="H376" s="48">
        <f t="shared" si="52"/>
        <v>0</v>
      </c>
      <c r="I376" s="48">
        <f t="shared" si="52"/>
        <v>0</v>
      </c>
      <c r="J376" s="48">
        <f t="shared" si="52"/>
        <v>0</v>
      </c>
      <c r="K376" s="48">
        <f t="shared" si="52"/>
        <v>0</v>
      </c>
      <c r="L376" s="48">
        <f t="shared" si="52"/>
        <v>0</v>
      </c>
      <c r="M376" s="48">
        <f t="shared" si="52"/>
        <v>0</v>
      </c>
      <c r="N376" s="49">
        <f t="shared" si="52"/>
        <v>0</v>
      </c>
    </row>
    <row r="377" spans="2:14" ht="16.2" thickBot="1">
      <c r="B377" s="50" t="s">
        <v>23</v>
      </c>
      <c r="C377" s="51">
        <f t="shared" ref="C377:N377" si="53">C374+C375-C376</f>
        <v>0</v>
      </c>
      <c r="D377" s="52">
        <f t="shared" si="53"/>
        <v>0</v>
      </c>
      <c r="E377" s="52">
        <f t="shared" si="53"/>
        <v>0</v>
      </c>
      <c r="F377" s="52">
        <f t="shared" si="53"/>
        <v>0</v>
      </c>
      <c r="G377" s="52">
        <f t="shared" si="53"/>
        <v>0</v>
      </c>
      <c r="H377" s="52">
        <f t="shared" si="53"/>
        <v>0</v>
      </c>
      <c r="I377" s="52">
        <f t="shared" si="53"/>
        <v>0</v>
      </c>
      <c r="J377" s="52">
        <f t="shared" si="53"/>
        <v>0</v>
      </c>
      <c r="K377" s="52">
        <f t="shared" si="53"/>
        <v>0</v>
      </c>
      <c r="L377" s="52">
        <f t="shared" si="53"/>
        <v>0</v>
      </c>
      <c r="M377" s="52">
        <f t="shared" si="53"/>
        <v>0</v>
      </c>
      <c r="N377" s="53">
        <f t="shared" si="53"/>
        <v>0</v>
      </c>
    </row>
    <row r="378" spans="2:14" ht="13.8" thickTop="1"/>
    <row r="379" spans="2:14" ht="21" thickBot="1">
      <c r="B379" s="105">
        <f ca="1">NOW()</f>
        <v>41710.291470833334</v>
      </c>
      <c r="C379" s="105"/>
      <c r="D379" s="105"/>
      <c r="E379" s="1"/>
      <c r="F379" s="1"/>
      <c r="G379" s="2"/>
      <c r="H379" s="3"/>
      <c r="I379" s="2"/>
      <c r="J379" s="1"/>
      <c r="K379" s="1"/>
      <c r="L379" s="1"/>
      <c r="M379" s="1"/>
      <c r="N379" s="4"/>
    </row>
    <row r="380" spans="2:14" ht="30.9" customHeight="1" thickTop="1">
      <c r="B380" s="6" t="s">
        <v>0</v>
      </c>
      <c r="C380" s="106">
        <v>547054405</v>
      </c>
      <c r="D380" s="107"/>
      <c r="E380" s="108" t="s">
        <v>77</v>
      </c>
      <c r="F380" s="109"/>
      <c r="G380" s="109"/>
      <c r="H380" s="109"/>
      <c r="I380" s="110"/>
      <c r="J380" s="7" t="s">
        <v>33</v>
      </c>
      <c r="K380" s="8" t="s">
        <v>1</v>
      </c>
      <c r="L380" s="96">
        <v>39598</v>
      </c>
      <c r="M380" s="97"/>
      <c r="N380" s="98">
        <v>10</v>
      </c>
    </row>
    <row r="381" spans="2:14" ht="16.2" thickBot="1">
      <c r="B381" s="100" t="s">
        <v>2</v>
      </c>
      <c r="C381" s="101"/>
      <c r="D381" s="102"/>
      <c r="E381" s="10">
        <f>AVERAGE(C418:N418)</f>
        <v>0</v>
      </c>
      <c r="F381" s="103" t="s">
        <v>3</v>
      </c>
      <c r="G381" s="101"/>
      <c r="H381" s="102"/>
      <c r="I381" s="104">
        <f>C416+C417-C418+D417-D418+E417-E418+F417-F418+G417-G418+H417-H418+I417-I418+J417-J418+K417-K418+L417-L418+M417-M418+N417-N418</f>
        <v>0</v>
      </c>
      <c r="J381" s="104"/>
      <c r="K381" s="11" t="s">
        <v>4</v>
      </c>
      <c r="L381" s="12">
        <f ca="1">DAYS360(B379,L380,TRUE)</f>
        <v>-2082</v>
      </c>
      <c r="M381" s="13" t="s">
        <v>5</v>
      </c>
      <c r="N381" s="99"/>
    </row>
    <row r="382" spans="2:14" ht="16.8" thickTop="1" thickBot="1">
      <c r="B382" s="15" t="s">
        <v>6</v>
      </c>
      <c r="C382" s="16" t="s">
        <v>7</v>
      </c>
      <c r="D382" s="17" t="s">
        <v>8</v>
      </c>
      <c r="E382" s="17" t="s">
        <v>9</v>
      </c>
      <c r="F382" s="17" t="s">
        <v>10</v>
      </c>
      <c r="G382" s="17" t="s">
        <v>11</v>
      </c>
      <c r="H382" s="17" t="s">
        <v>12</v>
      </c>
      <c r="I382" s="17" t="s">
        <v>13</v>
      </c>
      <c r="J382" s="17" t="s">
        <v>14</v>
      </c>
      <c r="K382" s="17" t="s">
        <v>15</v>
      </c>
      <c r="L382" s="17" t="s">
        <v>16</v>
      </c>
      <c r="M382" s="17" t="s">
        <v>17</v>
      </c>
      <c r="N382" s="18" t="s">
        <v>18</v>
      </c>
    </row>
    <row r="383" spans="2:14" ht="14.4" thickBot="1">
      <c r="B383" s="19">
        <v>1</v>
      </c>
      <c r="C383" s="20"/>
      <c r="D383" s="21"/>
      <c r="E383" s="22"/>
      <c r="F383" s="21"/>
      <c r="G383" s="22"/>
      <c r="H383" s="21"/>
      <c r="I383" s="22"/>
      <c r="J383" s="21"/>
      <c r="K383" s="22"/>
      <c r="L383" s="21"/>
      <c r="M383" s="22"/>
      <c r="N383" s="23"/>
    </row>
    <row r="384" spans="2:14" ht="14.4" thickBot="1">
      <c r="B384" s="19">
        <v>2</v>
      </c>
      <c r="C384" s="24"/>
      <c r="D384" s="25"/>
      <c r="E384" s="26"/>
      <c r="F384" s="25"/>
      <c r="G384" s="26"/>
      <c r="H384" s="25"/>
      <c r="I384" s="26"/>
      <c r="J384" s="25"/>
      <c r="K384" s="26"/>
      <c r="L384" s="25"/>
      <c r="M384" s="26"/>
      <c r="N384" s="27"/>
    </row>
    <row r="385" spans="2:14" ht="14.4" thickBot="1">
      <c r="B385" s="19">
        <v>3</v>
      </c>
      <c r="C385" s="24"/>
      <c r="D385" s="25"/>
      <c r="E385" s="26"/>
      <c r="F385" s="25"/>
      <c r="G385" s="26"/>
      <c r="H385" s="25"/>
      <c r="I385" s="26"/>
      <c r="J385" s="25"/>
      <c r="K385" s="26"/>
      <c r="L385" s="25"/>
      <c r="M385" s="26"/>
      <c r="N385" s="27"/>
    </row>
    <row r="386" spans="2:14" ht="14.4" thickBot="1">
      <c r="B386" s="19">
        <v>4</v>
      </c>
      <c r="C386" s="24"/>
      <c r="D386" s="25"/>
      <c r="E386" s="26"/>
      <c r="F386" s="25"/>
      <c r="G386" s="26"/>
      <c r="H386" s="25"/>
      <c r="I386" s="26"/>
      <c r="J386" s="25"/>
      <c r="K386" s="26"/>
      <c r="L386" s="25"/>
      <c r="M386" s="26"/>
      <c r="N386" s="27"/>
    </row>
    <row r="387" spans="2:14" ht="14.4" thickBot="1">
      <c r="B387" s="19">
        <v>5</v>
      </c>
      <c r="C387" s="24"/>
      <c r="D387" s="25"/>
      <c r="E387" s="26"/>
      <c r="F387" s="25"/>
      <c r="G387" s="26"/>
      <c r="H387" s="25"/>
      <c r="I387" s="26"/>
      <c r="J387" s="25"/>
      <c r="K387" s="26"/>
      <c r="L387" s="25"/>
      <c r="M387" s="26"/>
      <c r="N387" s="27"/>
    </row>
    <row r="388" spans="2:14" ht="14.4" thickBot="1">
      <c r="B388" s="19">
        <v>6</v>
      </c>
      <c r="C388" s="24"/>
      <c r="D388" s="25"/>
      <c r="E388" s="26"/>
      <c r="F388" s="25"/>
      <c r="G388" s="26"/>
      <c r="H388" s="25"/>
      <c r="I388" s="26"/>
      <c r="J388" s="25"/>
      <c r="K388" s="26"/>
      <c r="L388" s="25"/>
      <c r="M388" s="26"/>
      <c r="N388" s="27"/>
    </row>
    <row r="389" spans="2:14" ht="14.4" thickBot="1">
      <c r="B389" s="19">
        <v>7</v>
      </c>
      <c r="C389" s="24"/>
      <c r="D389" s="25"/>
      <c r="E389" s="26"/>
      <c r="F389" s="25"/>
      <c r="G389" s="26"/>
      <c r="H389" s="25"/>
      <c r="I389" s="26"/>
      <c r="J389" s="25"/>
      <c r="K389" s="26"/>
      <c r="L389" s="25"/>
      <c r="M389" s="26"/>
      <c r="N389" s="27"/>
    </row>
    <row r="390" spans="2:14" ht="14.4" thickBot="1">
      <c r="B390" s="19">
        <v>8</v>
      </c>
      <c r="C390" s="24"/>
      <c r="D390" s="25"/>
      <c r="E390" s="26"/>
      <c r="F390" s="25"/>
      <c r="G390" s="26"/>
      <c r="H390" s="25"/>
      <c r="I390" s="26"/>
      <c r="J390" s="25"/>
      <c r="K390" s="26"/>
      <c r="L390" s="25"/>
      <c r="M390" s="26"/>
      <c r="N390" s="27"/>
    </row>
    <row r="391" spans="2:14" ht="14.4" thickBot="1">
      <c r="B391" s="19">
        <v>9</v>
      </c>
      <c r="C391" s="24"/>
      <c r="D391" s="25"/>
      <c r="E391" s="26"/>
      <c r="F391" s="25"/>
      <c r="G391" s="26"/>
      <c r="H391" s="25"/>
      <c r="I391" s="26"/>
      <c r="J391" s="25"/>
      <c r="K391" s="26"/>
      <c r="L391" s="25"/>
      <c r="M391" s="26"/>
      <c r="N391" s="27"/>
    </row>
    <row r="392" spans="2:14" ht="14.4" thickBot="1">
      <c r="B392" s="19">
        <v>10</v>
      </c>
      <c r="C392" s="28"/>
      <c r="D392" s="29"/>
      <c r="E392" s="30"/>
      <c r="F392" s="29"/>
      <c r="G392" s="30"/>
      <c r="H392" s="29"/>
      <c r="I392" s="30"/>
      <c r="J392" s="29"/>
      <c r="K392" s="30"/>
      <c r="L392" s="29"/>
      <c r="M392" s="30"/>
      <c r="N392" s="31"/>
    </row>
    <row r="393" spans="2:14" ht="16.2" thickBot="1">
      <c r="B393" s="32" t="s">
        <v>19</v>
      </c>
      <c r="C393" s="33">
        <f t="shared" ref="C393:N393" si="54">SUM(C383:C392)</f>
        <v>0</v>
      </c>
      <c r="D393" s="34">
        <f t="shared" si="54"/>
        <v>0</v>
      </c>
      <c r="E393" s="34">
        <f t="shared" si="54"/>
        <v>0</v>
      </c>
      <c r="F393" s="34">
        <f t="shared" si="54"/>
        <v>0</v>
      </c>
      <c r="G393" s="34">
        <f t="shared" si="54"/>
        <v>0</v>
      </c>
      <c r="H393" s="34">
        <f t="shared" si="54"/>
        <v>0</v>
      </c>
      <c r="I393" s="34">
        <f t="shared" si="54"/>
        <v>0</v>
      </c>
      <c r="J393" s="34">
        <f t="shared" si="54"/>
        <v>0</v>
      </c>
      <c r="K393" s="34">
        <f t="shared" si="54"/>
        <v>0</v>
      </c>
      <c r="L393" s="34">
        <f t="shared" si="54"/>
        <v>0</v>
      </c>
      <c r="M393" s="34">
        <f t="shared" si="54"/>
        <v>0</v>
      </c>
      <c r="N393" s="35">
        <f t="shared" si="54"/>
        <v>0</v>
      </c>
    </row>
    <row r="394" spans="2:14" ht="14.4" thickBot="1">
      <c r="B394" s="19">
        <v>11</v>
      </c>
      <c r="C394" s="20"/>
      <c r="D394" s="21"/>
      <c r="E394" s="22"/>
      <c r="F394" s="21"/>
      <c r="G394" s="22"/>
      <c r="H394" s="21"/>
      <c r="I394" s="22"/>
      <c r="J394" s="21"/>
      <c r="K394" s="22"/>
      <c r="L394" s="21"/>
      <c r="M394" s="22"/>
      <c r="N394" s="23"/>
    </row>
    <row r="395" spans="2:14" ht="14.4" thickBot="1">
      <c r="B395" s="19">
        <v>12</v>
      </c>
      <c r="C395" s="24"/>
      <c r="D395" s="25"/>
      <c r="E395" s="26"/>
      <c r="F395" s="25"/>
      <c r="G395" s="26"/>
      <c r="H395" s="25"/>
      <c r="I395" s="26"/>
      <c r="J395" s="25"/>
      <c r="K395" s="26"/>
      <c r="L395" s="25"/>
      <c r="M395" s="26"/>
      <c r="N395" s="27"/>
    </row>
    <row r="396" spans="2:14" ht="14.4" thickBot="1">
      <c r="B396" s="19">
        <v>13</v>
      </c>
      <c r="C396" s="24"/>
      <c r="D396" s="25"/>
      <c r="E396" s="26"/>
      <c r="F396" s="25"/>
      <c r="G396" s="26"/>
      <c r="H396" s="25"/>
      <c r="I396" s="26"/>
      <c r="J396" s="25"/>
      <c r="K396" s="26"/>
      <c r="L396" s="25"/>
      <c r="M396" s="26"/>
      <c r="N396" s="27"/>
    </row>
    <row r="397" spans="2:14" ht="14.4" thickBot="1">
      <c r="B397" s="19">
        <v>14</v>
      </c>
      <c r="C397" s="24"/>
      <c r="D397" s="25"/>
      <c r="E397" s="26"/>
      <c r="F397" s="25"/>
      <c r="G397" s="26"/>
      <c r="H397" s="25"/>
      <c r="I397" s="26"/>
      <c r="J397" s="25"/>
      <c r="K397" s="26"/>
      <c r="L397" s="25"/>
      <c r="M397" s="26"/>
      <c r="N397" s="27"/>
    </row>
    <row r="398" spans="2:14" ht="14.4" thickBot="1">
      <c r="B398" s="19">
        <v>15</v>
      </c>
      <c r="C398" s="24"/>
      <c r="D398" s="25"/>
      <c r="E398" s="26"/>
      <c r="F398" s="25"/>
      <c r="G398" s="26"/>
      <c r="H398" s="25"/>
      <c r="I398" s="26"/>
      <c r="J398" s="25"/>
      <c r="K398" s="26"/>
      <c r="L398" s="25"/>
      <c r="M398" s="26"/>
      <c r="N398" s="27"/>
    </row>
    <row r="399" spans="2:14" ht="14.4" thickBot="1">
      <c r="B399" s="19">
        <v>16</v>
      </c>
      <c r="C399" s="24"/>
      <c r="D399" s="25"/>
      <c r="E399" s="26"/>
      <c r="F399" s="25"/>
      <c r="G399" s="26"/>
      <c r="H399" s="25"/>
      <c r="I399" s="26"/>
      <c r="J399" s="25"/>
      <c r="K399" s="26"/>
      <c r="L399" s="25"/>
      <c r="M399" s="26"/>
      <c r="N399" s="27"/>
    </row>
    <row r="400" spans="2:14" ht="14.4" thickBot="1">
      <c r="B400" s="19">
        <v>17</v>
      </c>
      <c r="C400" s="24"/>
      <c r="D400" s="25"/>
      <c r="E400" s="26"/>
      <c r="F400" s="25"/>
      <c r="G400" s="26"/>
      <c r="H400" s="25"/>
      <c r="I400" s="26"/>
      <c r="J400" s="25"/>
      <c r="K400" s="26"/>
      <c r="L400" s="25"/>
      <c r="M400" s="26"/>
      <c r="N400" s="27"/>
    </row>
    <row r="401" spans="2:14" ht="14.4" thickBot="1">
      <c r="B401" s="19">
        <v>18</v>
      </c>
      <c r="C401" s="24"/>
      <c r="D401" s="25"/>
      <c r="E401" s="26"/>
      <c r="F401" s="25"/>
      <c r="G401" s="26"/>
      <c r="H401" s="25"/>
      <c r="I401" s="26"/>
      <c r="J401" s="25"/>
      <c r="K401" s="26"/>
      <c r="L401" s="25"/>
      <c r="M401" s="26"/>
      <c r="N401" s="27"/>
    </row>
    <row r="402" spans="2:14" ht="14.4" thickBot="1">
      <c r="B402" s="19">
        <v>19</v>
      </c>
      <c r="C402" s="24"/>
      <c r="D402" s="25"/>
      <c r="E402" s="26"/>
      <c r="F402" s="25"/>
      <c r="G402" s="26"/>
      <c r="H402" s="25"/>
      <c r="I402" s="26"/>
      <c r="J402" s="25"/>
      <c r="K402" s="26"/>
      <c r="L402" s="25"/>
      <c r="M402" s="26"/>
      <c r="N402" s="27"/>
    </row>
    <row r="403" spans="2:14" ht="14.4" thickBot="1">
      <c r="B403" s="19">
        <v>20</v>
      </c>
      <c r="C403" s="28"/>
      <c r="D403" s="29"/>
      <c r="E403" s="30"/>
      <c r="F403" s="29"/>
      <c r="G403" s="30"/>
      <c r="H403" s="29"/>
      <c r="I403" s="30"/>
      <c r="J403" s="29"/>
      <c r="K403" s="30"/>
      <c r="L403" s="29"/>
      <c r="M403" s="30"/>
      <c r="N403" s="31"/>
    </row>
    <row r="404" spans="2:14" ht="16.2" thickBot="1">
      <c r="B404" s="32" t="s">
        <v>19</v>
      </c>
      <c r="C404" s="33">
        <f t="shared" ref="C404:N404" si="55">SUM(C394:C403)</f>
        <v>0</v>
      </c>
      <c r="D404" s="34">
        <f t="shared" si="55"/>
        <v>0</v>
      </c>
      <c r="E404" s="34">
        <f t="shared" si="55"/>
        <v>0</v>
      </c>
      <c r="F404" s="34">
        <f t="shared" si="55"/>
        <v>0</v>
      </c>
      <c r="G404" s="34">
        <f t="shared" si="55"/>
        <v>0</v>
      </c>
      <c r="H404" s="34">
        <f t="shared" si="55"/>
        <v>0</v>
      </c>
      <c r="I404" s="34">
        <f t="shared" si="55"/>
        <v>0</v>
      </c>
      <c r="J404" s="34">
        <f t="shared" si="55"/>
        <v>0</v>
      </c>
      <c r="K404" s="34">
        <f t="shared" si="55"/>
        <v>0</v>
      </c>
      <c r="L404" s="34">
        <f t="shared" si="55"/>
        <v>0</v>
      </c>
      <c r="M404" s="34">
        <f t="shared" si="55"/>
        <v>0</v>
      </c>
      <c r="N404" s="35">
        <f t="shared" si="55"/>
        <v>0</v>
      </c>
    </row>
    <row r="405" spans="2:14" ht="14.4" thickBot="1">
      <c r="B405" s="19">
        <v>21</v>
      </c>
      <c r="C405" s="20"/>
      <c r="D405" s="21"/>
      <c r="E405" s="22"/>
      <c r="F405" s="21"/>
      <c r="G405" s="22"/>
      <c r="H405" s="21"/>
      <c r="I405" s="22"/>
      <c r="J405" s="21"/>
      <c r="K405" s="22"/>
      <c r="L405" s="21"/>
      <c r="M405" s="22"/>
      <c r="N405" s="23"/>
    </row>
    <row r="406" spans="2:14" ht="14.4" thickBot="1">
      <c r="B406" s="19">
        <v>22</v>
      </c>
      <c r="C406" s="24"/>
      <c r="D406" s="25"/>
      <c r="E406" s="26"/>
      <c r="F406" s="25"/>
      <c r="G406" s="26"/>
      <c r="H406" s="25"/>
      <c r="I406" s="26"/>
      <c r="J406" s="25"/>
      <c r="K406" s="26"/>
      <c r="L406" s="25"/>
      <c r="M406" s="26"/>
      <c r="N406" s="27"/>
    </row>
    <row r="407" spans="2:14" ht="14.4" thickBot="1">
      <c r="B407" s="19">
        <v>23</v>
      </c>
      <c r="C407" s="24"/>
      <c r="D407" s="25"/>
      <c r="E407" s="26"/>
      <c r="F407" s="25"/>
      <c r="G407" s="26"/>
      <c r="H407" s="25"/>
      <c r="I407" s="26"/>
      <c r="J407" s="25"/>
      <c r="K407" s="26"/>
      <c r="L407" s="25"/>
      <c r="M407" s="26"/>
      <c r="N407" s="27"/>
    </row>
    <row r="408" spans="2:14" ht="14.4" thickBot="1">
      <c r="B408" s="19">
        <v>24</v>
      </c>
      <c r="C408" s="24"/>
      <c r="D408" s="25"/>
      <c r="E408" s="26"/>
      <c r="F408" s="25"/>
      <c r="G408" s="26"/>
      <c r="H408" s="25"/>
      <c r="I408" s="26"/>
      <c r="J408" s="25"/>
      <c r="K408" s="26"/>
      <c r="L408" s="25"/>
      <c r="M408" s="26"/>
      <c r="N408" s="27"/>
    </row>
    <row r="409" spans="2:14" ht="14.4" thickBot="1">
      <c r="B409" s="19">
        <v>25</v>
      </c>
      <c r="C409" s="24"/>
      <c r="D409" s="25"/>
      <c r="E409" s="26"/>
      <c r="F409" s="25"/>
      <c r="G409" s="26"/>
      <c r="H409" s="25"/>
      <c r="I409" s="26"/>
      <c r="J409" s="25"/>
      <c r="K409" s="26"/>
      <c r="L409" s="25"/>
      <c r="M409" s="26"/>
      <c r="N409" s="27"/>
    </row>
    <row r="410" spans="2:14" ht="14.4" thickBot="1">
      <c r="B410" s="19">
        <v>26</v>
      </c>
      <c r="C410" s="24"/>
      <c r="D410" s="25"/>
      <c r="E410" s="26"/>
      <c r="F410" s="25"/>
      <c r="G410" s="26"/>
      <c r="H410" s="25"/>
      <c r="I410" s="26"/>
      <c r="J410" s="25"/>
      <c r="K410" s="26"/>
      <c r="L410" s="25"/>
      <c r="M410" s="26"/>
      <c r="N410" s="27"/>
    </row>
    <row r="411" spans="2:14" ht="14.4" thickBot="1">
      <c r="B411" s="19">
        <v>27</v>
      </c>
      <c r="C411" s="24"/>
      <c r="D411" s="25"/>
      <c r="E411" s="26"/>
      <c r="F411" s="25"/>
      <c r="G411" s="26"/>
      <c r="H411" s="25"/>
      <c r="I411" s="26"/>
      <c r="J411" s="25"/>
      <c r="K411" s="26"/>
      <c r="L411" s="25"/>
      <c r="M411" s="26"/>
      <c r="N411" s="27"/>
    </row>
    <row r="412" spans="2:14" ht="14.4" thickBot="1">
      <c r="B412" s="19">
        <v>28</v>
      </c>
      <c r="C412" s="24"/>
      <c r="D412" s="25"/>
      <c r="E412" s="26"/>
      <c r="F412" s="25"/>
      <c r="G412" s="26"/>
      <c r="H412" s="25"/>
      <c r="I412" s="26"/>
      <c r="J412" s="25"/>
      <c r="K412" s="26"/>
      <c r="L412" s="25"/>
      <c r="M412" s="26"/>
      <c r="N412" s="27"/>
    </row>
    <row r="413" spans="2:14" ht="14.4" thickBot="1">
      <c r="B413" s="19">
        <v>29</v>
      </c>
      <c r="C413" s="24"/>
      <c r="D413" s="25"/>
      <c r="E413" s="26"/>
      <c r="F413" s="25"/>
      <c r="G413" s="26"/>
      <c r="H413" s="25"/>
      <c r="I413" s="26"/>
      <c r="J413" s="25"/>
      <c r="K413" s="26"/>
      <c r="L413" s="25"/>
      <c r="M413" s="26"/>
      <c r="N413" s="27"/>
    </row>
    <row r="414" spans="2:14" ht="14.4" thickBot="1">
      <c r="B414" s="19">
        <v>30</v>
      </c>
      <c r="C414" s="28"/>
      <c r="D414" s="29"/>
      <c r="E414" s="30"/>
      <c r="F414" s="29"/>
      <c r="G414" s="30"/>
      <c r="H414" s="29"/>
      <c r="I414" s="30"/>
      <c r="J414" s="29"/>
      <c r="K414" s="30"/>
      <c r="L414" s="29"/>
      <c r="M414" s="30"/>
      <c r="N414" s="31"/>
    </row>
    <row r="415" spans="2:14" ht="16.2" thickBot="1">
      <c r="B415" s="32" t="s">
        <v>19</v>
      </c>
      <c r="C415" s="36">
        <f t="shared" ref="C415:N415" si="56">SUM(C405:C414)</f>
        <v>0</v>
      </c>
      <c r="D415" s="37">
        <f t="shared" si="56"/>
        <v>0</v>
      </c>
      <c r="E415" s="37">
        <f t="shared" si="56"/>
        <v>0</v>
      </c>
      <c r="F415" s="37">
        <f t="shared" si="56"/>
        <v>0</v>
      </c>
      <c r="G415" s="37">
        <f t="shared" si="56"/>
        <v>0</v>
      </c>
      <c r="H415" s="37">
        <f t="shared" si="56"/>
        <v>0</v>
      </c>
      <c r="I415" s="37">
        <f t="shared" si="56"/>
        <v>0</v>
      </c>
      <c r="J415" s="37">
        <f t="shared" si="56"/>
        <v>0</v>
      </c>
      <c r="K415" s="37">
        <f t="shared" si="56"/>
        <v>0</v>
      </c>
      <c r="L415" s="37">
        <f t="shared" si="56"/>
        <v>0</v>
      </c>
      <c r="M415" s="37">
        <f t="shared" si="56"/>
        <v>0</v>
      </c>
      <c r="N415" s="38">
        <f t="shared" si="56"/>
        <v>0</v>
      </c>
    </row>
    <row r="416" spans="2:14" ht="16.2" thickBot="1">
      <c r="B416" s="39" t="s">
        <v>20</v>
      </c>
      <c r="C416" s="40">
        <v>0</v>
      </c>
      <c r="D416" s="41">
        <f t="shared" ref="D416:N416" si="57">ROUND(C419,9)</f>
        <v>0</v>
      </c>
      <c r="E416" s="41">
        <f t="shared" si="57"/>
        <v>0</v>
      </c>
      <c r="F416" s="41">
        <f t="shared" si="57"/>
        <v>0</v>
      </c>
      <c r="G416" s="41">
        <f t="shared" si="57"/>
        <v>0</v>
      </c>
      <c r="H416" s="41">
        <f t="shared" si="57"/>
        <v>0</v>
      </c>
      <c r="I416" s="41">
        <f t="shared" si="57"/>
        <v>0</v>
      </c>
      <c r="J416" s="41">
        <f t="shared" si="57"/>
        <v>0</v>
      </c>
      <c r="K416" s="41">
        <f t="shared" si="57"/>
        <v>0</v>
      </c>
      <c r="L416" s="41">
        <f t="shared" si="57"/>
        <v>0</v>
      </c>
      <c r="M416" s="41">
        <f t="shared" si="57"/>
        <v>0</v>
      </c>
      <c r="N416" s="42">
        <f t="shared" si="57"/>
        <v>0</v>
      </c>
    </row>
    <row r="417" spans="2:14" ht="16.2" thickBot="1">
      <c r="B417" s="39" t="s">
        <v>21</v>
      </c>
      <c r="C417" s="44">
        <v>0</v>
      </c>
      <c r="D417" s="45">
        <v>0</v>
      </c>
      <c r="E417" s="45">
        <v>0</v>
      </c>
      <c r="F417" s="45">
        <v>0</v>
      </c>
      <c r="G417" s="45">
        <v>0</v>
      </c>
      <c r="H417" s="45">
        <v>0</v>
      </c>
      <c r="I417" s="45">
        <v>0</v>
      </c>
      <c r="J417" s="45">
        <v>0</v>
      </c>
      <c r="K417" s="45">
        <v>0</v>
      </c>
      <c r="L417" s="45">
        <v>0</v>
      </c>
      <c r="M417" s="45">
        <v>0</v>
      </c>
      <c r="N417" s="46">
        <v>0</v>
      </c>
    </row>
    <row r="418" spans="2:14" ht="16.2" thickBot="1">
      <c r="B418" s="39" t="s">
        <v>22</v>
      </c>
      <c r="C418" s="47">
        <f t="shared" ref="C418:N418" si="58">SUM(C393,C404,C415)</f>
        <v>0</v>
      </c>
      <c r="D418" s="48">
        <f t="shared" si="58"/>
        <v>0</v>
      </c>
      <c r="E418" s="48">
        <f t="shared" si="58"/>
        <v>0</v>
      </c>
      <c r="F418" s="48">
        <f t="shared" si="58"/>
        <v>0</v>
      </c>
      <c r="G418" s="48">
        <f t="shared" si="58"/>
        <v>0</v>
      </c>
      <c r="H418" s="48">
        <f t="shared" si="58"/>
        <v>0</v>
      </c>
      <c r="I418" s="48">
        <f t="shared" si="58"/>
        <v>0</v>
      </c>
      <c r="J418" s="48">
        <f t="shared" si="58"/>
        <v>0</v>
      </c>
      <c r="K418" s="48">
        <f t="shared" si="58"/>
        <v>0</v>
      </c>
      <c r="L418" s="48">
        <f t="shared" si="58"/>
        <v>0</v>
      </c>
      <c r="M418" s="48">
        <f t="shared" si="58"/>
        <v>0</v>
      </c>
      <c r="N418" s="49">
        <f t="shared" si="58"/>
        <v>0</v>
      </c>
    </row>
    <row r="419" spans="2:14" ht="16.2" thickBot="1">
      <c r="B419" s="50" t="s">
        <v>23</v>
      </c>
      <c r="C419" s="51">
        <f t="shared" ref="C419:N419" si="59">C416+C417-C418</f>
        <v>0</v>
      </c>
      <c r="D419" s="52">
        <f t="shared" si="59"/>
        <v>0</v>
      </c>
      <c r="E419" s="52">
        <f t="shared" si="59"/>
        <v>0</v>
      </c>
      <c r="F419" s="52">
        <f t="shared" si="59"/>
        <v>0</v>
      </c>
      <c r="G419" s="52">
        <f t="shared" si="59"/>
        <v>0</v>
      </c>
      <c r="H419" s="52">
        <f t="shared" si="59"/>
        <v>0</v>
      </c>
      <c r="I419" s="52">
        <f t="shared" si="59"/>
        <v>0</v>
      </c>
      <c r="J419" s="52">
        <f t="shared" si="59"/>
        <v>0</v>
      </c>
      <c r="K419" s="52">
        <f t="shared" si="59"/>
        <v>0</v>
      </c>
      <c r="L419" s="52">
        <f t="shared" si="59"/>
        <v>0</v>
      </c>
      <c r="M419" s="52">
        <f t="shared" si="59"/>
        <v>0</v>
      </c>
      <c r="N419" s="53">
        <f t="shared" si="59"/>
        <v>0</v>
      </c>
    </row>
    <row r="420" spans="2:14" ht="13.8" thickTop="1"/>
    <row r="421" spans="2:14" ht="21" thickBot="1">
      <c r="B421" s="105">
        <f ca="1">NOW()</f>
        <v>41710.291470833334</v>
      </c>
      <c r="C421" s="105"/>
      <c r="D421" s="105"/>
      <c r="E421" s="1"/>
      <c r="F421" s="1"/>
      <c r="G421" s="2"/>
      <c r="H421" s="3"/>
      <c r="I421" s="2"/>
      <c r="J421" s="1"/>
      <c r="K421" s="1"/>
      <c r="L421" s="1"/>
      <c r="M421" s="1"/>
      <c r="N421" s="4"/>
    </row>
    <row r="422" spans="2:14" ht="30.9" customHeight="1" thickTop="1">
      <c r="B422" s="6" t="s">
        <v>0</v>
      </c>
      <c r="C422" s="106">
        <v>548024420</v>
      </c>
      <c r="D422" s="107"/>
      <c r="E422" s="108" t="s">
        <v>78</v>
      </c>
      <c r="F422" s="109"/>
      <c r="G422" s="109"/>
      <c r="H422" s="109"/>
      <c r="I422" s="110"/>
      <c r="J422" s="7" t="s">
        <v>33</v>
      </c>
      <c r="K422" s="8" t="s">
        <v>1</v>
      </c>
      <c r="L422" s="96">
        <v>39521</v>
      </c>
      <c r="M422" s="97"/>
      <c r="N422" s="98">
        <v>11</v>
      </c>
    </row>
    <row r="423" spans="2:14" ht="16.2" thickBot="1">
      <c r="B423" s="100" t="s">
        <v>2</v>
      </c>
      <c r="C423" s="101"/>
      <c r="D423" s="102"/>
      <c r="E423" s="10">
        <f>AVERAGE(C460:N460)</f>
        <v>0</v>
      </c>
      <c r="F423" s="103" t="s">
        <v>3</v>
      </c>
      <c r="G423" s="101"/>
      <c r="H423" s="102"/>
      <c r="I423" s="104">
        <f>C458+C459-C460+D459-D460+E459-E460+F459-F460+G459-G460+H459-H460+I459-I460+J459-J460+K459-K460+L459-L460+M459-M460+N459-N460</f>
        <v>0</v>
      </c>
      <c r="J423" s="104"/>
      <c r="K423" s="11" t="s">
        <v>4</v>
      </c>
      <c r="L423" s="12">
        <f ca="1">DAYS360(B421,L422,TRUE)</f>
        <v>-2158</v>
      </c>
      <c r="M423" s="13" t="s">
        <v>5</v>
      </c>
      <c r="N423" s="99"/>
    </row>
    <row r="424" spans="2:14" ht="16.8" thickTop="1" thickBot="1">
      <c r="B424" s="15" t="s">
        <v>6</v>
      </c>
      <c r="C424" s="16" t="s">
        <v>7</v>
      </c>
      <c r="D424" s="17" t="s">
        <v>8</v>
      </c>
      <c r="E424" s="17" t="s">
        <v>9</v>
      </c>
      <c r="F424" s="17" t="s">
        <v>10</v>
      </c>
      <c r="G424" s="17" t="s">
        <v>11</v>
      </c>
      <c r="H424" s="17" t="s">
        <v>12</v>
      </c>
      <c r="I424" s="17" t="s">
        <v>13</v>
      </c>
      <c r="J424" s="17" t="s">
        <v>14</v>
      </c>
      <c r="K424" s="17" t="s">
        <v>15</v>
      </c>
      <c r="L424" s="17" t="s">
        <v>16</v>
      </c>
      <c r="M424" s="17" t="s">
        <v>17</v>
      </c>
      <c r="N424" s="18" t="s">
        <v>18</v>
      </c>
    </row>
    <row r="425" spans="2:14" ht="14.4" thickBot="1">
      <c r="B425" s="19">
        <v>1</v>
      </c>
      <c r="C425" s="20"/>
      <c r="D425" s="21"/>
      <c r="E425" s="22"/>
      <c r="F425" s="21"/>
      <c r="G425" s="22"/>
      <c r="H425" s="21"/>
      <c r="I425" s="22"/>
      <c r="J425" s="21"/>
      <c r="K425" s="22"/>
      <c r="L425" s="21"/>
      <c r="M425" s="22"/>
      <c r="N425" s="23"/>
    </row>
    <row r="426" spans="2:14" ht="14.4" thickBot="1">
      <c r="B426" s="19">
        <v>2</v>
      </c>
      <c r="C426" s="24"/>
      <c r="D426" s="25"/>
      <c r="E426" s="26"/>
      <c r="F426" s="25"/>
      <c r="G426" s="26"/>
      <c r="H426" s="25"/>
      <c r="I426" s="26"/>
      <c r="J426" s="25"/>
      <c r="K426" s="26"/>
      <c r="L426" s="25"/>
      <c r="M426" s="26"/>
      <c r="N426" s="27"/>
    </row>
    <row r="427" spans="2:14" ht="14.4" thickBot="1">
      <c r="B427" s="19">
        <v>3</v>
      </c>
      <c r="C427" s="24"/>
      <c r="D427" s="25"/>
      <c r="E427" s="26"/>
      <c r="F427" s="25"/>
      <c r="G427" s="26"/>
      <c r="H427" s="25"/>
      <c r="I427" s="26"/>
      <c r="J427" s="25"/>
      <c r="K427" s="26"/>
      <c r="L427" s="25"/>
      <c r="M427" s="26"/>
      <c r="N427" s="27"/>
    </row>
    <row r="428" spans="2:14" ht="14.4" thickBot="1">
      <c r="B428" s="19">
        <v>4</v>
      </c>
      <c r="C428" s="24"/>
      <c r="D428" s="25"/>
      <c r="E428" s="26"/>
      <c r="F428" s="25"/>
      <c r="G428" s="26"/>
      <c r="H428" s="25"/>
      <c r="I428" s="26"/>
      <c r="J428" s="25"/>
      <c r="K428" s="26"/>
      <c r="L428" s="25"/>
      <c r="M428" s="26"/>
      <c r="N428" s="27"/>
    </row>
    <row r="429" spans="2:14" ht="14.4" thickBot="1">
      <c r="B429" s="19">
        <v>5</v>
      </c>
      <c r="C429" s="24"/>
      <c r="D429" s="25"/>
      <c r="E429" s="26"/>
      <c r="F429" s="25"/>
      <c r="G429" s="26"/>
      <c r="H429" s="25"/>
      <c r="I429" s="26"/>
      <c r="J429" s="25"/>
      <c r="K429" s="26"/>
      <c r="L429" s="25"/>
      <c r="M429" s="26"/>
      <c r="N429" s="27"/>
    </row>
    <row r="430" spans="2:14" ht="14.4" thickBot="1">
      <c r="B430" s="19">
        <v>6</v>
      </c>
      <c r="C430" s="24"/>
      <c r="D430" s="25"/>
      <c r="E430" s="26"/>
      <c r="F430" s="25"/>
      <c r="G430" s="26"/>
      <c r="H430" s="25"/>
      <c r="I430" s="26"/>
      <c r="J430" s="25"/>
      <c r="K430" s="26"/>
      <c r="L430" s="25"/>
      <c r="M430" s="26"/>
      <c r="N430" s="27"/>
    </row>
    <row r="431" spans="2:14" ht="14.4" thickBot="1">
      <c r="B431" s="19">
        <v>7</v>
      </c>
      <c r="C431" s="24"/>
      <c r="D431" s="25"/>
      <c r="E431" s="26"/>
      <c r="F431" s="25"/>
      <c r="G431" s="26"/>
      <c r="H431" s="25"/>
      <c r="I431" s="26"/>
      <c r="J431" s="25"/>
      <c r="K431" s="26"/>
      <c r="L431" s="25"/>
      <c r="M431" s="26"/>
      <c r="N431" s="27"/>
    </row>
    <row r="432" spans="2:14" ht="14.4" thickBot="1">
      <c r="B432" s="19">
        <v>8</v>
      </c>
      <c r="C432" s="24"/>
      <c r="D432" s="25"/>
      <c r="E432" s="26"/>
      <c r="F432" s="25"/>
      <c r="G432" s="26"/>
      <c r="H432" s="25"/>
      <c r="I432" s="26"/>
      <c r="J432" s="25"/>
      <c r="K432" s="26"/>
      <c r="L432" s="25"/>
      <c r="M432" s="26"/>
      <c r="N432" s="27"/>
    </row>
    <row r="433" spans="2:14" ht="14.4" thickBot="1">
      <c r="B433" s="19">
        <v>9</v>
      </c>
      <c r="C433" s="24"/>
      <c r="D433" s="25"/>
      <c r="E433" s="26"/>
      <c r="F433" s="25"/>
      <c r="G433" s="26"/>
      <c r="H433" s="25"/>
      <c r="I433" s="26"/>
      <c r="J433" s="25"/>
      <c r="K433" s="26"/>
      <c r="L433" s="25"/>
      <c r="M433" s="26"/>
      <c r="N433" s="27"/>
    </row>
    <row r="434" spans="2:14" ht="14.4" thickBot="1">
      <c r="B434" s="19">
        <v>10</v>
      </c>
      <c r="C434" s="28"/>
      <c r="D434" s="29"/>
      <c r="E434" s="30"/>
      <c r="F434" s="29"/>
      <c r="G434" s="30"/>
      <c r="H434" s="29"/>
      <c r="I434" s="30"/>
      <c r="J434" s="29"/>
      <c r="K434" s="30"/>
      <c r="L434" s="29"/>
      <c r="M434" s="30"/>
      <c r="N434" s="31"/>
    </row>
    <row r="435" spans="2:14" ht="16.2" thickBot="1">
      <c r="B435" s="32" t="s">
        <v>19</v>
      </c>
      <c r="C435" s="33">
        <f t="shared" ref="C435:N435" si="60">SUM(C425:C434)</f>
        <v>0</v>
      </c>
      <c r="D435" s="34">
        <f t="shared" si="60"/>
        <v>0</v>
      </c>
      <c r="E435" s="34">
        <f t="shared" si="60"/>
        <v>0</v>
      </c>
      <c r="F435" s="34">
        <f t="shared" si="60"/>
        <v>0</v>
      </c>
      <c r="G435" s="34">
        <f t="shared" si="60"/>
        <v>0</v>
      </c>
      <c r="H435" s="34">
        <f t="shared" si="60"/>
        <v>0</v>
      </c>
      <c r="I435" s="34">
        <f t="shared" si="60"/>
        <v>0</v>
      </c>
      <c r="J435" s="34">
        <f t="shared" si="60"/>
        <v>0</v>
      </c>
      <c r="K435" s="34">
        <f t="shared" si="60"/>
        <v>0</v>
      </c>
      <c r="L435" s="34">
        <f t="shared" si="60"/>
        <v>0</v>
      </c>
      <c r="M435" s="34">
        <f t="shared" si="60"/>
        <v>0</v>
      </c>
      <c r="N435" s="35">
        <f t="shared" si="60"/>
        <v>0</v>
      </c>
    </row>
    <row r="436" spans="2:14" ht="14.4" thickBot="1">
      <c r="B436" s="19">
        <v>11</v>
      </c>
      <c r="C436" s="20"/>
      <c r="D436" s="21"/>
      <c r="E436" s="22"/>
      <c r="F436" s="21"/>
      <c r="G436" s="22"/>
      <c r="H436" s="21"/>
      <c r="I436" s="22"/>
      <c r="J436" s="21"/>
      <c r="K436" s="22"/>
      <c r="L436" s="21"/>
      <c r="M436" s="22"/>
      <c r="N436" s="23"/>
    </row>
    <row r="437" spans="2:14" ht="14.4" thickBot="1">
      <c r="B437" s="19">
        <v>12</v>
      </c>
      <c r="C437" s="24"/>
      <c r="D437" s="25"/>
      <c r="E437" s="26"/>
      <c r="F437" s="25"/>
      <c r="G437" s="26"/>
      <c r="H437" s="25"/>
      <c r="I437" s="26"/>
      <c r="J437" s="25"/>
      <c r="K437" s="26"/>
      <c r="L437" s="25"/>
      <c r="M437" s="26"/>
      <c r="N437" s="27"/>
    </row>
    <row r="438" spans="2:14" ht="14.4" thickBot="1">
      <c r="B438" s="19">
        <v>13</v>
      </c>
      <c r="C438" s="24"/>
      <c r="D438" s="25"/>
      <c r="E438" s="26"/>
      <c r="F438" s="25"/>
      <c r="G438" s="26"/>
      <c r="H438" s="25"/>
      <c r="I438" s="26"/>
      <c r="J438" s="25"/>
      <c r="K438" s="26"/>
      <c r="L438" s="25"/>
      <c r="M438" s="26"/>
      <c r="N438" s="27"/>
    </row>
    <row r="439" spans="2:14" ht="14.4" thickBot="1">
      <c r="B439" s="19">
        <v>14</v>
      </c>
      <c r="C439" s="24"/>
      <c r="D439" s="25"/>
      <c r="E439" s="26"/>
      <c r="F439" s="25"/>
      <c r="G439" s="26"/>
      <c r="H439" s="25"/>
      <c r="I439" s="26"/>
      <c r="J439" s="25"/>
      <c r="K439" s="26"/>
      <c r="L439" s="25"/>
      <c r="M439" s="26"/>
      <c r="N439" s="27"/>
    </row>
    <row r="440" spans="2:14" ht="14.4" thickBot="1">
      <c r="B440" s="19">
        <v>15</v>
      </c>
      <c r="C440" s="24"/>
      <c r="D440" s="25"/>
      <c r="E440" s="26"/>
      <c r="F440" s="25"/>
      <c r="G440" s="26"/>
      <c r="H440" s="25"/>
      <c r="I440" s="26"/>
      <c r="J440" s="25"/>
      <c r="K440" s="26"/>
      <c r="L440" s="25"/>
      <c r="M440" s="26"/>
      <c r="N440" s="27"/>
    </row>
    <row r="441" spans="2:14" ht="14.4" thickBot="1">
      <c r="B441" s="19">
        <v>16</v>
      </c>
      <c r="C441" s="24"/>
      <c r="D441" s="25"/>
      <c r="E441" s="26"/>
      <c r="F441" s="25"/>
      <c r="G441" s="26"/>
      <c r="H441" s="25"/>
      <c r="I441" s="26"/>
      <c r="J441" s="25"/>
      <c r="K441" s="26"/>
      <c r="L441" s="25"/>
      <c r="M441" s="26"/>
      <c r="N441" s="27"/>
    </row>
    <row r="442" spans="2:14" ht="14.4" thickBot="1">
      <c r="B442" s="19">
        <v>17</v>
      </c>
      <c r="C442" s="24"/>
      <c r="D442" s="25"/>
      <c r="E442" s="26"/>
      <c r="F442" s="25"/>
      <c r="G442" s="26"/>
      <c r="H442" s="25"/>
      <c r="I442" s="26"/>
      <c r="J442" s="25"/>
      <c r="K442" s="26"/>
      <c r="L442" s="25"/>
      <c r="M442" s="26"/>
      <c r="N442" s="27"/>
    </row>
    <row r="443" spans="2:14" ht="14.4" thickBot="1">
      <c r="B443" s="19">
        <v>18</v>
      </c>
      <c r="C443" s="24"/>
      <c r="D443" s="25"/>
      <c r="E443" s="26"/>
      <c r="F443" s="25"/>
      <c r="G443" s="26"/>
      <c r="H443" s="25"/>
      <c r="I443" s="26"/>
      <c r="J443" s="25"/>
      <c r="K443" s="26"/>
      <c r="L443" s="25"/>
      <c r="M443" s="26"/>
      <c r="N443" s="27"/>
    </row>
    <row r="444" spans="2:14" ht="14.4" thickBot="1">
      <c r="B444" s="19">
        <v>19</v>
      </c>
      <c r="C444" s="24"/>
      <c r="D444" s="25"/>
      <c r="E444" s="26"/>
      <c r="F444" s="25"/>
      <c r="G444" s="26"/>
      <c r="H444" s="25"/>
      <c r="I444" s="26"/>
      <c r="J444" s="25"/>
      <c r="K444" s="26"/>
      <c r="L444" s="25"/>
      <c r="M444" s="26"/>
      <c r="N444" s="27"/>
    </row>
    <row r="445" spans="2:14" ht="14.4" thickBot="1">
      <c r="B445" s="19">
        <v>20</v>
      </c>
      <c r="C445" s="28"/>
      <c r="D445" s="29"/>
      <c r="E445" s="30"/>
      <c r="F445" s="29"/>
      <c r="G445" s="30"/>
      <c r="H445" s="29"/>
      <c r="I445" s="30"/>
      <c r="J445" s="29"/>
      <c r="K445" s="30"/>
      <c r="L445" s="29"/>
      <c r="M445" s="30"/>
      <c r="N445" s="31"/>
    </row>
    <row r="446" spans="2:14" ht="16.2" thickBot="1">
      <c r="B446" s="32" t="s">
        <v>19</v>
      </c>
      <c r="C446" s="33">
        <f t="shared" ref="C446:N446" si="61">SUM(C436:C445)</f>
        <v>0</v>
      </c>
      <c r="D446" s="34">
        <f t="shared" si="61"/>
        <v>0</v>
      </c>
      <c r="E446" s="34">
        <f t="shared" si="61"/>
        <v>0</v>
      </c>
      <c r="F446" s="34">
        <f t="shared" si="61"/>
        <v>0</v>
      </c>
      <c r="G446" s="34">
        <f t="shared" si="61"/>
        <v>0</v>
      </c>
      <c r="H446" s="34">
        <f t="shared" si="61"/>
        <v>0</v>
      </c>
      <c r="I446" s="34">
        <f t="shared" si="61"/>
        <v>0</v>
      </c>
      <c r="J446" s="34">
        <f t="shared" si="61"/>
        <v>0</v>
      </c>
      <c r="K446" s="34">
        <f t="shared" si="61"/>
        <v>0</v>
      </c>
      <c r="L446" s="34">
        <f t="shared" si="61"/>
        <v>0</v>
      </c>
      <c r="M446" s="34">
        <f t="shared" si="61"/>
        <v>0</v>
      </c>
      <c r="N446" s="35">
        <f t="shared" si="61"/>
        <v>0</v>
      </c>
    </row>
    <row r="447" spans="2:14" ht="14.4" thickBot="1">
      <c r="B447" s="19">
        <v>21</v>
      </c>
      <c r="C447" s="20"/>
      <c r="D447" s="21"/>
      <c r="E447" s="22"/>
      <c r="F447" s="21"/>
      <c r="G447" s="22"/>
      <c r="H447" s="21"/>
      <c r="I447" s="22"/>
      <c r="J447" s="21"/>
      <c r="K447" s="22"/>
      <c r="L447" s="21"/>
      <c r="M447" s="22"/>
      <c r="N447" s="23"/>
    </row>
    <row r="448" spans="2:14" ht="14.4" thickBot="1">
      <c r="B448" s="19">
        <v>22</v>
      </c>
      <c r="C448" s="24"/>
      <c r="D448" s="25"/>
      <c r="E448" s="26"/>
      <c r="F448" s="25"/>
      <c r="G448" s="26"/>
      <c r="H448" s="25"/>
      <c r="I448" s="26"/>
      <c r="J448" s="25"/>
      <c r="K448" s="26"/>
      <c r="L448" s="25"/>
      <c r="M448" s="26"/>
      <c r="N448" s="27"/>
    </row>
    <row r="449" spans="2:14" ht="14.4" thickBot="1">
      <c r="B449" s="19">
        <v>23</v>
      </c>
      <c r="C449" s="24"/>
      <c r="D449" s="25"/>
      <c r="E449" s="26"/>
      <c r="F449" s="25"/>
      <c r="G449" s="26"/>
      <c r="H449" s="25"/>
      <c r="I449" s="26"/>
      <c r="J449" s="25"/>
      <c r="K449" s="26"/>
      <c r="L449" s="25"/>
      <c r="M449" s="26"/>
      <c r="N449" s="27"/>
    </row>
    <row r="450" spans="2:14" ht="14.4" thickBot="1">
      <c r="B450" s="19">
        <v>24</v>
      </c>
      <c r="C450" s="24"/>
      <c r="D450" s="25"/>
      <c r="E450" s="26"/>
      <c r="F450" s="25"/>
      <c r="G450" s="26"/>
      <c r="H450" s="25"/>
      <c r="I450" s="26"/>
      <c r="J450" s="25"/>
      <c r="K450" s="26"/>
      <c r="L450" s="25"/>
      <c r="M450" s="26"/>
      <c r="N450" s="27"/>
    </row>
    <row r="451" spans="2:14" ht="14.4" thickBot="1">
      <c r="B451" s="19">
        <v>25</v>
      </c>
      <c r="C451" s="24"/>
      <c r="D451" s="25"/>
      <c r="E451" s="26"/>
      <c r="F451" s="25"/>
      <c r="G451" s="26"/>
      <c r="H451" s="25"/>
      <c r="I451" s="26"/>
      <c r="J451" s="25"/>
      <c r="K451" s="26"/>
      <c r="L451" s="25"/>
      <c r="M451" s="26"/>
      <c r="N451" s="27"/>
    </row>
    <row r="452" spans="2:14" ht="14.4" thickBot="1">
      <c r="B452" s="19">
        <v>26</v>
      </c>
      <c r="C452" s="24"/>
      <c r="D452" s="25"/>
      <c r="E452" s="26"/>
      <c r="F452" s="25"/>
      <c r="G452" s="26"/>
      <c r="H452" s="25"/>
      <c r="I452" s="26"/>
      <c r="J452" s="25"/>
      <c r="K452" s="26"/>
      <c r="L452" s="25"/>
      <c r="M452" s="26"/>
      <c r="N452" s="27"/>
    </row>
    <row r="453" spans="2:14" ht="14.4" thickBot="1">
      <c r="B453" s="19">
        <v>27</v>
      </c>
      <c r="C453" s="24"/>
      <c r="D453" s="25"/>
      <c r="E453" s="26"/>
      <c r="F453" s="25"/>
      <c r="G453" s="26"/>
      <c r="H453" s="25"/>
      <c r="I453" s="26"/>
      <c r="J453" s="25"/>
      <c r="K453" s="26"/>
      <c r="L453" s="25"/>
      <c r="M453" s="26"/>
      <c r="N453" s="27"/>
    </row>
    <row r="454" spans="2:14" ht="14.4" thickBot="1">
      <c r="B454" s="19">
        <v>28</v>
      </c>
      <c r="C454" s="24"/>
      <c r="D454" s="25"/>
      <c r="E454" s="26"/>
      <c r="F454" s="25"/>
      <c r="G454" s="26"/>
      <c r="H454" s="25"/>
      <c r="I454" s="26"/>
      <c r="J454" s="25"/>
      <c r="K454" s="26"/>
      <c r="L454" s="25"/>
      <c r="M454" s="26"/>
      <c r="N454" s="27"/>
    </row>
    <row r="455" spans="2:14" ht="14.4" thickBot="1">
      <c r="B455" s="19">
        <v>29</v>
      </c>
      <c r="C455" s="24"/>
      <c r="D455" s="25"/>
      <c r="E455" s="26"/>
      <c r="F455" s="25"/>
      <c r="G455" s="26"/>
      <c r="H455" s="25"/>
      <c r="I455" s="26"/>
      <c r="J455" s="25"/>
      <c r="K455" s="26"/>
      <c r="L455" s="25"/>
      <c r="M455" s="26"/>
      <c r="N455" s="27"/>
    </row>
    <row r="456" spans="2:14" ht="14.4" thickBot="1">
      <c r="B456" s="19">
        <v>30</v>
      </c>
      <c r="C456" s="28"/>
      <c r="D456" s="29"/>
      <c r="E456" s="30"/>
      <c r="F456" s="29"/>
      <c r="G456" s="30"/>
      <c r="H456" s="29"/>
      <c r="I456" s="30"/>
      <c r="J456" s="29"/>
      <c r="K456" s="30"/>
      <c r="L456" s="29"/>
      <c r="M456" s="30"/>
      <c r="N456" s="31"/>
    </row>
    <row r="457" spans="2:14" ht="16.2" thickBot="1">
      <c r="B457" s="32" t="s">
        <v>19</v>
      </c>
      <c r="C457" s="36">
        <f t="shared" ref="C457:N457" si="62">SUM(C447:C456)</f>
        <v>0</v>
      </c>
      <c r="D457" s="37">
        <f t="shared" si="62"/>
        <v>0</v>
      </c>
      <c r="E457" s="37">
        <f t="shared" si="62"/>
        <v>0</v>
      </c>
      <c r="F457" s="37">
        <f t="shared" si="62"/>
        <v>0</v>
      </c>
      <c r="G457" s="37">
        <f t="shared" si="62"/>
        <v>0</v>
      </c>
      <c r="H457" s="37">
        <f t="shared" si="62"/>
        <v>0</v>
      </c>
      <c r="I457" s="37">
        <f t="shared" si="62"/>
        <v>0</v>
      </c>
      <c r="J457" s="37">
        <f t="shared" si="62"/>
        <v>0</v>
      </c>
      <c r="K457" s="37">
        <f t="shared" si="62"/>
        <v>0</v>
      </c>
      <c r="L457" s="37">
        <f t="shared" si="62"/>
        <v>0</v>
      </c>
      <c r="M457" s="37">
        <f t="shared" si="62"/>
        <v>0</v>
      </c>
      <c r="N457" s="38">
        <f t="shared" si="62"/>
        <v>0</v>
      </c>
    </row>
    <row r="458" spans="2:14" ht="16.2" thickBot="1">
      <c r="B458" s="39" t="s">
        <v>20</v>
      </c>
      <c r="C458" s="40">
        <v>0</v>
      </c>
      <c r="D458" s="41">
        <f t="shared" ref="D458:N458" si="63">ROUND(C461,9)</f>
        <v>0</v>
      </c>
      <c r="E458" s="41">
        <f t="shared" si="63"/>
        <v>0</v>
      </c>
      <c r="F458" s="41">
        <f t="shared" si="63"/>
        <v>0</v>
      </c>
      <c r="G458" s="41">
        <f t="shared" si="63"/>
        <v>0</v>
      </c>
      <c r="H458" s="41">
        <f t="shared" si="63"/>
        <v>0</v>
      </c>
      <c r="I458" s="41">
        <f t="shared" si="63"/>
        <v>0</v>
      </c>
      <c r="J458" s="41">
        <f t="shared" si="63"/>
        <v>0</v>
      </c>
      <c r="K458" s="41">
        <f t="shared" si="63"/>
        <v>0</v>
      </c>
      <c r="L458" s="41">
        <f t="shared" si="63"/>
        <v>0</v>
      </c>
      <c r="M458" s="41">
        <f t="shared" si="63"/>
        <v>0</v>
      </c>
      <c r="N458" s="42">
        <f t="shared" si="63"/>
        <v>0</v>
      </c>
    </row>
    <row r="459" spans="2:14" ht="16.2" thickBot="1">
      <c r="B459" s="39" t="s">
        <v>21</v>
      </c>
      <c r="C459" s="44">
        <v>0</v>
      </c>
      <c r="D459" s="45">
        <v>0</v>
      </c>
      <c r="E459" s="45">
        <v>0</v>
      </c>
      <c r="F459" s="45">
        <v>0</v>
      </c>
      <c r="G459" s="45">
        <v>0</v>
      </c>
      <c r="H459" s="45">
        <v>0</v>
      </c>
      <c r="I459" s="45">
        <v>0</v>
      </c>
      <c r="J459" s="45">
        <v>0</v>
      </c>
      <c r="K459" s="45">
        <v>0</v>
      </c>
      <c r="L459" s="45">
        <v>0</v>
      </c>
      <c r="M459" s="45">
        <v>0</v>
      </c>
      <c r="N459" s="46">
        <v>0</v>
      </c>
    </row>
    <row r="460" spans="2:14" ht="16.2" thickBot="1">
      <c r="B460" s="39" t="s">
        <v>22</v>
      </c>
      <c r="C460" s="47">
        <f t="shared" ref="C460:N460" si="64">SUM(C435,C446,C457)</f>
        <v>0</v>
      </c>
      <c r="D460" s="48">
        <f t="shared" si="64"/>
        <v>0</v>
      </c>
      <c r="E460" s="48">
        <f t="shared" si="64"/>
        <v>0</v>
      </c>
      <c r="F460" s="48">
        <f t="shared" si="64"/>
        <v>0</v>
      </c>
      <c r="G460" s="48">
        <f t="shared" si="64"/>
        <v>0</v>
      </c>
      <c r="H460" s="48">
        <f t="shared" si="64"/>
        <v>0</v>
      </c>
      <c r="I460" s="48">
        <f t="shared" si="64"/>
        <v>0</v>
      </c>
      <c r="J460" s="48">
        <f t="shared" si="64"/>
        <v>0</v>
      </c>
      <c r="K460" s="48">
        <f t="shared" si="64"/>
        <v>0</v>
      </c>
      <c r="L460" s="48">
        <f t="shared" si="64"/>
        <v>0</v>
      </c>
      <c r="M460" s="48">
        <f t="shared" si="64"/>
        <v>0</v>
      </c>
      <c r="N460" s="49">
        <f t="shared" si="64"/>
        <v>0</v>
      </c>
    </row>
    <row r="461" spans="2:14" ht="16.2" thickBot="1">
      <c r="B461" s="50" t="s">
        <v>23</v>
      </c>
      <c r="C461" s="51">
        <f t="shared" ref="C461:N461" si="65">C458+C459-C460</f>
        <v>0</v>
      </c>
      <c r="D461" s="52">
        <f t="shared" si="65"/>
        <v>0</v>
      </c>
      <c r="E461" s="52">
        <f t="shared" si="65"/>
        <v>0</v>
      </c>
      <c r="F461" s="52">
        <f t="shared" si="65"/>
        <v>0</v>
      </c>
      <c r="G461" s="52">
        <f t="shared" si="65"/>
        <v>0</v>
      </c>
      <c r="H461" s="52">
        <f t="shared" si="65"/>
        <v>0</v>
      </c>
      <c r="I461" s="52">
        <f t="shared" si="65"/>
        <v>0</v>
      </c>
      <c r="J461" s="52">
        <f t="shared" si="65"/>
        <v>0</v>
      </c>
      <c r="K461" s="52">
        <f t="shared" si="65"/>
        <v>0</v>
      </c>
      <c r="L461" s="52">
        <f t="shared" si="65"/>
        <v>0</v>
      </c>
      <c r="M461" s="52">
        <f t="shared" si="65"/>
        <v>0</v>
      </c>
      <c r="N461" s="53">
        <f t="shared" si="65"/>
        <v>0</v>
      </c>
    </row>
    <row r="462" spans="2:14" ht="13.8" thickTop="1"/>
    <row r="463" spans="2:14" ht="21" thickBot="1">
      <c r="B463" s="105">
        <f ca="1">NOW()</f>
        <v>41710.291470833334</v>
      </c>
      <c r="C463" s="105"/>
      <c r="D463" s="105"/>
      <c r="E463" s="1"/>
      <c r="F463" s="1"/>
      <c r="G463" s="2"/>
      <c r="H463" s="3"/>
      <c r="I463" s="2"/>
      <c r="J463" s="1"/>
      <c r="K463" s="1"/>
      <c r="L463" s="1"/>
      <c r="M463" s="1"/>
      <c r="N463" s="4"/>
    </row>
    <row r="464" spans="2:14" ht="30.9" customHeight="1" thickTop="1">
      <c r="B464" s="6" t="s">
        <v>0</v>
      </c>
      <c r="C464" s="106">
        <v>548024470</v>
      </c>
      <c r="D464" s="107"/>
      <c r="E464" s="108" t="s">
        <v>79</v>
      </c>
      <c r="F464" s="109"/>
      <c r="G464" s="109"/>
      <c r="H464" s="109"/>
      <c r="I464" s="110"/>
      <c r="J464" s="7" t="s">
        <v>33</v>
      </c>
      <c r="K464" s="8" t="s">
        <v>1</v>
      </c>
      <c r="L464" s="96">
        <v>39753</v>
      </c>
      <c r="M464" s="97"/>
      <c r="N464" s="98">
        <v>12</v>
      </c>
    </row>
    <row r="465" spans="2:14" ht="16.2" thickBot="1">
      <c r="B465" s="100" t="s">
        <v>2</v>
      </c>
      <c r="C465" s="101"/>
      <c r="D465" s="102"/>
      <c r="E465" s="10">
        <f>AVERAGE(C502:N502)</f>
        <v>0</v>
      </c>
      <c r="F465" s="103" t="s">
        <v>3</v>
      </c>
      <c r="G465" s="101"/>
      <c r="H465" s="102"/>
      <c r="I465" s="104">
        <f>C500+C501-C502+D501-D502+E501-E502+F501-F502+G501-G502+H501-H502+I501-I502+J501-J502+K501-K502+L501-L502+M501-M502+N501-N502</f>
        <v>0</v>
      </c>
      <c r="J465" s="104"/>
      <c r="K465" s="11" t="s">
        <v>4</v>
      </c>
      <c r="L465" s="12">
        <f ca="1">DAYS360(B463,L464,TRUE)</f>
        <v>-1931</v>
      </c>
      <c r="M465" s="13" t="s">
        <v>5</v>
      </c>
      <c r="N465" s="99"/>
    </row>
    <row r="466" spans="2:14" ht="16.8" thickTop="1" thickBot="1">
      <c r="B466" s="15" t="s">
        <v>6</v>
      </c>
      <c r="C466" s="16" t="s">
        <v>7</v>
      </c>
      <c r="D466" s="17" t="s">
        <v>8</v>
      </c>
      <c r="E466" s="17" t="s">
        <v>9</v>
      </c>
      <c r="F466" s="17" t="s">
        <v>10</v>
      </c>
      <c r="G466" s="17" t="s">
        <v>11</v>
      </c>
      <c r="H466" s="17" t="s">
        <v>12</v>
      </c>
      <c r="I466" s="17" t="s">
        <v>13</v>
      </c>
      <c r="J466" s="17" t="s">
        <v>14</v>
      </c>
      <c r="K466" s="17" t="s">
        <v>15</v>
      </c>
      <c r="L466" s="17" t="s">
        <v>16</v>
      </c>
      <c r="M466" s="17" t="s">
        <v>17</v>
      </c>
      <c r="N466" s="18" t="s">
        <v>18</v>
      </c>
    </row>
    <row r="467" spans="2:14" ht="14.4" thickBot="1">
      <c r="B467" s="19">
        <v>1</v>
      </c>
      <c r="C467" s="20"/>
      <c r="D467" s="21"/>
      <c r="E467" s="22"/>
      <c r="F467" s="21"/>
      <c r="G467" s="22"/>
      <c r="H467" s="21"/>
      <c r="I467" s="22"/>
      <c r="J467" s="21"/>
      <c r="K467" s="22"/>
      <c r="L467" s="21"/>
      <c r="M467" s="22"/>
      <c r="N467" s="23"/>
    </row>
    <row r="468" spans="2:14" ht="14.4" thickBot="1">
      <c r="B468" s="19">
        <v>2</v>
      </c>
      <c r="C468" s="24"/>
      <c r="D468" s="25"/>
      <c r="E468" s="26"/>
      <c r="F468" s="25"/>
      <c r="G468" s="26"/>
      <c r="H468" s="25"/>
      <c r="I468" s="26"/>
      <c r="J468" s="25"/>
      <c r="K468" s="26"/>
      <c r="L468" s="25"/>
      <c r="M468" s="26"/>
      <c r="N468" s="27"/>
    </row>
    <row r="469" spans="2:14" ht="14.4" thickBot="1">
      <c r="B469" s="19">
        <v>3</v>
      </c>
      <c r="C469" s="24"/>
      <c r="D469" s="25"/>
      <c r="E469" s="26"/>
      <c r="F469" s="25"/>
      <c r="G469" s="26"/>
      <c r="H469" s="25"/>
      <c r="I469" s="26"/>
      <c r="J469" s="25"/>
      <c r="K469" s="26"/>
      <c r="L469" s="25"/>
      <c r="M469" s="26"/>
      <c r="N469" s="27"/>
    </row>
    <row r="470" spans="2:14" ht="14.4" thickBot="1">
      <c r="B470" s="19">
        <v>4</v>
      </c>
      <c r="C470" s="24"/>
      <c r="D470" s="25"/>
      <c r="E470" s="26"/>
      <c r="F470" s="25"/>
      <c r="G470" s="26"/>
      <c r="H470" s="25"/>
      <c r="I470" s="26"/>
      <c r="J470" s="25"/>
      <c r="K470" s="26"/>
      <c r="L470" s="25"/>
      <c r="M470" s="26"/>
      <c r="N470" s="27"/>
    </row>
    <row r="471" spans="2:14" ht="14.4" thickBot="1">
      <c r="B471" s="19">
        <v>5</v>
      </c>
      <c r="C471" s="24"/>
      <c r="D471" s="25"/>
      <c r="E471" s="26"/>
      <c r="F471" s="25"/>
      <c r="G471" s="26"/>
      <c r="H471" s="25"/>
      <c r="I471" s="26"/>
      <c r="J471" s="25"/>
      <c r="K471" s="26"/>
      <c r="L471" s="25"/>
      <c r="M471" s="26"/>
      <c r="N471" s="27"/>
    </row>
    <row r="472" spans="2:14" ht="14.4" thickBot="1">
      <c r="B472" s="19">
        <v>6</v>
      </c>
      <c r="C472" s="24"/>
      <c r="D472" s="25"/>
      <c r="E472" s="26"/>
      <c r="F472" s="25"/>
      <c r="G472" s="26"/>
      <c r="H472" s="25"/>
      <c r="I472" s="26"/>
      <c r="J472" s="25"/>
      <c r="K472" s="26"/>
      <c r="L472" s="25"/>
      <c r="M472" s="26"/>
      <c r="N472" s="27"/>
    </row>
    <row r="473" spans="2:14" ht="14.4" thickBot="1">
      <c r="B473" s="19">
        <v>7</v>
      </c>
      <c r="C473" s="24"/>
      <c r="D473" s="25"/>
      <c r="E473" s="26"/>
      <c r="F473" s="25"/>
      <c r="G473" s="26"/>
      <c r="H473" s="25"/>
      <c r="I473" s="26"/>
      <c r="J473" s="25"/>
      <c r="K473" s="26"/>
      <c r="L473" s="25"/>
      <c r="M473" s="26"/>
      <c r="N473" s="27"/>
    </row>
    <row r="474" spans="2:14" ht="14.4" thickBot="1">
      <c r="B474" s="19">
        <v>8</v>
      </c>
      <c r="C474" s="24"/>
      <c r="D474" s="25"/>
      <c r="E474" s="26"/>
      <c r="F474" s="25"/>
      <c r="G474" s="26"/>
      <c r="H474" s="25"/>
      <c r="I474" s="26"/>
      <c r="J474" s="25"/>
      <c r="K474" s="26"/>
      <c r="L474" s="25"/>
      <c r="M474" s="26"/>
      <c r="N474" s="27"/>
    </row>
    <row r="475" spans="2:14" ht="14.4" thickBot="1">
      <c r="B475" s="19">
        <v>9</v>
      </c>
      <c r="C475" s="24"/>
      <c r="D475" s="25"/>
      <c r="E475" s="26"/>
      <c r="F475" s="25"/>
      <c r="G475" s="26"/>
      <c r="H475" s="25"/>
      <c r="I475" s="26"/>
      <c r="J475" s="25"/>
      <c r="K475" s="26"/>
      <c r="L475" s="25"/>
      <c r="M475" s="26"/>
      <c r="N475" s="27"/>
    </row>
    <row r="476" spans="2:14" ht="14.4" thickBot="1">
      <c r="B476" s="19">
        <v>10</v>
      </c>
      <c r="C476" s="28"/>
      <c r="D476" s="29"/>
      <c r="E476" s="30"/>
      <c r="F476" s="29"/>
      <c r="G476" s="30"/>
      <c r="H476" s="29"/>
      <c r="I476" s="30"/>
      <c r="J476" s="29"/>
      <c r="K476" s="30"/>
      <c r="L476" s="29"/>
      <c r="M476" s="30"/>
      <c r="N476" s="31"/>
    </row>
    <row r="477" spans="2:14" ht="16.2" thickBot="1">
      <c r="B477" s="32" t="s">
        <v>19</v>
      </c>
      <c r="C477" s="33">
        <f t="shared" ref="C477:N477" si="66">SUM(C467:C476)</f>
        <v>0</v>
      </c>
      <c r="D477" s="34">
        <f t="shared" si="66"/>
        <v>0</v>
      </c>
      <c r="E477" s="34">
        <f t="shared" si="66"/>
        <v>0</v>
      </c>
      <c r="F477" s="34">
        <f t="shared" si="66"/>
        <v>0</v>
      </c>
      <c r="G477" s="34">
        <f t="shared" si="66"/>
        <v>0</v>
      </c>
      <c r="H477" s="34">
        <f t="shared" si="66"/>
        <v>0</v>
      </c>
      <c r="I477" s="34">
        <f t="shared" si="66"/>
        <v>0</v>
      </c>
      <c r="J477" s="34">
        <f t="shared" si="66"/>
        <v>0</v>
      </c>
      <c r="K477" s="34">
        <f t="shared" si="66"/>
        <v>0</v>
      </c>
      <c r="L477" s="34">
        <f t="shared" si="66"/>
        <v>0</v>
      </c>
      <c r="M477" s="34">
        <f t="shared" si="66"/>
        <v>0</v>
      </c>
      <c r="N477" s="35">
        <f t="shared" si="66"/>
        <v>0</v>
      </c>
    </row>
    <row r="478" spans="2:14" ht="14.4" thickBot="1">
      <c r="B478" s="19">
        <v>11</v>
      </c>
      <c r="C478" s="20"/>
      <c r="D478" s="21"/>
      <c r="E478" s="22"/>
      <c r="F478" s="21"/>
      <c r="G478" s="22"/>
      <c r="H478" s="21"/>
      <c r="I478" s="22"/>
      <c r="J478" s="21"/>
      <c r="K478" s="22"/>
      <c r="L478" s="21"/>
      <c r="M478" s="22"/>
      <c r="N478" s="23"/>
    </row>
    <row r="479" spans="2:14" ht="14.4" thickBot="1">
      <c r="B479" s="19">
        <v>12</v>
      </c>
      <c r="C479" s="24"/>
      <c r="D479" s="25"/>
      <c r="E479" s="26"/>
      <c r="F479" s="25"/>
      <c r="G479" s="26"/>
      <c r="H479" s="25"/>
      <c r="I479" s="26"/>
      <c r="J479" s="25"/>
      <c r="K479" s="26"/>
      <c r="L479" s="25"/>
      <c r="M479" s="26"/>
      <c r="N479" s="27"/>
    </row>
    <row r="480" spans="2:14" ht="14.4" thickBot="1">
      <c r="B480" s="19">
        <v>13</v>
      </c>
      <c r="C480" s="24"/>
      <c r="D480" s="25"/>
      <c r="E480" s="26"/>
      <c r="F480" s="25"/>
      <c r="G480" s="26"/>
      <c r="H480" s="25"/>
      <c r="I480" s="26"/>
      <c r="J480" s="25"/>
      <c r="K480" s="26"/>
      <c r="L480" s="25"/>
      <c r="M480" s="26"/>
      <c r="N480" s="27"/>
    </row>
    <row r="481" spans="2:14" ht="14.4" thickBot="1">
      <c r="B481" s="19">
        <v>14</v>
      </c>
      <c r="C481" s="24"/>
      <c r="D481" s="25"/>
      <c r="E481" s="26"/>
      <c r="F481" s="25"/>
      <c r="G481" s="26"/>
      <c r="H481" s="25"/>
      <c r="I481" s="26"/>
      <c r="J481" s="25"/>
      <c r="K481" s="26"/>
      <c r="L481" s="25"/>
      <c r="M481" s="26"/>
      <c r="N481" s="27"/>
    </row>
    <row r="482" spans="2:14" ht="14.4" thickBot="1">
      <c r="B482" s="19">
        <v>15</v>
      </c>
      <c r="C482" s="24"/>
      <c r="D482" s="25"/>
      <c r="E482" s="26"/>
      <c r="F482" s="25"/>
      <c r="G482" s="26"/>
      <c r="H482" s="25"/>
      <c r="I482" s="26"/>
      <c r="J482" s="25"/>
      <c r="K482" s="26"/>
      <c r="L482" s="25"/>
      <c r="M482" s="26"/>
      <c r="N482" s="27"/>
    </row>
    <row r="483" spans="2:14" ht="14.4" thickBot="1">
      <c r="B483" s="19">
        <v>16</v>
      </c>
      <c r="C483" s="24"/>
      <c r="D483" s="25"/>
      <c r="E483" s="26"/>
      <c r="F483" s="25"/>
      <c r="G483" s="26"/>
      <c r="H483" s="25"/>
      <c r="I483" s="26"/>
      <c r="J483" s="25"/>
      <c r="K483" s="26"/>
      <c r="L483" s="25"/>
      <c r="M483" s="26"/>
      <c r="N483" s="27"/>
    </row>
    <row r="484" spans="2:14" ht="14.4" thickBot="1">
      <c r="B484" s="19">
        <v>17</v>
      </c>
      <c r="C484" s="24"/>
      <c r="D484" s="25"/>
      <c r="E484" s="26"/>
      <c r="F484" s="25"/>
      <c r="G484" s="26"/>
      <c r="H484" s="25"/>
      <c r="I484" s="26"/>
      <c r="J484" s="25"/>
      <c r="K484" s="26"/>
      <c r="L484" s="25"/>
      <c r="M484" s="26"/>
      <c r="N484" s="27"/>
    </row>
    <row r="485" spans="2:14" ht="14.4" thickBot="1">
      <c r="B485" s="19">
        <v>18</v>
      </c>
      <c r="C485" s="24"/>
      <c r="D485" s="25"/>
      <c r="E485" s="26"/>
      <c r="F485" s="25"/>
      <c r="G485" s="26"/>
      <c r="H485" s="25"/>
      <c r="I485" s="26"/>
      <c r="J485" s="25"/>
      <c r="K485" s="26"/>
      <c r="L485" s="25"/>
      <c r="M485" s="26"/>
      <c r="N485" s="27"/>
    </row>
    <row r="486" spans="2:14" ht="14.4" thickBot="1">
      <c r="B486" s="19">
        <v>19</v>
      </c>
      <c r="C486" s="24"/>
      <c r="D486" s="25"/>
      <c r="E486" s="26"/>
      <c r="F486" s="25"/>
      <c r="G486" s="26"/>
      <c r="H486" s="25"/>
      <c r="I486" s="26"/>
      <c r="J486" s="25"/>
      <c r="K486" s="26"/>
      <c r="L486" s="25"/>
      <c r="M486" s="26"/>
      <c r="N486" s="27"/>
    </row>
    <row r="487" spans="2:14" ht="14.4" thickBot="1">
      <c r="B487" s="19">
        <v>20</v>
      </c>
      <c r="C487" s="28"/>
      <c r="D487" s="29"/>
      <c r="E487" s="30"/>
      <c r="F487" s="29"/>
      <c r="G487" s="30"/>
      <c r="H487" s="29"/>
      <c r="I487" s="30"/>
      <c r="J487" s="29"/>
      <c r="K487" s="30"/>
      <c r="L487" s="29"/>
      <c r="M487" s="30"/>
      <c r="N487" s="31"/>
    </row>
    <row r="488" spans="2:14" ht="16.2" thickBot="1">
      <c r="B488" s="32" t="s">
        <v>19</v>
      </c>
      <c r="C488" s="33">
        <f t="shared" ref="C488:N488" si="67">SUM(C478:C487)</f>
        <v>0</v>
      </c>
      <c r="D488" s="34">
        <f t="shared" si="67"/>
        <v>0</v>
      </c>
      <c r="E488" s="34">
        <f t="shared" si="67"/>
        <v>0</v>
      </c>
      <c r="F488" s="34">
        <f t="shared" si="67"/>
        <v>0</v>
      </c>
      <c r="G488" s="34">
        <f t="shared" si="67"/>
        <v>0</v>
      </c>
      <c r="H488" s="34">
        <f t="shared" si="67"/>
        <v>0</v>
      </c>
      <c r="I488" s="34">
        <f t="shared" si="67"/>
        <v>0</v>
      </c>
      <c r="J488" s="34">
        <f t="shared" si="67"/>
        <v>0</v>
      </c>
      <c r="K488" s="34">
        <f t="shared" si="67"/>
        <v>0</v>
      </c>
      <c r="L488" s="34">
        <f t="shared" si="67"/>
        <v>0</v>
      </c>
      <c r="M488" s="34">
        <f t="shared" si="67"/>
        <v>0</v>
      </c>
      <c r="N488" s="35">
        <f t="shared" si="67"/>
        <v>0</v>
      </c>
    </row>
    <row r="489" spans="2:14" ht="14.4" thickBot="1">
      <c r="B489" s="19">
        <v>21</v>
      </c>
      <c r="C489" s="20"/>
      <c r="D489" s="21"/>
      <c r="E489" s="22"/>
      <c r="F489" s="21"/>
      <c r="G489" s="22"/>
      <c r="H489" s="21"/>
      <c r="I489" s="22"/>
      <c r="J489" s="21"/>
      <c r="K489" s="22"/>
      <c r="L489" s="21"/>
      <c r="M489" s="22"/>
      <c r="N489" s="23"/>
    </row>
    <row r="490" spans="2:14" ht="14.4" thickBot="1">
      <c r="B490" s="19">
        <v>22</v>
      </c>
      <c r="C490" s="24"/>
      <c r="D490" s="25"/>
      <c r="E490" s="26"/>
      <c r="F490" s="25"/>
      <c r="G490" s="26"/>
      <c r="H490" s="25"/>
      <c r="I490" s="26"/>
      <c r="J490" s="25"/>
      <c r="K490" s="26"/>
      <c r="L490" s="25"/>
      <c r="M490" s="26"/>
      <c r="N490" s="27"/>
    </row>
    <row r="491" spans="2:14" ht="14.4" thickBot="1">
      <c r="B491" s="19">
        <v>23</v>
      </c>
      <c r="C491" s="24"/>
      <c r="D491" s="25"/>
      <c r="E491" s="26"/>
      <c r="F491" s="25"/>
      <c r="G491" s="26"/>
      <c r="H491" s="25"/>
      <c r="I491" s="26"/>
      <c r="J491" s="25"/>
      <c r="K491" s="26"/>
      <c r="L491" s="25"/>
      <c r="M491" s="26"/>
      <c r="N491" s="27"/>
    </row>
    <row r="492" spans="2:14" ht="14.4" thickBot="1">
      <c r="B492" s="19">
        <v>24</v>
      </c>
      <c r="C492" s="24"/>
      <c r="D492" s="25"/>
      <c r="E492" s="26"/>
      <c r="F492" s="25"/>
      <c r="G492" s="26"/>
      <c r="H492" s="25"/>
      <c r="I492" s="26"/>
      <c r="J492" s="25"/>
      <c r="K492" s="26"/>
      <c r="L492" s="25"/>
      <c r="M492" s="26"/>
      <c r="N492" s="27"/>
    </row>
    <row r="493" spans="2:14" ht="14.4" thickBot="1">
      <c r="B493" s="19">
        <v>25</v>
      </c>
      <c r="C493" s="24"/>
      <c r="D493" s="25"/>
      <c r="E493" s="26"/>
      <c r="F493" s="25"/>
      <c r="G493" s="26"/>
      <c r="H493" s="25"/>
      <c r="I493" s="26"/>
      <c r="J493" s="25"/>
      <c r="K493" s="26"/>
      <c r="L493" s="25"/>
      <c r="M493" s="26"/>
      <c r="N493" s="27"/>
    </row>
    <row r="494" spans="2:14" ht="14.4" thickBot="1">
      <c r="B494" s="19">
        <v>26</v>
      </c>
      <c r="C494" s="24"/>
      <c r="D494" s="25"/>
      <c r="E494" s="26"/>
      <c r="F494" s="25"/>
      <c r="G494" s="26"/>
      <c r="H494" s="25"/>
      <c r="I494" s="26"/>
      <c r="J494" s="25"/>
      <c r="K494" s="26"/>
      <c r="L494" s="25"/>
      <c r="M494" s="26"/>
      <c r="N494" s="27"/>
    </row>
    <row r="495" spans="2:14" ht="14.4" thickBot="1">
      <c r="B495" s="19">
        <v>27</v>
      </c>
      <c r="C495" s="24"/>
      <c r="D495" s="25"/>
      <c r="E495" s="26"/>
      <c r="F495" s="25"/>
      <c r="G495" s="26"/>
      <c r="H495" s="25"/>
      <c r="I495" s="26"/>
      <c r="J495" s="25"/>
      <c r="K495" s="26"/>
      <c r="L495" s="25"/>
      <c r="M495" s="26"/>
      <c r="N495" s="27"/>
    </row>
    <row r="496" spans="2:14" ht="14.4" thickBot="1">
      <c r="B496" s="19">
        <v>28</v>
      </c>
      <c r="C496" s="24"/>
      <c r="D496" s="25"/>
      <c r="E496" s="26"/>
      <c r="F496" s="25"/>
      <c r="G496" s="26"/>
      <c r="H496" s="25"/>
      <c r="I496" s="26"/>
      <c r="J496" s="25"/>
      <c r="K496" s="26"/>
      <c r="L496" s="25"/>
      <c r="M496" s="26"/>
      <c r="N496" s="27"/>
    </row>
    <row r="497" spans="2:14" ht="14.4" thickBot="1">
      <c r="B497" s="19">
        <v>29</v>
      </c>
      <c r="C497" s="24"/>
      <c r="D497" s="25"/>
      <c r="E497" s="26"/>
      <c r="F497" s="25"/>
      <c r="G497" s="26"/>
      <c r="H497" s="25"/>
      <c r="I497" s="26"/>
      <c r="J497" s="25"/>
      <c r="K497" s="26"/>
      <c r="L497" s="25"/>
      <c r="M497" s="26"/>
      <c r="N497" s="27"/>
    </row>
    <row r="498" spans="2:14" ht="14.4" thickBot="1">
      <c r="B498" s="19">
        <v>30</v>
      </c>
      <c r="C498" s="28"/>
      <c r="D498" s="29"/>
      <c r="E498" s="30"/>
      <c r="F498" s="29"/>
      <c r="G498" s="30"/>
      <c r="H498" s="29"/>
      <c r="I498" s="30"/>
      <c r="J498" s="29"/>
      <c r="K498" s="30"/>
      <c r="L498" s="29"/>
      <c r="M498" s="30"/>
      <c r="N498" s="31"/>
    </row>
    <row r="499" spans="2:14" ht="16.2" thickBot="1">
      <c r="B499" s="32" t="s">
        <v>19</v>
      </c>
      <c r="C499" s="36">
        <f t="shared" ref="C499:N499" si="68">SUM(C489:C498)</f>
        <v>0</v>
      </c>
      <c r="D499" s="37">
        <f t="shared" si="68"/>
        <v>0</v>
      </c>
      <c r="E499" s="37">
        <f t="shared" si="68"/>
        <v>0</v>
      </c>
      <c r="F499" s="37">
        <f t="shared" si="68"/>
        <v>0</v>
      </c>
      <c r="G499" s="37">
        <f t="shared" si="68"/>
        <v>0</v>
      </c>
      <c r="H499" s="37">
        <f t="shared" si="68"/>
        <v>0</v>
      </c>
      <c r="I499" s="37">
        <f t="shared" si="68"/>
        <v>0</v>
      </c>
      <c r="J499" s="37">
        <f t="shared" si="68"/>
        <v>0</v>
      </c>
      <c r="K499" s="37">
        <f t="shared" si="68"/>
        <v>0</v>
      </c>
      <c r="L499" s="37">
        <f t="shared" si="68"/>
        <v>0</v>
      </c>
      <c r="M499" s="37">
        <f t="shared" si="68"/>
        <v>0</v>
      </c>
      <c r="N499" s="38">
        <f t="shared" si="68"/>
        <v>0</v>
      </c>
    </row>
    <row r="500" spans="2:14" ht="16.2" thickBot="1">
      <c r="B500" s="39" t="s">
        <v>20</v>
      </c>
      <c r="C500" s="40">
        <v>0</v>
      </c>
      <c r="D500" s="41">
        <f t="shared" ref="D500:N500" si="69">ROUND(C503,9)</f>
        <v>0</v>
      </c>
      <c r="E500" s="41">
        <f t="shared" si="69"/>
        <v>0</v>
      </c>
      <c r="F500" s="41">
        <f t="shared" si="69"/>
        <v>0</v>
      </c>
      <c r="G500" s="41">
        <f t="shared" si="69"/>
        <v>0</v>
      </c>
      <c r="H500" s="41">
        <f t="shared" si="69"/>
        <v>0</v>
      </c>
      <c r="I500" s="41">
        <f t="shared" si="69"/>
        <v>0</v>
      </c>
      <c r="J500" s="41">
        <f t="shared" si="69"/>
        <v>0</v>
      </c>
      <c r="K500" s="41">
        <f t="shared" si="69"/>
        <v>0</v>
      </c>
      <c r="L500" s="41">
        <f t="shared" si="69"/>
        <v>0</v>
      </c>
      <c r="M500" s="41">
        <f t="shared" si="69"/>
        <v>0</v>
      </c>
      <c r="N500" s="42">
        <f t="shared" si="69"/>
        <v>0</v>
      </c>
    </row>
    <row r="501" spans="2:14" ht="16.2" thickBot="1">
      <c r="B501" s="39" t="s">
        <v>21</v>
      </c>
      <c r="C501" s="44">
        <v>0</v>
      </c>
      <c r="D501" s="45">
        <v>0</v>
      </c>
      <c r="E501" s="45">
        <v>0</v>
      </c>
      <c r="F501" s="45">
        <v>0</v>
      </c>
      <c r="G501" s="45">
        <v>0</v>
      </c>
      <c r="H501" s="45">
        <v>0</v>
      </c>
      <c r="I501" s="45">
        <v>0</v>
      </c>
      <c r="J501" s="45">
        <v>0</v>
      </c>
      <c r="K501" s="45">
        <v>0</v>
      </c>
      <c r="L501" s="45">
        <v>0</v>
      </c>
      <c r="M501" s="45">
        <v>0</v>
      </c>
      <c r="N501" s="46">
        <v>0</v>
      </c>
    </row>
    <row r="502" spans="2:14" ht="16.2" thickBot="1">
      <c r="B502" s="39" t="s">
        <v>22</v>
      </c>
      <c r="C502" s="47">
        <f t="shared" ref="C502:N502" si="70">SUM(C477,C488,C499)</f>
        <v>0</v>
      </c>
      <c r="D502" s="48">
        <f t="shared" si="70"/>
        <v>0</v>
      </c>
      <c r="E502" s="48">
        <f t="shared" si="70"/>
        <v>0</v>
      </c>
      <c r="F502" s="48">
        <f t="shared" si="70"/>
        <v>0</v>
      </c>
      <c r="G502" s="48">
        <f t="shared" si="70"/>
        <v>0</v>
      </c>
      <c r="H502" s="48">
        <f t="shared" si="70"/>
        <v>0</v>
      </c>
      <c r="I502" s="48">
        <f t="shared" si="70"/>
        <v>0</v>
      </c>
      <c r="J502" s="48">
        <f t="shared" si="70"/>
        <v>0</v>
      </c>
      <c r="K502" s="48">
        <f t="shared" si="70"/>
        <v>0</v>
      </c>
      <c r="L502" s="48">
        <f t="shared" si="70"/>
        <v>0</v>
      </c>
      <c r="M502" s="48">
        <f t="shared" si="70"/>
        <v>0</v>
      </c>
      <c r="N502" s="49">
        <f t="shared" si="70"/>
        <v>0</v>
      </c>
    </row>
    <row r="503" spans="2:14" ht="16.2" thickBot="1">
      <c r="B503" s="50" t="s">
        <v>23</v>
      </c>
      <c r="C503" s="51">
        <f t="shared" ref="C503:N503" si="71">C500+C501-C502</f>
        <v>0</v>
      </c>
      <c r="D503" s="52">
        <f t="shared" si="71"/>
        <v>0</v>
      </c>
      <c r="E503" s="52">
        <f t="shared" si="71"/>
        <v>0</v>
      </c>
      <c r="F503" s="52">
        <f t="shared" si="71"/>
        <v>0</v>
      </c>
      <c r="G503" s="52">
        <f t="shared" si="71"/>
        <v>0</v>
      </c>
      <c r="H503" s="52">
        <f t="shared" si="71"/>
        <v>0</v>
      </c>
      <c r="I503" s="52">
        <f t="shared" si="71"/>
        <v>0</v>
      </c>
      <c r="J503" s="52">
        <f t="shared" si="71"/>
        <v>0</v>
      </c>
      <c r="K503" s="52">
        <f t="shared" si="71"/>
        <v>0</v>
      </c>
      <c r="L503" s="52">
        <f t="shared" si="71"/>
        <v>0</v>
      </c>
      <c r="M503" s="52">
        <f t="shared" si="71"/>
        <v>0</v>
      </c>
      <c r="N503" s="53">
        <f t="shared" si="71"/>
        <v>0</v>
      </c>
    </row>
    <row r="504" spans="2:14" ht="13.8" thickTop="1"/>
    <row r="505" spans="2:14" ht="21" thickBot="1">
      <c r="B505" s="105">
        <f ca="1">NOW()</f>
        <v>41710.291470833334</v>
      </c>
      <c r="C505" s="105"/>
      <c r="D505" s="105"/>
      <c r="E505" s="1"/>
      <c r="F505" s="1"/>
      <c r="G505" s="2"/>
      <c r="H505" s="3"/>
      <c r="I505" s="2"/>
      <c r="J505" s="1"/>
      <c r="K505" s="1"/>
      <c r="L505" s="1"/>
      <c r="M505" s="1"/>
      <c r="N505" s="4"/>
    </row>
    <row r="506" spans="2:14" ht="30.9" customHeight="1" thickTop="1">
      <c r="B506" s="6" t="s">
        <v>0</v>
      </c>
      <c r="C506" s="106">
        <v>548024480</v>
      </c>
      <c r="D506" s="107"/>
      <c r="E506" s="108" t="s">
        <v>80</v>
      </c>
      <c r="F506" s="109"/>
      <c r="G506" s="109"/>
      <c r="H506" s="109"/>
      <c r="I506" s="110"/>
      <c r="J506" s="7" t="s">
        <v>33</v>
      </c>
      <c r="K506" s="8" t="s">
        <v>1</v>
      </c>
      <c r="L506" s="96">
        <v>40022</v>
      </c>
      <c r="M506" s="97"/>
      <c r="N506" s="98">
        <v>13</v>
      </c>
    </row>
    <row r="507" spans="2:14" ht="16.2" thickBot="1">
      <c r="B507" s="100" t="s">
        <v>2</v>
      </c>
      <c r="C507" s="101"/>
      <c r="D507" s="102"/>
      <c r="E507" s="10">
        <f>AVERAGE(C544:N544)</f>
        <v>0</v>
      </c>
      <c r="F507" s="103" t="s">
        <v>3</v>
      </c>
      <c r="G507" s="101"/>
      <c r="H507" s="102"/>
      <c r="I507" s="104">
        <f>C542+C543-C544+D543-D544+E543-E544+F543-F544+G543-G544+H543-H544+I543-I544+J543-J544+K543-K544+L543-L544+M543-M544+N543-N544</f>
        <v>0</v>
      </c>
      <c r="J507" s="104"/>
      <c r="K507" s="11" t="s">
        <v>4</v>
      </c>
      <c r="L507" s="12">
        <f ca="1">DAYS360(B505,L506,TRUE)</f>
        <v>-1664</v>
      </c>
      <c r="M507" s="13" t="s">
        <v>5</v>
      </c>
      <c r="N507" s="99"/>
    </row>
    <row r="508" spans="2:14" ht="16.8" thickTop="1" thickBot="1">
      <c r="B508" s="15" t="s">
        <v>6</v>
      </c>
      <c r="C508" s="16" t="s">
        <v>7</v>
      </c>
      <c r="D508" s="17" t="s">
        <v>8</v>
      </c>
      <c r="E508" s="17" t="s">
        <v>9</v>
      </c>
      <c r="F508" s="17" t="s">
        <v>10</v>
      </c>
      <c r="G508" s="17" t="s">
        <v>11</v>
      </c>
      <c r="H508" s="17" t="s">
        <v>12</v>
      </c>
      <c r="I508" s="17" t="s">
        <v>13</v>
      </c>
      <c r="J508" s="17" t="s">
        <v>14</v>
      </c>
      <c r="K508" s="17" t="s">
        <v>15</v>
      </c>
      <c r="L508" s="17" t="s">
        <v>16</v>
      </c>
      <c r="M508" s="17" t="s">
        <v>17</v>
      </c>
      <c r="N508" s="18" t="s">
        <v>18</v>
      </c>
    </row>
    <row r="509" spans="2:14" ht="14.4" thickBot="1">
      <c r="B509" s="19">
        <v>1</v>
      </c>
      <c r="C509" s="20"/>
      <c r="D509" s="21"/>
      <c r="E509" s="22"/>
      <c r="F509" s="21"/>
      <c r="G509" s="22"/>
      <c r="H509" s="21"/>
      <c r="I509" s="22"/>
      <c r="J509" s="21"/>
      <c r="K509" s="22"/>
      <c r="L509" s="21"/>
      <c r="M509" s="22"/>
      <c r="N509" s="23"/>
    </row>
    <row r="510" spans="2:14" ht="14.4" thickBot="1">
      <c r="B510" s="19">
        <v>2</v>
      </c>
      <c r="C510" s="24"/>
      <c r="D510" s="25"/>
      <c r="E510" s="26"/>
      <c r="F510" s="25"/>
      <c r="G510" s="26"/>
      <c r="H510" s="25"/>
      <c r="I510" s="26"/>
      <c r="J510" s="25"/>
      <c r="K510" s="26"/>
      <c r="L510" s="25"/>
      <c r="M510" s="26"/>
      <c r="N510" s="27"/>
    </row>
    <row r="511" spans="2:14" ht="14.4" thickBot="1">
      <c r="B511" s="19">
        <v>3</v>
      </c>
      <c r="C511" s="24"/>
      <c r="D511" s="25"/>
      <c r="E511" s="26"/>
      <c r="F511" s="25"/>
      <c r="G511" s="26"/>
      <c r="H511" s="25"/>
      <c r="I511" s="26"/>
      <c r="J511" s="25"/>
      <c r="K511" s="26"/>
      <c r="L511" s="25"/>
      <c r="M511" s="26"/>
      <c r="N511" s="27"/>
    </row>
    <row r="512" spans="2:14" ht="14.4" thickBot="1">
      <c r="B512" s="19">
        <v>4</v>
      </c>
      <c r="C512" s="24"/>
      <c r="D512" s="25"/>
      <c r="E512" s="26"/>
      <c r="F512" s="25"/>
      <c r="G512" s="26"/>
      <c r="H512" s="25"/>
      <c r="I512" s="26"/>
      <c r="J512" s="25"/>
      <c r="K512" s="26"/>
      <c r="L512" s="25"/>
      <c r="M512" s="26"/>
      <c r="N512" s="27"/>
    </row>
    <row r="513" spans="2:14" ht="14.4" thickBot="1">
      <c r="B513" s="19">
        <v>5</v>
      </c>
      <c r="C513" s="24"/>
      <c r="D513" s="25"/>
      <c r="E513" s="26"/>
      <c r="F513" s="25"/>
      <c r="G513" s="26"/>
      <c r="H513" s="25"/>
      <c r="I513" s="26"/>
      <c r="J513" s="25"/>
      <c r="K513" s="26"/>
      <c r="L513" s="25"/>
      <c r="M513" s="26"/>
      <c r="N513" s="27"/>
    </row>
    <row r="514" spans="2:14" ht="14.4" thickBot="1">
      <c r="B514" s="19">
        <v>6</v>
      </c>
      <c r="C514" s="24"/>
      <c r="D514" s="25"/>
      <c r="E514" s="26"/>
      <c r="F514" s="25"/>
      <c r="G514" s="26"/>
      <c r="H514" s="25"/>
      <c r="I514" s="26"/>
      <c r="J514" s="25"/>
      <c r="K514" s="26"/>
      <c r="L514" s="25"/>
      <c r="M514" s="26"/>
      <c r="N514" s="27"/>
    </row>
    <row r="515" spans="2:14" ht="14.4" thickBot="1">
      <c r="B515" s="19">
        <v>7</v>
      </c>
      <c r="C515" s="24"/>
      <c r="D515" s="25"/>
      <c r="E515" s="26"/>
      <c r="F515" s="25"/>
      <c r="G515" s="26"/>
      <c r="H515" s="25"/>
      <c r="I515" s="26"/>
      <c r="J515" s="25"/>
      <c r="K515" s="26"/>
      <c r="L515" s="25"/>
      <c r="M515" s="26"/>
      <c r="N515" s="27"/>
    </row>
    <row r="516" spans="2:14" ht="14.4" thickBot="1">
      <c r="B516" s="19">
        <v>8</v>
      </c>
      <c r="C516" s="24"/>
      <c r="D516" s="25"/>
      <c r="E516" s="26"/>
      <c r="F516" s="25"/>
      <c r="G516" s="26"/>
      <c r="H516" s="25"/>
      <c r="I516" s="26"/>
      <c r="J516" s="25"/>
      <c r="K516" s="26"/>
      <c r="L516" s="25"/>
      <c r="M516" s="26"/>
      <c r="N516" s="27"/>
    </row>
    <row r="517" spans="2:14" ht="14.4" thickBot="1">
      <c r="B517" s="19">
        <v>9</v>
      </c>
      <c r="C517" s="24"/>
      <c r="D517" s="25"/>
      <c r="E517" s="26"/>
      <c r="F517" s="25"/>
      <c r="G517" s="26"/>
      <c r="H517" s="25"/>
      <c r="I517" s="26"/>
      <c r="J517" s="25"/>
      <c r="K517" s="26"/>
      <c r="L517" s="25"/>
      <c r="M517" s="26"/>
      <c r="N517" s="27"/>
    </row>
    <row r="518" spans="2:14" ht="14.4" thickBot="1">
      <c r="B518" s="19">
        <v>10</v>
      </c>
      <c r="C518" s="28"/>
      <c r="D518" s="29"/>
      <c r="E518" s="30"/>
      <c r="F518" s="29"/>
      <c r="G518" s="30"/>
      <c r="H518" s="29"/>
      <c r="I518" s="30"/>
      <c r="J518" s="29"/>
      <c r="K518" s="30"/>
      <c r="L518" s="29"/>
      <c r="M518" s="30"/>
      <c r="N518" s="31"/>
    </row>
    <row r="519" spans="2:14" ht="16.2" thickBot="1">
      <c r="B519" s="32" t="s">
        <v>19</v>
      </c>
      <c r="C519" s="33">
        <f t="shared" ref="C519:N519" si="72">SUM(C509:C518)</f>
        <v>0</v>
      </c>
      <c r="D519" s="34">
        <f t="shared" si="72"/>
        <v>0</v>
      </c>
      <c r="E519" s="34">
        <f t="shared" si="72"/>
        <v>0</v>
      </c>
      <c r="F519" s="34">
        <f t="shared" si="72"/>
        <v>0</v>
      </c>
      <c r="G519" s="34">
        <f t="shared" si="72"/>
        <v>0</v>
      </c>
      <c r="H519" s="34">
        <f t="shared" si="72"/>
        <v>0</v>
      </c>
      <c r="I519" s="34">
        <f t="shared" si="72"/>
        <v>0</v>
      </c>
      <c r="J519" s="34">
        <f t="shared" si="72"/>
        <v>0</v>
      </c>
      <c r="K519" s="34">
        <f t="shared" si="72"/>
        <v>0</v>
      </c>
      <c r="L519" s="34">
        <f t="shared" si="72"/>
        <v>0</v>
      </c>
      <c r="M519" s="34">
        <f t="shared" si="72"/>
        <v>0</v>
      </c>
      <c r="N519" s="35">
        <f t="shared" si="72"/>
        <v>0</v>
      </c>
    </row>
    <row r="520" spans="2:14" ht="14.4" thickBot="1">
      <c r="B520" s="19">
        <v>11</v>
      </c>
      <c r="C520" s="20"/>
      <c r="D520" s="21"/>
      <c r="E520" s="22"/>
      <c r="F520" s="21"/>
      <c r="G520" s="22"/>
      <c r="H520" s="21"/>
      <c r="I520" s="22"/>
      <c r="J520" s="21"/>
      <c r="K520" s="22"/>
      <c r="L520" s="21"/>
      <c r="M520" s="22"/>
      <c r="N520" s="23"/>
    </row>
    <row r="521" spans="2:14" ht="14.4" thickBot="1">
      <c r="B521" s="19">
        <v>12</v>
      </c>
      <c r="C521" s="24"/>
      <c r="D521" s="25"/>
      <c r="E521" s="26"/>
      <c r="F521" s="25"/>
      <c r="G521" s="26"/>
      <c r="H521" s="25"/>
      <c r="I521" s="26"/>
      <c r="J521" s="25"/>
      <c r="K521" s="26"/>
      <c r="L521" s="25"/>
      <c r="M521" s="26"/>
      <c r="N521" s="27"/>
    </row>
    <row r="522" spans="2:14" ht="14.4" thickBot="1">
      <c r="B522" s="19">
        <v>13</v>
      </c>
      <c r="C522" s="24"/>
      <c r="D522" s="25"/>
      <c r="E522" s="26"/>
      <c r="F522" s="25"/>
      <c r="G522" s="26"/>
      <c r="H522" s="25"/>
      <c r="I522" s="26"/>
      <c r="J522" s="25"/>
      <c r="K522" s="26"/>
      <c r="L522" s="25"/>
      <c r="M522" s="26"/>
      <c r="N522" s="27"/>
    </row>
    <row r="523" spans="2:14" ht="14.4" thickBot="1">
      <c r="B523" s="19">
        <v>14</v>
      </c>
      <c r="C523" s="24"/>
      <c r="D523" s="25"/>
      <c r="E523" s="26"/>
      <c r="F523" s="25"/>
      <c r="G523" s="26"/>
      <c r="H523" s="25"/>
      <c r="I523" s="26"/>
      <c r="J523" s="25"/>
      <c r="K523" s="26"/>
      <c r="L523" s="25"/>
      <c r="M523" s="26"/>
      <c r="N523" s="27"/>
    </row>
    <row r="524" spans="2:14" ht="14.4" thickBot="1">
      <c r="B524" s="19">
        <v>15</v>
      </c>
      <c r="C524" s="24"/>
      <c r="D524" s="25"/>
      <c r="E524" s="26"/>
      <c r="F524" s="25"/>
      <c r="G524" s="26"/>
      <c r="H524" s="25"/>
      <c r="I524" s="26"/>
      <c r="J524" s="25"/>
      <c r="K524" s="26"/>
      <c r="L524" s="25"/>
      <c r="M524" s="26"/>
      <c r="N524" s="27"/>
    </row>
    <row r="525" spans="2:14" ht="14.4" thickBot="1">
      <c r="B525" s="19">
        <v>16</v>
      </c>
      <c r="C525" s="24"/>
      <c r="D525" s="25"/>
      <c r="E525" s="26"/>
      <c r="F525" s="25"/>
      <c r="G525" s="26"/>
      <c r="H525" s="25"/>
      <c r="I525" s="26"/>
      <c r="J525" s="25"/>
      <c r="K525" s="26"/>
      <c r="L525" s="25"/>
      <c r="M525" s="26"/>
      <c r="N525" s="27"/>
    </row>
    <row r="526" spans="2:14" ht="14.4" thickBot="1">
      <c r="B526" s="19">
        <v>17</v>
      </c>
      <c r="C526" s="24"/>
      <c r="D526" s="25"/>
      <c r="E526" s="26"/>
      <c r="F526" s="25"/>
      <c r="G526" s="26"/>
      <c r="H526" s="25"/>
      <c r="I526" s="26"/>
      <c r="J526" s="25"/>
      <c r="K526" s="26"/>
      <c r="L526" s="25"/>
      <c r="M526" s="26"/>
      <c r="N526" s="27"/>
    </row>
    <row r="527" spans="2:14" ht="14.4" thickBot="1">
      <c r="B527" s="19">
        <v>18</v>
      </c>
      <c r="C527" s="24"/>
      <c r="D527" s="25"/>
      <c r="E527" s="26"/>
      <c r="F527" s="25"/>
      <c r="G527" s="26"/>
      <c r="H527" s="25"/>
      <c r="I527" s="26"/>
      <c r="J527" s="25"/>
      <c r="K527" s="26"/>
      <c r="L527" s="25"/>
      <c r="M527" s="26"/>
      <c r="N527" s="27"/>
    </row>
    <row r="528" spans="2:14" ht="14.4" thickBot="1">
      <c r="B528" s="19">
        <v>19</v>
      </c>
      <c r="C528" s="24"/>
      <c r="D528" s="25"/>
      <c r="E528" s="26"/>
      <c r="F528" s="25"/>
      <c r="G528" s="26"/>
      <c r="H528" s="25"/>
      <c r="I528" s="26"/>
      <c r="J528" s="25"/>
      <c r="K528" s="26"/>
      <c r="L528" s="25"/>
      <c r="M528" s="26"/>
      <c r="N528" s="27"/>
    </row>
    <row r="529" spans="2:14" ht="14.4" thickBot="1">
      <c r="B529" s="19">
        <v>20</v>
      </c>
      <c r="C529" s="28"/>
      <c r="D529" s="29"/>
      <c r="E529" s="30"/>
      <c r="F529" s="29"/>
      <c r="G529" s="30"/>
      <c r="H529" s="29"/>
      <c r="I529" s="30"/>
      <c r="J529" s="29"/>
      <c r="K529" s="30"/>
      <c r="L529" s="29"/>
      <c r="M529" s="30"/>
      <c r="N529" s="31"/>
    </row>
    <row r="530" spans="2:14" ht="16.2" thickBot="1">
      <c r="B530" s="32" t="s">
        <v>19</v>
      </c>
      <c r="C530" s="33">
        <f t="shared" ref="C530:N530" si="73">SUM(C520:C529)</f>
        <v>0</v>
      </c>
      <c r="D530" s="34">
        <f t="shared" si="73"/>
        <v>0</v>
      </c>
      <c r="E530" s="34">
        <f t="shared" si="73"/>
        <v>0</v>
      </c>
      <c r="F530" s="34">
        <f t="shared" si="73"/>
        <v>0</v>
      </c>
      <c r="G530" s="34">
        <f t="shared" si="73"/>
        <v>0</v>
      </c>
      <c r="H530" s="34">
        <f t="shared" si="73"/>
        <v>0</v>
      </c>
      <c r="I530" s="34">
        <f t="shared" si="73"/>
        <v>0</v>
      </c>
      <c r="J530" s="34">
        <f t="shared" si="73"/>
        <v>0</v>
      </c>
      <c r="K530" s="34">
        <f t="shared" si="73"/>
        <v>0</v>
      </c>
      <c r="L530" s="34">
        <f t="shared" si="73"/>
        <v>0</v>
      </c>
      <c r="M530" s="34">
        <f t="shared" si="73"/>
        <v>0</v>
      </c>
      <c r="N530" s="35">
        <f t="shared" si="73"/>
        <v>0</v>
      </c>
    </row>
    <row r="531" spans="2:14" ht="14.4" thickBot="1">
      <c r="B531" s="19">
        <v>21</v>
      </c>
      <c r="C531" s="20"/>
      <c r="D531" s="21"/>
      <c r="E531" s="22"/>
      <c r="F531" s="21"/>
      <c r="G531" s="22"/>
      <c r="H531" s="21"/>
      <c r="I531" s="22"/>
      <c r="J531" s="21"/>
      <c r="K531" s="22"/>
      <c r="L531" s="21"/>
      <c r="M531" s="22"/>
      <c r="N531" s="23"/>
    </row>
    <row r="532" spans="2:14" ht="14.4" thickBot="1">
      <c r="B532" s="19">
        <v>22</v>
      </c>
      <c r="C532" s="24"/>
      <c r="D532" s="25"/>
      <c r="E532" s="26"/>
      <c r="F532" s="25"/>
      <c r="G532" s="26"/>
      <c r="H532" s="25"/>
      <c r="I532" s="26"/>
      <c r="J532" s="25"/>
      <c r="K532" s="26"/>
      <c r="L532" s="25"/>
      <c r="M532" s="26"/>
      <c r="N532" s="27"/>
    </row>
    <row r="533" spans="2:14" ht="14.4" thickBot="1">
      <c r="B533" s="19">
        <v>23</v>
      </c>
      <c r="C533" s="24"/>
      <c r="D533" s="25"/>
      <c r="E533" s="26"/>
      <c r="F533" s="25"/>
      <c r="G533" s="26"/>
      <c r="H533" s="25"/>
      <c r="I533" s="26"/>
      <c r="J533" s="25"/>
      <c r="K533" s="26"/>
      <c r="L533" s="25"/>
      <c r="M533" s="26"/>
      <c r="N533" s="27"/>
    </row>
    <row r="534" spans="2:14" ht="14.4" thickBot="1">
      <c r="B534" s="19">
        <v>24</v>
      </c>
      <c r="C534" s="24"/>
      <c r="D534" s="25"/>
      <c r="E534" s="26"/>
      <c r="F534" s="25"/>
      <c r="G534" s="26"/>
      <c r="H534" s="25"/>
      <c r="I534" s="26"/>
      <c r="J534" s="25"/>
      <c r="K534" s="26"/>
      <c r="L534" s="25"/>
      <c r="M534" s="26"/>
      <c r="N534" s="27"/>
    </row>
    <row r="535" spans="2:14" ht="14.4" thickBot="1">
      <c r="B535" s="19">
        <v>25</v>
      </c>
      <c r="C535" s="24"/>
      <c r="D535" s="25"/>
      <c r="E535" s="26"/>
      <c r="F535" s="25"/>
      <c r="G535" s="26"/>
      <c r="H535" s="25"/>
      <c r="I535" s="26"/>
      <c r="J535" s="25"/>
      <c r="K535" s="26"/>
      <c r="L535" s="25"/>
      <c r="M535" s="26"/>
      <c r="N535" s="27"/>
    </row>
    <row r="536" spans="2:14" ht="14.4" thickBot="1">
      <c r="B536" s="19">
        <v>26</v>
      </c>
      <c r="C536" s="24"/>
      <c r="D536" s="25"/>
      <c r="E536" s="26"/>
      <c r="F536" s="25"/>
      <c r="G536" s="26"/>
      <c r="H536" s="25"/>
      <c r="I536" s="26"/>
      <c r="J536" s="25"/>
      <c r="K536" s="26"/>
      <c r="L536" s="25"/>
      <c r="M536" s="26"/>
      <c r="N536" s="27"/>
    </row>
    <row r="537" spans="2:14" ht="14.4" thickBot="1">
      <c r="B537" s="19">
        <v>27</v>
      </c>
      <c r="C537" s="24"/>
      <c r="D537" s="25"/>
      <c r="E537" s="26"/>
      <c r="F537" s="25"/>
      <c r="G537" s="26"/>
      <c r="H537" s="25"/>
      <c r="I537" s="26"/>
      <c r="J537" s="25"/>
      <c r="K537" s="26"/>
      <c r="L537" s="25"/>
      <c r="M537" s="26"/>
      <c r="N537" s="27"/>
    </row>
    <row r="538" spans="2:14" ht="14.4" thickBot="1">
      <c r="B538" s="19">
        <v>28</v>
      </c>
      <c r="C538" s="24"/>
      <c r="D538" s="25"/>
      <c r="E538" s="26"/>
      <c r="F538" s="25"/>
      <c r="G538" s="26"/>
      <c r="H538" s="25"/>
      <c r="I538" s="26"/>
      <c r="J538" s="25"/>
      <c r="K538" s="26"/>
      <c r="L538" s="25"/>
      <c r="M538" s="26"/>
      <c r="N538" s="27"/>
    </row>
    <row r="539" spans="2:14" ht="14.4" thickBot="1">
      <c r="B539" s="19">
        <v>29</v>
      </c>
      <c r="C539" s="24"/>
      <c r="D539" s="25"/>
      <c r="E539" s="26"/>
      <c r="F539" s="25"/>
      <c r="G539" s="26"/>
      <c r="H539" s="25"/>
      <c r="I539" s="26"/>
      <c r="J539" s="25"/>
      <c r="K539" s="26"/>
      <c r="L539" s="25"/>
      <c r="M539" s="26"/>
      <c r="N539" s="27"/>
    </row>
    <row r="540" spans="2:14" ht="14.4" thickBot="1">
      <c r="B540" s="19">
        <v>30</v>
      </c>
      <c r="C540" s="28"/>
      <c r="D540" s="29"/>
      <c r="E540" s="30"/>
      <c r="F540" s="29"/>
      <c r="G540" s="30"/>
      <c r="H540" s="29"/>
      <c r="I540" s="30"/>
      <c r="J540" s="29"/>
      <c r="K540" s="30"/>
      <c r="L540" s="29"/>
      <c r="M540" s="30"/>
      <c r="N540" s="31"/>
    </row>
    <row r="541" spans="2:14" ht="16.2" thickBot="1">
      <c r="B541" s="32" t="s">
        <v>19</v>
      </c>
      <c r="C541" s="36">
        <f t="shared" ref="C541:N541" si="74">SUM(C531:C540)</f>
        <v>0</v>
      </c>
      <c r="D541" s="37">
        <f t="shared" si="74"/>
        <v>0</v>
      </c>
      <c r="E541" s="37">
        <f t="shared" si="74"/>
        <v>0</v>
      </c>
      <c r="F541" s="37">
        <f t="shared" si="74"/>
        <v>0</v>
      </c>
      <c r="G541" s="37">
        <f t="shared" si="74"/>
        <v>0</v>
      </c>
      <c r="H541" s="37">
        <f t="shared" si="74"/>
        <v>0</v>
      </c>
      <c r="I541" s="37">
        <f t="shared" si="74"/>
        <v>0</v>
      </c>
      <c r="J541" s="37">
        <f t="shared" si="74"/>
        <v>0</v>
      </c>
      <c r="K541" s="37">
        <f t="shared" si="74"/>
        <v>0</v>
      </c>
      <c r="L541" s="37">
        <f t="shared" si="74"/>
        <v>0</v>
      </c>
      <c r="M541" s="37">
        <f t="shared" si="74"/>
        <v>0</v>
      </c>
      <c r="N541" s="38">
        <f t="shared" si="74"/>
        <v>0</v>
      </c>
    </row>
    <row r="542" spans="2:14" ht="16.2" thickBot="1">
      <c r="B542" s="39" t="s">
        <v>20</v>
      </c>
      <c r="C542" s="40">
        <v>0</v>
      </c>
      <c r="D542" s="41">
        <f t="shared" ref="D542:N542" si="75">ROUND(C545,9)</f>
        <v>0</v>
      </c>
      <c r="E542" s="41">
        <f t="shared" si="75"/>
        <v>0</v>
      </c>
      <c r="F542" s="41">
        <f t="shared" si="75"/>
        <v>0</v>
      </c>
      <c r="G542" s="41">
        <f t="shared" si="75"/>
        <v>0</v>
      </c>
      <c r="H542" s="41">
        <f t="shared" si="75"/>
        <v>0</v>
      </c>
      <c r="I542" s="41">
        <f t="shared" si="75"/>
        <v>0</v>
      </c>
      <c r="J542" s="41">
        <f t="shared" si="75"/>
        <v>0</v>
      </c>
      <c r="K542" s="41">
        <f t="shared" si="75"/>
        <v>0</v>
      </c>
      <c r="L542" s="41">
        <f t="shared" si="75"/>
        <v>0</v>
      </c>
      <c r="M542" s="41">
        <f t="shared" si="75"/>
        <v>0</v>
      </c>
      <c r="N542" s="42">
        <f t="shared" si="75"/>
        <v>0</v>
      </c>
    </row>
    <row r="543" spans="2:14" ht="16.2" thickBot="1">
      <c r="B543" s="39" t="s">
        <v>21</v>
      </c>
      <c r="C543" s="44">
        <v>0</v>
      </c>
      <c r="D543" s="45">
        <v>0</v>
      </c>
      <c r="E543" s="45">
        <v>0</v>
      </c>
      <c r="F543" s="45">
        <v>0</v>
      </c>
      <c r="G543" s="45">
        <v>0</v>
      </c>
      <c r="H543" s="45">
        <v>0</v>
      </c>
      <c r="I543" s="45">
        <v>0</v>
      </c>
      <c r="J543" s="45">
        <v>0</v>
      </c>
      <c r="K543" s="45">
        <v>0</v>
      </c>
      <c r="L543" s="45">
        <v>0</v>
      </c>
      <c r="M543" s="45">
        <v>0</v>
      </c>
      <c r="N543" s="46">
        <v>0</v>
      </c>
    </row>
    <row r="544" spans="2:14" ht="16.2" thickBot="1">
      <c r="B544" s="39" t="s">
        <v>22</v>
      </c>
      <c r="C544" s="47">
        <f t="shared" ref="C544:N544" si="76">SUM(C519,C530,C541)</f>
        <v>0</v>
      </c>
      <c r="D544" s="48">
        <f t="shared" si="76"/>
        <v>0</v>
      </c>
      <c r="E544" s="48">
        <f t="shared" si="76"/>
        <v>0</v>
      </c>
      <c r="F544" s="48">
        <f t="shared" si="76"/>
        <v>0</v>
      </c>
      <c r="G544" s="48">
        <f t="shared" si="76"/>
        <v>0</v>
      </c>
      <c r="H544" s="48">
        <f t="shared" si="76"/>
        <v>0</v>
      </c>
      <c r="I544" s="48">
        <f t="shared" si="76"/>
        <v>0</v>
      </c>
      <c r="J544" s="48">
        <f t="shared" si="76"/>
        <v>0</v>
      </c>
      <c r="K544" s="48">
        <f t="shared" si="76"/>
        <v>0</v>
      </c>
      <c r="L544" s="48">
        <f t="shared" si="76"/>
        <v>0</v>
      </c>
      <c r="M544" s="48">
        <f t="shared" si="76"/>
        <v>0</v>
      </c>
      <c r="N544" s="49">
        <f t="shared" si="76"/>
        <v>0</v>
      </c>
    </row>
    <row r="545" spans="2:14" ht="16.2" thickBot="1">
      <c r="B545" s="50" t="s">
        <v>23</v>
      </c>
      <c r="C545" s="51">
        <f t="shared" ref="C545:N545" si="77">C542+C543-C544</f>
        <v>0</v>
      </c>
      <c r="D545" s="52">
        <f t="shared" si="77"/>
        <v>0</v>
      </c>
      <c r="E545" s="52">
        <f t="shared" si="77"/>
        <v>0</v>
      </c>
      <c r="F545" s="52">
        <f t="shared" si="77"/>
        <v>0</v>
      </c>
      <c r="G545" s="52">
        <f t="shared" si="77"/>
        <v>0</v>
      </c>
      <c r="H545" s="52">
        <f t="shared" si="77"/>
        <v>0</v>
      </c>
      <c r="I545" s="52">
        <f t="shared" si="77"/>
        <v>0</v>
      </c>
      <c r="J545" s="52">
        <f t="shared" si="77"/>
        <v>0</v>
      </c>
      <c r="K545" s="52">
        <f t="shared" si="77"/>
        <v>0</v>
      </c>
      <c r="L545" s="52">
        <f t="shared" si="77"/>
        <v>0</v>
      </c>
      <c r="M545" s="52">
        <f t="shared" si="77"/>
        <v>0</v>
      </c>
      <c r="N545" s="53">
        <f t="shared" si="77"/>
        <v>0</v>
      </c>
    </row>
    <row r="546" spans="2:14" ht="13.8" thickTop="1"/>
    <row r="547" spans="2:14" ht="21" thickBot="1">
      <c r="B547" s="105">
        <f ca="1">NOW()</f>
        <v>41710.291470833334</v>
      </c>
      <c r="C547" s="105"/>
      <c r="D547" s="105"/>
      <c r="E547" s="1"/>
      <c r="F547" s="1"/>
      <c r="G547" s="2"/>
      <c r="H547" s="3"/>
      <c r="I547" s="2"/>
      <c r="J547" s="1"/>
      <c r="K547" s="1"/>
      <c r="L547" s="1"/>
      <c r="M547" s="1"/>
      <c r="N547" s="4"/>
    </row>
    <row r="548" spans="2:14" ht="30.9" customHeight="1" thickTop="1">
      <c r="B548" s="6" t="s">
        <v>0</v>
      </c>
      <c r="C548" s="106">
        <v>551064440</v>
      </c>
      <c r="D548" s="107"/>
      <c r="E548" s="108" t="s">
        <v>81</v>
      </c>
      <c r="F548" s="109"/>
      <c r="G548" s="109"/>
      <c r="H548" s="109"/>
      <c r="I548" s="110"/>
      <c r="J548" s="7" t="s">
        <v>82</v>
      </c>
      <c r="K548" s="8" t="s">
        <v>1</v>
      </c>
      <c r="L548" s="96">
        <v>39783</v>
      </c>
      <c r="M548" s="97"/>
      <c r="N548" s="98">
        <v>14</v>
      </c>
    </row>
    <row r="549" spans="2:14" ht="16.2" thickBot="1">
      <c r="B549" s="100" t="s">
        <v>2</v>
      </c>
      <c r="C549" s="101"/>
      <c r="D549" s="102"/>
      <c r="E549" s="10">
        <f>AVERAGE(C586:N586)</f>
        <v>0</v>
      </c>
      <c r="F549" s="103" t="s">
        <v>3</v>
      </c>
      <c r="G549" s="101"/>
      <c r="H549" s="102"/>
      <c r="I549" s="104">
        <f>C584+C585-C586+D585-D586+E585-E586+F585-F586+G585-G586+H585-H586+I585-I586+J585-J586+K585-K586+L585-L586+M585-M586+N585-N586</f>
        <v>0</v>
      </c>
      <c r="J549" s="104"/>
      <c r="K549" s="11" t="s">
        <v>4</v>
      </c>
      <c r="L549" s="12">
        <f ca="1">DAYS360(B547,L548,TRUE)</f>
        <v>-1901</v>
      </c>
      <c r="M549" s="13" t="s">
        <v>5</v>
      </c>
      <c r="N549" s="99"/>
    </row>
    <row r="550" spans="2:14" ht="16.8" thickTop="1" thickBot="1">
      <c r="B550" s="15" t="s">
        <v>6</v>
      </c>
      <c r="C550" s="16" t="s">
        <v>7</v>
      </c>
      <c r="D550" s="17" t="s">
        <v>8</v>
      </c>
      <c r="E550" s="17" t="s">
        <v>9</v>
      </c>
      <c r="F550" s="17" t="s">
        <v>10</v>
      </c>
      <c r="G550" s="17" t="s">
        <v>11</v>
      </c>
      <c r="H550" s="17" t="s">
        <v>12</v>
      </c>
      <c r="I550" s="17" t="s">
        <v>13</v>
      </c>
      <c r="J550" s="17" t="s">
        <v>14</v>
      </c>
      <c r="K550" s="17" t="s">
        <v>15</v>
      </c>
      <c r="L550" s="17" t="s">
        <v>16</v>
      </c>
      <c r="M550" s="17" t="s">
        <v>17</v>
      </c>
      <c r="N550" s="18" t="s">
        <v>18</v>
      </c>
    </row>
    <row r="551" spans="2:14" ht="14.4" thickBot="1">
      <c r="B551" s="19">
        <v>1</v>
      </c>
      <c r="C551" s="20"/>
      <c r="D551" s="21"/>
      <c r="E551" s="22"/>
      <c r="F551" s="21"/>
      <c r="G551" s="22"/>
      <c r="H551" s="21"/>
      <c r="I551" s="22"/>
      <c r="J551" s="21"/>
      <c r="K551" s="22"/>
      <c r="L551" s="21"/>
      <c r="M551" s="22"/>
      <c r="N551" s="23"/>
    </row>
    <row r="552" spans="2:14" ht="14.4" thickBot="1">
      <c r="B552" s="19">
        <v>2</v>
      </c>
      <c r="C552" s="24"/>
      <c r="D552" s="25"/>
      <c r="E552" s="26"/>
      <c r="F552" s="25"/>
      <c r="G552" s="26"/>
      <c r="H552" s="25"/>
      <c r="I552" s="26"/>
      <c r="J552" s="25"/>
      <c r="K552" s="26"/>
      <c r="L552" s="25"/>
      <c r="M552" s="26"/>
      <c r="N552" s="27"/>
    </row>
    <row r="553" spans="2:14" ht="14.4" thickBot="1">
      <c r="B553" s="19">
        <v>3</v>
      </c>
      <c r="C553" s="24"/>
      <c r="D553" s="25"/>
      <c r="E553" s="26"/>
      <c r="F553" s="25"/>
      <c r="G553" s="26"/>
      <c r="H553" s="25"/>
      <c r="I553" s="26"/>
      <c r="J553" s="25"/>
      <c r="K553" s="26"/>
      <c r="L553" s="25"/>
      <c r="M553" s="26"/>
      <c r="N553" s="27"/>
    </row>
    <row r="554" spans="2:14" ht="14.4" thickBot="1">
      <c r="B554" s="19">
        <v>4</v>
      </c>
      <c r="C554" s="24"/>
      <c r="D554" s="25"/>
      <c r="E554" s="26"/>
      <c r="F554" s="25"/>
      <c r="G554" s="26"/>
      <c r="H554" s="25"/>
      <c r="I554" s="26"/>
      <c r="J554" s="25"/>
      <c r="K554" s="26"/>
      <c r="L554" s="25"/>
      <c r="M554" s="26"/>
      <c r="N554" s="27"/>
    </row>
    <row r="555" spans="2:14" ht="14.4" thickBot="1">
      <c r="B555" s="19">
        <v>5</v>
      </c>
      <c r="C555" s="24"/>
      <c r="D555" s="25"/>
      <c r="E555" s="26"/>
      <c r="F555" s="25"/>
      <c r="G555" s="26"/>
      <c r="H555" s="25"/>
      <c r="I555" s="26"/>
      <c r="J555" s="25"/>
      <c r="K555" s="26"/>
      <c r="L555" s="25"/>
      <c r="M555" s="26"/>
      <c r="N555" s="27"/>
    </row>
    <row r="556" spans="2:14" ht="14.4" thickBot="1">
      <c r="B556" s="19">
        <v>6</v>
      </c>
      <c r="C556" s="24"/>
      <c r="D556" s="25"/>
      <c r="E556" s="26"/>
      <c r="F556" s="25"/>
      <c r="G556" s="26"/>
      <c r="H556" s="25"/>
      <c r="I556" s="26"/>
      <c r="J556" s="25"/>
      <c r="K556" s="26"/>
      <c r="L556" s="25"/>
      <c r="M556" s="26"/>
      <c r="N556" s="27"/>
    </row>
    <row r="557" spans="2:14" ht="14.4" thickBot="1">
      <c r="B557" s="19">
        <v>7</v>
      </c>
      <c r="C557" s="24"/>
      <c r="D557" s="25"/>
      <c r="E557" s="26"/>
      <c r="F557" s="25"/>
      <c r="G557" s="26"/>
      <c r="H557" s="25"/>
      <c r="I557" s="26"/>
      <c r="J557" s="25"/>
      <c r="K557" s="26"/>
      <c r="L557" s="25"/>
      <c r="M557" s="26"/>
      <c r="N557" s="27"/>
    </row>
    <row r="558" spans="2:14" ht="14.4" thickBot="1">
      <c r="B558" s="19">
        <v>8</v>
      </c>
      <c r="C558" s="24"/>
      <c r="D558" s="25"/>
      <c r="E558" s="26"/>
      <c r="F558" s="25"/>
      <c r="G558" s="26"/>
      <c r="H558" s="25"/>
      <c r="I558" s="26"/>
      <c r="J558" s="25"/>
      <c r="K558" s="26"/>
      <c r="L558" s="25"/>
      <c r="M558" s="26"/>
      <c r="N558" s="27"/>
    </row>
    <row r="559" spans="2:14" ht="14.4" thickBot="1">
      <c r="B559" s="19">
        <v>9</v>
      </c>
      <c r="C559" s="24"/>
      <c r="D559" s="25"/>
      <c r="E559" s="26"/>
      <c r="F559" s="25"/>
      <c r="G559" s="26"/>
      <c r="H559" s="25"/>
      <c r="I559" s="26"/>
      <c r="J559" s="25"/>
      <c r="K559" s="26"/>
      <c r="L559" s="25"/>
      <c r="M559" s="26"/>
      <c r="N559" s="27"/>
    </row>
    <row r="560" spans="2:14" ht="14.4" thickBot="1">
      <c r="B560" s="19">
        <v>10</v>
      </c>
      <c r="C560" s="28"/>
      <c r="D560" s="29"/>
      <c r="E560" s="30"/>
      <c r="F560" s="29"/>
      <c r="G560" s="30"/>
      <c r="H560" s="29"/>
      <c r="I560" s="30"/>
      <c r="J560" s="29"/>
      <c r="K560" s="30"/>
      <c r="L560" s="29"/>
      <c r="M560" s="30"/>
      <c r="N560" s="31"/>
    </row>
    <row r="561" spans="2:14" ht="16.2" thickBot="1">
      <c r="B561" s="32" t="s">
        <v>19</v>
      </c>
      <c r="C561" s="33">
        <f t="shared" ref="C561:N561" si="78">SUM(C551:C560)</f>
        <v>0</v>
      </c>
      <c r="D561" s="34">
        <f t="shared" si="78"/>
        <v>0</v>
      </c>
      <c r="E561" s="34">
        <f t="shared" si="78"/>
        <v>0</v>
      </c>
      <c r="F561" s="34">
        <f t="shared" si="78"/>
        <v>0</v>
      </c>
      <c r="G561" s="34">
        <f t="shared" si="78"/>
        <v>0</v>
      </c>
      <c r="H561" s="34">
        <f t="shared" si="78"/>
        <v>0</v>
      </c>
      <c r="I561" s="34">
        <f t="shared" si="78"/>
        <v>0</v>
      </c>
      <c r="J561" s="34">
        <f t="shared" si="78"/>
        <v>0</v>
      </c>
      <c r="K561" s="34">
        <f t="shared" si="78"/>
        <v>0</v>
      </c>
      <c r="L561" s="34">
        <f t="shared" si="78"/>
        <v>0</v>
      </c>
      <c r="M561" s="34">
        <f t="shared" si="78"/>
        <v>0</v>
      </c>
      <c r="N561" s="35">
        <f t="shared" si="78"/>
        <v>0</v>
      </c>
    </row>
    <row r="562" spans="2:14" ht="14.4" thickBot="1">
      <c r="B562" s="19">
        <v>11</v>
      </c>
      <c r="C562" s="20"/>
      <c r="D562" s="21"/>
      <c r="E562" s="22"/>
      <c r="F562" s="21"/>
      <c r="G562" s="22"/>
      <c r="H562" s="21"/>
      <c r="I562" s="22"/>
      <c r="J562" s="21"/>
      <c r="K562" s="22"/>
      <c r="L562" s="21"/>
      <c r="M562" s="22"/>
      <c r="N562" s="23"/>
    </row>
    <row r="563" spans="2:14" ht="14.4" thickBot="1">
      <c r="B563" s="19">
        <v>12</v>
      </c>
      <c r="C563" s="24"/>
      <c r="D563" s="25"/>
      <c r="E563" s="26"/>
      <c r="F563" s="25"/>
      <c r="G563" s="26"/>
      <c r="H563" s="25"/>
      <c r="I563" s="26"/>
      <c r="J563" s="25"/>
      <c r="K563" s="26"/>
      <c r="L563" s="25"/>
      <c r="M563" s="26"/>
      <c r="N563" s="27"/>
    </row>
    <row r="564" spans="2:14" ht="14.4" thickBot="1">
      <c r="B564" s="19">
        <v>13</v>
      </c>
      <c r="C564" s="24"/>
      <c r="D564" s="25"/>
      <c r="E564" s="26"/>
      <c r="F564" s="25"/>
      <c r="G564" s="26"/>
      <c r="H564" s="25"/>
      <c r="I564" s="26"/>
      <c r="J564" s="25"/>
      <c r="K564" s="26"/>
      <c r="L564" s="25"/>
      <c r="M564" s="26"/>
      <c r="N564" s="27"/>
    </row>
    <row r="565" spans="2:14" ht="14.4" thickBot="1">
      <c r="B565" s="19">
        <v>14</v>
      </c>
      <c r="C565" s="24"/>
      <c r="D565" s="25"/>
      <c r="E565" s="26"/>
      <c r="F565" s="25"/>
      <c r="G565" s="26"/>
      <c r="H565" s="25"/>
      <c r="I565" s="26"/>
      <c r="J565" s="25"/>
      <c r="K565" s="26"/>
      <c r="L565" s="25"/>
      <c r="M565" s="26"/>
      <c r="N565" s="27"/>
    </row>
    <row r="566" spans="2:14" ht="14.4" thickBot="1">
      <c r="B566" s="19">
        <v>15</v>
      </c>
      <c r="C566" s="24"/>
      <c r="D566" s="25"/>
      <c r="E566" s="26"/>
      <c r="F566" s="25"/>
      <c r="G566" s="26"/>
      <c r="H566" s="25"/>
      <c r="I566" s="26"/>
      <c r="J566" s="25"/>
      <c r="K566" s="26"/>
      <c r="L566" s="25"/>
      <c r="M566" s="26"/>
      <c r="N566" s="27"/>
    </row>
    <row r="567" spans="2:14" ht="14.4" thickBot="1">
      <c r="B567" s="19">
        <v>16</v>
      </c>
      <c r="C567" s="24"/>
      <c r="D567" s="25"/>
      <c r="E567" s="26"/>
      <c r="F567" s="25"/>
      <c r="G567" s="26"/>
      <c r="H567" s="25"/>
      <c r="I567" s="26"/>
      <c r="J567" s="25"/>
      <c r="K567" s="26"/>
      <c r="L567" s="25"/>
      <c r="M567" s="26"/>
      <c r="N567" s="27"/>
    </row>
    <row r="568" spans="2:14" ht="14.4" thickBot="1">
      <c r="B568" s="19">
        <v>17</v>
      </c>
      <c r="C568" s="24"/>
      <c r="D568" s="25"/>
      <c r="E568" s="26"/>
      <c r="F568" s="25"/>
      <c r="G568" s="26"/>
      <c r="H568" s="25"/>
      <c r="I568" s="26"/>
      <c r="J568" s="25"/>
      <c r="K568" s="26"/>
      <c r="L568" s="25"/>
      <c r="M568" s="26"/>
      <c r="N568" s="27"/>
    </row>
    <row r="569" spans="2:14" ht="14.4" thickBot="1">
      <c r="B569" s="19">
        <v>18</v>
      </c>
      <c r="C569" s="24"/>
      <c r="D569" s="25"/>
      <c r="E569" s="26"/>
      <c r="F569" s="25"/>
      <c r="G569" s="26"/>
      <c r="H569" s="25"/>
      <c r="I569" s="26"/>
      <c r="J569" s="25"/>
      <c r="K569" s="26"/>
      <c r="L569" s="25"/>
      <c r="M569" s="26"/>
      <c r="N569" s="27"/>
    </row>
    <row r="570" spans="2:14" ht="14.4" thickBot="1">
      <c r="B570" s="19">
        <v>19</v>
      </c>
      <c r="C570" s="24"/>
      <c r="D570" s="25"/>
      <c r="E570" s="26"/>
      <c r="F570" s="25"/>
      <c r="G570" s="26"/>
      <c r="H570" s="25"/>
      <c r="I570" s="26"/>
      <c r="J570" s="25"/>
      <c r="K570" s="26"/>
      <c r="L570" s="25"/>
      <c r="M570" s="26"/>
      <c r="N570" s="27"/>
    </row>
    <row r="571" spans="2:14" ht="14.4" thickBot="1">
      <c r="B571" s="19">
        <v>20</v>
      </c>
      <c r="C571" s="28"/>
      <c r="D571" s="29"/>
      <c r="E571" s="30"/>
      <c r="F571" s="29"/>
      <c r="G571" s="30"/>
      <c r="H571" s="29"/>
      <c r="I571" s="30"/>
      <c r="J571" s="29"/>
      <c r="K571" s="30"/>
      <c r="L571" s="29"/>
      <c r="M571" s="30"/>
      <c r="N571" s="31"/>
    </row>
    <row r="572" spans="2:14" ht="16.2" thickBot="1">
      <c r="B572" s="32" t="s">
        <v>19</v>
      </c>
      <c r="C572" s="33">
        <f t="shared" ref="C572:N572" si="79">SUM(C562:C571)</f>
        <v>0</v>
      </c>
      <c r="D572" s="34">
        <f t="shared" si="79"/>
        <v>0</v>
      </c>
      <c r="E572" s="34">
        <f t="shared" si="79"/>
        <v>0</v>
      </c>
      <c r="F572" s="34">
        <f t="shared" si="79"/>
        <v>0</v>
      </c>
      <c r="G572" s="34">
        <f t="shared" si="79"/>
        <v>0</v>
      </c>
      <c r="H572" s="34">
        <f t="shared" si="79"/>
        <v>0</v>
      </c>
      <c r="I572" s="34">
        <f t="shared" si="79"/>
        <v>0</v>
      </c>
      <c r="J572" s="34">
        <f t="shared" si="79"/>
        <v>0</v>
      </c>
      <c r="K572" s="34">
        <f t="shared" si="79"/>
        <v>0</v>
      </c>
      <c r="L572" s="34">
        <f t="shared" si="79"/>
        <v>0</v>
      </c>
      <c r="M572" s="34">
        <f t="shared" si="79"/>
        <v>0</v>
      </c>
      <c r="N572" s="35">
        <f t="shared" si="79"/>
        <v>0</v>
      </c>
    </row>
    <row r="573" spans="2:14" ht="14.4" thickBot="1">
      <c r="B573" s="19">
        <v>21</v>
      </c>
      <c r="C573" s="20"/>
      <c r="D573" s="21"/>
      <c r="E573" s="22"/>
      <c r="F573" s="21"/>
      <c r="G573" s="22"/>
      <c r="H573" s="21"/>
      <c r="I573" s="22"/>
      <c r="J573" s="21"/>
      <c r="K573" s="22"/>
      <c r="L573" s="21"/>
      <c r="M573" s="22"/>
      <c r="N573" s="23"/>
    </row>
    <row r="574" spans="2:14" ht="14.4" thickBot="1">
      <c r="B574" s="19">
        <v>22</v>
      </c>
      <c r="C574" s="24"/>
      <c r="D574" s="25"/>
      <c r="E574" s="26"/>
      <c r="F574" s="25"/>
      <c r="G574" s="26"/>
      <c r="H574" s="25"/>
      <c r="I574" s="26"/>
      <c r="J574" s="25"/>
      <c r="K574" s="26"/>
      <c r="L574" s="25"/>
      <c r="M574" s="26"/>
      <c r="N574" s="27"/>
    </row>
    <row r="575" spans="2:14" ht="14.4" thickBot="1">
      <c r="B575" s="19">
        <v>23</v>
      </c>
      <c r="C575" s="24"/>
      <c r="D575" s="25"/>
      <c r="E575" s="26"/>
      <c r="F575" s="25"/>
      <c r="G575" s="26"/>
      <c r="H575" s="25"/>
      <c r="I575" s="26"/>
      <c r="J575" s="25"/>
      <c r="K575" s="26"/>
      <c r="L575" s="25"/>
      <c r="M575" s="26"/>
      <c r="N575" s="27"/>
    </row>
    <row r="576" spans="2:14" ht="14.4" thickBot="1">
      <c r="B576" s="19">
        <v>24</v>
      </c>
      <c r="C576" s="24"/>
      <c r="D576" s="25"/>
      <c r="E576" s="26"/>
      <c r="F576" s="25"/>
      <c r="G576" s="26"/>
      <c r="H576" s="25"/>
      <c r="I576" s="26"/>
      <c r="J576" s="25"/>
      <c r="K576" s="26"/>
      <c r="L576" s="25"/>
      <c r="M576" s="26"/>
      <c r="N576" s="27"/>
    </row>
    <row r="577" spans="2:14" ht="14.4" thickBot="1">
      <c r="B577" s="19">
        <v>25</v>
      </c>
      <c r="C577" s="24"/>
      <c r="D577" s="25"/>
      <c r="E577" s="26"/>
      <c r="F577" s="25"/>
      <c r="G577" s="26"/>
      <c r="H577" s="25"/>
      <c r="I577" s="26"/>
      <c r="J577" s="25"/>
      <c r="K577" s="26"/>
      <c r="L577" s="25"/>
      <c r="M577" s="26"/>
      <c r="N577" s="27"/>
    </row>
    <row r="578" spans="2:14" ht="14.4" thickBot="1">
      <c r="B578" s="19">
        <v>26</v>
      </c>
      <c r="C578" s="24"/>
      <c r="D578" s="25"/>
      <c r="E578" s="26"/>
      <c r="F578" s="25"/>
      <c r="G578" s="26"/>
      <c r="H578" s="25"/>
      <c r="I578" s="26"/>
      <c r="J578" s="25"/>
      <c r="K578" s="26"/>
      <c r="L578" s="25"/>
      <c r="M578" s="26"/>
      <c r="N578" s="27"/>
    </row>
    <row r="579" spans="2:14" ht="14.4" thickBot="1">
      <c r="B579" s="19">
        <v>27</v>
      </c>
      <c r="C579" s="24"/>
      <c r="D579" s="25"/>
      <c r="E579" s="26"/>
      <c r="F579" s="25"/>
      <c r="G579" s="26"/>
      <c r="H579" s="25"/>
      <c r="I579" s="26"/>
      <c r="J579" s="25"/>
      <c r="K579" s="26"/>
      <c r="L579" s="25"/>
      <c r="M579" s="26"/>
      <c r="N579" s="27"/>
    </row>
    <row r="580" spans="2:14" ht="14.4" thickBot="1">
      <c r="B580" s="19">
        <v>28</v>
      </c>
      <c r="C580" s="24"/>
      <c r="D580" s="25"/>
      <c r="E580" s="26"/>
      <c r="F580" s="25"/>
      <c r="G580" s="26"/>
      <c r="H580" s="25"/>
      <c r="I580" s="26"/>
      <c r="J580" s="25"/>
      <c r="K580" s="26"/>
      <c r="L580" s="25"/>
      <c r="M580" s="26"/>
      <c r="N580" s="27"/>
    </row>
    <row r="581" spans="2:14" ht="14.4" thickBot="1">
      <c r="B581" s="19">
        <v>29</v>
      </c>
      <c r="C581" s="24"/>
      <c r="D581" s="25"/>
      <c r="E581" s="26"/>
      <c r="F581" s="25"/>
      <c r="G581" s="26"/>
      <c r="H581" s="25"/>
      <c r="I581" s="26"/>
      <c r="J581" s="25"/>
      <c r="K581" s="26"/>
      <c r="L581" s="25"/>
      <c r="M581" s="26"/>
      <c r="N581" s="27"/>
    </row>
    <row r="582" spans="2:14" ht="14.4" thickBot="1">
      <c r="B582" s="19">
        <v>30</v>
      </c>
      <c r="C582" s="28"/>
      <c r="D582" s="29"/>
      <c r="E582" s="30"/>
      <c r="F582" s="29"/>
      <c r="G582" s="30"/>
      <c r="H582" s="29"/>
      <c r="I582" s="30"/>
      <c r="J582" s="29"/>
      <c r="K582" s="30"/>
      <c r="L582" s="29"/>
      <c r="M582" s="30"/>
      <c r="N582" s="31"/>
    </row>
    <row r="583" spans="2:14" ht="16.2" thickBot="1">
      <c r="B583" s="32" t="s">
        <v>19</v>
      </c>
      <c r="C583" s="36">
        <f t="shared" ref="C583:N583" si="80">SUM(C573:C582)</f>
        <v>0</v>
      </c>
      <c r="D583" s="37">
        <f t="shared" si="80"/>
        <v>0</v>
      </c>
      <c r="E583" s="37">
        <f t="shared" si="80"/>
        <v>0</v>
      </c>
      <c r="F583" s="37">
        <f t="shared" si="80"/>
        <v>0</v>
      </c>
      <c r="G583" s="37">
        <f t="shared" si="80"/>
        <v>0</v>
      </c>
      <c r="H583" s="37">
        <f t="shared" si="80"/>
        <v>0</v>
      </c>
      <c r="I583" s="37">
        <f t="shared" si="80"/>
        <v>0</v>
      </c>
      <c r="J583" s="37">
        <f t="shared" si="80"/>
        <v>0</v>
      </c>
      <c r="K583" s="37">
        <f t="shared" si="80"/>
        <v>0</v>
      </c>
      <c r="L583" s="37">
        <f t="shared" si="80"/>
        <v>0</v>
      </c>
      <c r="M583" s="37">
        <f t="shared" si="80"/>
        <v>0</v>
      </c>
      <c r="N583" s="38">
        <f t="shared" si="80"/>
        <v>0</v>
      </c>
    </row>
    <row r="584" spans="2:14" ht="16.2" thickBot="1">
      <c r="B584" s="39" t="s">
        <v>20</v>
      </c>
      <c r="C584" s="40">
        <v>0</v>
      </c>
      <c r="D584" s="41">
        <f t="shared" ref="D584:N584" si="81">ROUND(C587,9)</f>
        <v>0</v>
      </c>
      <c r="E584" s="41">
        <f t="shared" si="81"/>
        <v>0</v>
      </c>
      <c r="F584" s="41">
        <f t="shared" si="81"/>
        <v>0</v>
      </c>
      <c r="G584" s="41">
        <f t="shared" si="81"/>
        <v>0</v>
      </c>
      <c r="H584" s="41">
        <f t="shared" si="81"/>
        <v>0</v>
      </c>
      <c r="I584" s="41">
        <f t="shared" si="81"/>
        <v>0</v>
      </c>
      <c r="J584" s="41">
        <f t="shared" si="81"/>
        <v>0</v>
      </c>
      <c r="K584" s="41">
        <f t="shared" si="81"/>
        <v>0</v>
      </c>
      <c r="L584" s="41">
        <f t="shared" si="81"/>
        <v>0</v>
      </c>
      <c r="M584" s="41">
        <f t="shared" si="81"/>
        <v>0</v>
      </c>
      <c r="N584" s="42">
        <f t="shared" si="81"/>
        <v>0</v>
      </c>
    </row>
    <row r="585" spans="2:14" ht="16.2" thickBot="1">
      <c r="B585" s="39" t="s">
        <v>21</v>
      </c>
      <c r="C585" s="44">
        <v>0</v>
      </c>
      <c r="D585" s="45">
        <v>0</v>
      </c>
      <c r="E585" s="45">
        <v>0</v>
      </c>
      <c r="F585" s="45">
        <v>0</v>
      </c>
      <c r="G585" s="45">
        <v>0</v>
      </c>
      <c r="H585" s="45">
        <v>0</v>
      </c>
      <c r="I585" s="45">
        <v>0</v>
      </c>
      <c r="J585" s="45">
        <v>0</v>
      </c>
      <c r="K585" s="45">
        <v>0</v>
      </c>
      <c r="L585" s="45">
        <v>0</v>
      </c>
      <c r="M585" s="45">
        <v>0</v>
      </c>
      <c r="N585" s="46">
        <v>0</v>
      </c>
    </row>
    <row r="586" spans="2:14" ht="16.2" thickBot="1">
      <c r="B586" s="39" t="s">
        <v>22</v>
      </c>
      <c r="C586" s="47">
        <f t="shared" ref="C586:N586" si="82">SUM(C561,C572,C583)</f>
        <v>0</v>
      </c>
      <c r="D586" s="48">
        <f t="shared" si="82"/>
        <v>0</v>
      </c>
      <c r="E586" s="48">
        <f t="shared" si="82"/>
        <v>0</v>
      </c>
      <c r="F586" s="48">
        <f t="shared" si="82"/>
        <v>0</v>
      </c>
      <c r="G586" s="48">
        <f t="shared" si="82"/>
        <v>0</v>
      </c>
      <c r="H586" s="48">
        <f t="shared" si="82"/>
        <v>0</v>
      </c>
      <c r="I586" s="48">
        <f t="shared" si="82"/>
        <v>0</v>
      </c>
      <c r="J586" s="48">
        <f t="shared" si="82"/>
        <v>0</v>
      </c>
      <c r="K586" s="48">
        <f t="shared" si="82"/>
        <v>0</v>
      </c>
      <c r="L586" s="48">
        <f t="shared" si="82"/>
        <v>0</v>
      </c>
      <c r="M586" s="48">
        <f t="shared" si="82"/>
        <v>0</v>
      </c>
      <c r="N586" s="49">
        <f t="shared" si="82"/>
        <v>0</v>
      </c>
    </row>
    <row r="587" spans="2:14" ht="16.2" thickBot="1">
      <c r="B587" s="50" t="s">
        <v>23</v>
      </c>
      <c r="C587" s="51">
        <f t="shared" ref="C587:N587" si="83">C584+C585-C586</f>
        <v>0</v>
      </c>
      <c r="D587" s="52">
        <f t="shared" si="83"/>
        <v>0</v>
      </c>
      <c r="E587" s="52">
        <f t="shared" si="83"/>
        <v>0</v>
      </c>
      <c r="F587" s="52">
        <f t="shared" si="83"/>
        <v>0</v>
      </c>
      <c r="G587" s="52">
        <f t="shared" si="83"/>
        <v>0</v>
      </c>
      <c r="H587" s="52">
        <f t="shared" si="83"/>
        <v>0</v>
      </c>
      <c r="I587" s="52">
        <f t="shared" si="83"/>
        <v>0</v>
      </c>
      <c r="J587" s="52">
        <f t="shared" si="83"/>
        <v>0</v>
      </c>
      <c r="K587" s="52">
        <f t="shared" si="83"/>
        <v>0</v>
      </c>
      <c r="L587" s="52">
        <f t="shared" si="83"/>
        <v>0</v>
      </c>
      <c r="M587" s="52">
        <f t="shared" si="83"/>
        <v>0</v>
      </c>
      <c r="N587" s="53">
        <f t="shared" si="83"/>
        <v>0</v>
      </c>
    </row>
    <row r="588" spans="2:14" ht="13.8" thickTop="1"/>
    <row r="589" spans="2:14" ht="21" thickBot="1">
      <c r="B589" s="105">
        <f ca="1">NOW()</f>
        <v>41710.291470833334</v>
      </c>
      <c r="C589" s="105"/>
      <c r="D589" s="105"/>
      <c r="E589" s="1"/>
      <c r="F589" s="1"/>
      <c r="G589" s="2"/>
      <c r="H589" s="3"/>
      <c r="I589" s="2"/>
      <c r="J589" s="1"/>
      <c r="K589" s="1"/>
      <c r="L589" s="1"/>
      <c r="M589" s="1"/>
      <c r="N589" s="4"/>
    </row>
    <row r="590" spans="2:14" ht="30.9" customHeight="1" thickTop="1">
      <c r="B590" s="6" t="s">
        <v>0</v>
      </c>
      <c r="C590" s="106">
        <v>551074470</v>
      </c>
      <c r="D590" s="107"/>
      <c r="E590" s="108" t="s">
        <v>83</v>
      </c>
      <c r="F590" s="109"/>
      <c r="G590" s="109"/>
      <c r="H590" s="109"/>
      <c r="I590" s="110"/>
      <c r="J590" s="7" t="s">
        <v>72</v>
      </c>
      <c r="K590" s="8" t="s">
        <v>1</v>
      </c>
      <c r="L590" s="96">
        <v>39508</v>
      </c>
      <c r="M590" s="97"/>
      <c r="N590" s="98">
        <v>15</v>
      </c>
    </row>
    <row r="591" spans="2:14" ht="16.2" thickBot="1">
      <c r="B591" s="100" t="s">
        <v>2</v>
      </c>
      <c r="C591" s="101"/>
      <c r="D591" s="102"/>
      <c r="E591" s="10">
        <f>AVERAGE(C628:N628)</f>
        <v>0</v>
      </c>
      <c r="F591" s="103" t="s">
        <v>3</v>
      </c>
      <c r="G591" s="101"/>
      <c r="H591" s="102"/>
      <c r="I591" s="104">
        <f>C626+C627-C628+D627-D628+E627-E628+F627-F628+G627-G628+H627-H628+I627-I628+J627-J628+K627-K628+L627-L628+M627-M628+N627-N628</f>
        <v>0</v>
      </c>
      <c r="J591" s="104"/>
      <c r="K591" s="11" t="s">
        <v>4</v>
      </c>
      <c r="L591" s="12">
        <f ca="1">DAYS360(B589,L590,TRUE)</f>
        <v>-2171</v>
      </c>
      <c r="M591" s="13" t="s">
        <v>5</v>
      </c>
      <c r="N591" s="99"/>
    </row>
    <row r="592" spans="2:14" ht="16.8" thickTop="1" thickBot="1">
      <c r="B592" s="15" t="s">
        <v>6</v>
      </c>
      <c r="C592" s="16" t="s">
        <v>7</v>
      </c>
      <c r="D592" s="17" t="s">
        <v>8</v>
      </c>
      <c r="E592" s="17" t="s">
        <v>9</v>
      </c>
      <c r="F592" s="17" t="s">
        <v>10</v>
      </c>
      <c r="G592" s="17" t="s">
        <v>11</v>
      </c>
      <c r="H592" s="17" t="s">
        <v>12</v>
      </c>
      <c r="I592" s="17" t="s">
        <v>13</v>
      </c>
      <c r="J592" s="17" t="s">
        <v>14</v>
      </c>
      <c r="K592" s="17" t="s">
        <v>15</v>
      </c>
      <c r="L592" s="17" t="s">
        <v>16</v>
      </c>
      <c r="M592" s="17" t="s">
        <v>17</v>
      </c>
      <c r="N592" s="18" t="s">
        <v>18</v>
      </c>
    </row>
    <row r="593" spans="2:14" ht="14.4" thickBot="1">
      <c r="B593" s="19">
        <v>1</v>
      </c>
      <c r="C593" s="20"/>
      <c r="D593" s="21"/>
      <c r="E593" s="22"/>
      <c r="F593" s="21"/>
      <c r="G593" s="22"/>
      <c r="H593" s="21"/>
      <c r="I593" s="22"/>
      <c r="J593" s="21"/>
      <c r="K593" s="22"/>
      <c r="L593" s="21"/>
      <c r="M593" s="22"/>
      <c r="N593" s="23"/>
    </row>
    <row r="594" spans="2:14" ht="14.4" thickBot="1">
      <c r="B594" s="19">
        <v>2</v>
      </c>
      <c r="C594" s="24"/>
      <c r="D594" s="25"/>
      <c r="E594" s="26"/>
      <c r="F594" s="25"/>
      <c r="G594" s="26"/>
      <c r="H594" s="25"/>
      <c r="I594" s="26"/>
      <c r="J594" s="25"/>
      <c r="K594" s="26"/>
      <c r="L594" s="25"/>
      <c r="M594" s="26"/>
      <c r="N594" s="27"/>
    </row>
    <row r="595" spans="2:14" ht="14.4" thickBot="1">
      <c r="B595" s="19">
        <v>3</v>
      </c>
      <c r="C595" s="24"/>
      <c r="D595" s="25"/>
      <c r="E595" s="26"/>
      <c r="F595" s="25"/>
      <c r="G595" s="26"/>
      <c r="H595" s="25"/>
      <c r="I595" s="26"/>
      <c r="J595" s="25"/>
      <c r="K595" s="26"/>
      <c r="L595" s="25"/>
      <c r="M595" s="26"/>
      <c r="N595" s="27"/>
    </row>
    <row r="596" spans="2:14" ht="14.4" thickBot="1">
      <c r="B596" s="19">
        <v>4</v>
      </c>
      <c r="C596" s="24"/>
      <c r="D596" s="25"/>
      <c r="E596" s="26"/>
      <c r="F596" s="25"/>
      <c r="G596" s="26"/>
      <c r="H596" s="25"/>
      <c r="I596" s="26"/>
      <c r="J596" s="25"/>
      <c r="K596" s="26"/>
      <c r="L596" s="25"/>
      <c r="M596" s="26"/>
      <c r="N596" s="27"/>
    </row>
    <row r="597" spans="2:14" ht="14.4" thickBot="1">
      <c r="B597" s="19">
        <v>5</v>
      </c>
      <c r="C597" s="24"/>
      <c r="D597" s="25"/>
      <c r="E597" s="26"/>
      <c r="F597" s="25"/>
      <c r="G597" s="26"/>
      <c r="H597" s="25"/>
      <c r="I597" s="26"/>
      <c r="J597" s="25"/>
      <c r="K597" s="26"/>
      <c r="L597" s="25"/>
      <c r="M597" s="26"/>
      <c r="N597" s="27"/>
    </row>
    <row r="598" spans="2:14" ht="14.4" thickBot="1">
      <c r="B598" s="19">
        <v>6</v>
      </c>
      <c r="C598" s="24"/>
      <c r="D598" s="25"/>
      <c r="E598" s="26"/>
      <c r="F598" s="25"/>
      <c r="G598" s="26"/>
      <c r="H598" s="25"/>
      <c r="I598" s="26"/>
      <c r="J598" s="25"/>
      <c r="K598" s="26"/>
      <c r="L598" s="25"/>
      <c r="M598" s="26"/>
      <c r="N598" s="27"/>
    </row>
    <row r="599" spans="2:14" ht="14.4" thickBot="1">
      <c r="B599" s="19">
        <v>7</v>
      </c>
      <c r="C599" s="24"/>
      <c r="D599" s="25"/>
      <c r="E599" s="26"/>
      <c r="F599" s="25"/>
      <c r="G599" s="26"/>
      <c r="H599" s="25"/>
      <c r="I599" s="26"/>
      <c r="J599" s="25"/>
      <c r="K599" s="26"/>
      <c r="L599" s="25"/>
      <c r="M599" s="26"/>
      <c r="N599" s="27"/>
    </row>
    <row r="600" spans="2:14" ht="14.4" thickBot="1">
      <c r="B600" s="19">
        <v>8</v>
      </c>
      <c r="C600" s="24"/>
      <c r="D600" s="25"/>
      <c r="E600" s="26"/>
      <c r="F600" s="25"/>
      <c r="G600" s="26"/>
      <c r="H600" s="25"/>
      <c r="I600" s="26"/>
      <c r="J600" s="25"/>
      <c r="K600" s="26"/>
      <c r="L600" s="25"/>
      <c r="M600" s="26"/>
      <c r="N600" s="27"/>
    </row>
    <row r="601" spans="2:14" ht="14.4" thickBot="1">
      <c r="B601" s="19">
        <v>9</v>
      </c>
      <c r="C601" s="24"/>
      <c r="D601" s="25"/>
      <c r="E601" s="26"/>
      <c r="F601" s="25"/>
      <c r="G601" s="26"/>
      <c r="H601" s="25"/>
      <c r="I601" s="26"/>
      <c r="J601" s="25"/>
      <c r="K601" s="26"/>
      <c r="L601" s="25"/>
      <c r="M601" s="26"/>
      <c r="N601" s="27"/>
    </row>
    <row r="602" spans="2:14" ht="14.4" thickBot="1">
      <c r="B602" s="19">
        <v>10</v>
      </c>
      <c r="C602" s="28"/>
      <c r="D602" s="29"/>
      <c r="E602" s="30"/>
      <c r="F602" s="29"/>
      <c r="G602" s="30"/>
      <c r="H602" s="29"/>
      <c r="I602" s="30"/>
      <c r="J602" s="29"/>
      <c r="K602" s="30"/>
      <c r="L602" s="29"/>
      <c r="M602" s="30"/>
      <c r="N602" s="31"/>
    </row>
    <row r="603" spans="2:14" ht="16.2" thickBot="1">
      <c r="B603" s="32" t="s">
        <v>19</v>
      </c>
      <c r="C603" s="33">
        <f t="shared" ref="C603:N603" si="84">SUM(C593:C602)</f>
        <v>0</v>
      </c>
      <c r="D603" s="34">
        <f t="shared" si="84"/>
        <v>0</v>
      </c>
      <c r="E603" s="34">
        <f t="shared" si="84"/>
        <v>0</v>
      </c>
      <c r="F603" s="34">
        <f t="shared" si="84"/>
        <v>0</v>
      </c>
      <c r="G603" s="34">
        <f t="shared" si="84"/>
        <v>0</v>
      </c>
      <c r="H603" s="34">
        <f t="shared" si="84"/>
        <v>0</v>
      </c>
      <c r="I603" s="34">
        <f t="shared" si="84"/>
        <v>0</v>
      </c>
      <c r="J603" s="34">
        <f t="shared" si="84"/>
        <v>0</v>
      </c>
      <c r="K603" s="34">
        <f t="shared" si="84"/>
        <v>0</v>
      </c>
      <c r="L603" s="34">
        <f t="shared" si="84"/>
        <v>0</v>
      </c>
      <c r="M603" s="34">
        <f t="shared" si="84"/>
        <v>0</v>
      </c>
      <c r="N603" s="35">
        <f t="shared" si="84"/>
        <v>0</v>
      </c>
    </row>
    <row r="604" spans="2:14" ht="14.4" thickBot="1">
      <c r="B604" s="19">
        <v>11</v>
      </c>
      <c r="C604" s="20"/>
      <c r="D604" s="21"/>
      <c r="E604" s="22"/>
      <c r="F604" s="21"/>
      <c r="G604" s="22"/>
      <c r="H604" s="21"/>
      <c r="I604" s="22"/>
      <c r="J604" s="21"/>
      <c r="K604" s="22"/>
      <c r="L604" s="21"/>
      <c r="M604" s="22"/>
      <c r="N604" s="23"/>
    </row>
    <row r="605" spans="2:14" ht="14.4" thickBot="1">
      <c r="B605" s="19">
        <v>12</v>
      </c>
      <c r="C605" s="24"/>
      <c r="D605" s="25"/>
      <c r="E605" s="26"/>
      <c r="F605" s="25"/>
      <c r="G605" s="26"/>
      <c r="H605" s="25"/>
      <c r="I605" s="26"/>
      <c r="J605" s="25"/>
      <c r="K605" s="26"/>
      <c r="L605" s="25"/>
      <c r="M605" s="26"/>
      <c r="N605" s="27"/>
    </row>
    <row r="606" spans="2:14" ht="14.4" thickBot="1">
      <c r="B606" s="19">
        <v>13</v>
      </c>
      <c r="C606" s="24"/>
      <c r="D606" s="25"/>
      <c r="E606" s="26"/>
      <c r="F606" s="25"/>
      <c r="G606" s="26"/>
      <c r="H606" s="25"/>
      <c r="I606" s="26"/>
      <c r="J606" s="25"/>
      <c r="K606" s="26"/>
      <c r="L606" s="25"/>
      <c r="M606" s="26"/>
      <c r="N606" s="27"/>
    </row>
    <row r="607" spans="2:14" ht="14.4" thickBot="1">
      <c r="B607" s="19">
        <v>14</v>
      </c>
      <c r="C607" s="24"/>
      <c r="D607" s="25"/>
      <c r="E607" s="26"/>
      <c r="F607" s="25"/>
      <c r="G607" s="26"/>
      <c r="H607" s="25"/>
      <c r="I607" s="26"/>
      <c r="J607" s="25"/>
      <c r="K607" s="26"/>
      <c r="L607" s="25"/>
      <c r="M607" s="26"/>
      <c r="N607" s="27"/>
    </row>
    <row r="608" spans="2:14" ht="14.4" thickBot="1">
      <c r="B608" s="19">
        <v>15</v>
      </c>
      <c r="C608" s="24"/>
      <c r="D608" s="25"/>
      <c r="E608" s="26"/>
      <c r="F608" s="25"/>
      <c r="G608" s="26"/>
      <c r="H608" s="25"/>
      <c r="I608" s="26"/>
      <c r="J608" s="25"/>
      <c r="K608" s="26"/>
      <c r="L608" s="25"/>
      <c r="M608" s="26"/>
      <c r="N608" s="27"/>
    </row>
    <row r="609" spans="2:14" ht="14.4" thickBot="1">
      <c r="B609" s="19">
        <v>16</v>
      </c>
      <c r="C609" s="24"/>
      <c r="D609" s="25"/>
      <c r="E609" s="26"/>
      <c r="F609" s="25"/>
      <c r="G609" s="26"/>
      <c r="H609" s="25"/>
      <c r="I609" s="26"/>
      <c r="J609" s="25"/>
      <c r="K609" s="26"/>
      <c r="L609" s="25"/>
      <c r="M609" s="26"/>
      <c r="N609" s="27"/>
    </row>
    <row r="610" spans="2:14" ht="14.4" thickBot="1">
      <c r="B610" s="19">
        <v>17</v>
      </c>
      <c r="C610" s="24"/>
      <c r="D610" s="25"/>
      <c r="E610" s="26"/>
      <c r="F610" s="25"/>
      <c r="G610" s="26"/>
      <c r="H610" s="25"/>
      <c r="I610" s="26"/>
      <c r="J610" s="25"/>
      <c r="K610" s="26"/>
      <c r="L610" s="25"/>
      <c r="M610" s="26"/>
      <c r="N610" s="27"/>
    </row>
    <row r="611" spans="2:14" ht="14.4" thickBot="1">
      <c r="B611" s="19">
        <v>18</v>
      </c>
      <c r="C611" s="24"/>
      <c r="D611" s="25"/>
      <c r="E611" s="26"/>
      <c r="F611" s="25"/>
      <c r="G611" s="26"/>
      <c r="H611" s="25"/>
      <c r="I611" s="26"/>
      <c r="J611" s="25"/>
      <c r="K611" s="26"/>
      <c r="L611" s="25"/>
      <c r="M611" s="26"/>
      <c r="N611" s="27"/>
    </row>
    <row r="612" spans="2:14" ht="14.4" thickBot="1">
      <c r="B612" s="19">
        <v>19</v>
      </c>
      <c r="C612" s="24"/>
      <c r="D612" s="25"/>
      <c r="E612" s="26"/>
      <c r="F612" s="25"/>
      <c r="G612" s="26"/>
      <c r="H612" s="25"/>
      <c r="I612" s="26"/>
      <c r="J612" s="25"/>
      <c r="K612" s="26"/>
      <c r="L612" s="25"/>
      <c r="M612" s="26"/>
      <c r="N612" s="27"/>
    </row>
    <row r="613" spans="2:14" ht="14.4" thickBot="1">
      <c r="B613" s="19">
        <v>20</v>
      </c>
      <c r="C613" s="28"/>
      <c r="D613" s="29"/>
      <c r="E613" s="30"/>
      <c r="F613" s="29"/>
      <c r="G613" s="30"/>
      <c r="H613" s="29"/>
      <c r="I613" s="30"/>
      <c r="J613" s="29"/>
      <c r="K613" s="30"/>
      <c r="L613" s="29"/>
      <c r="M613" s="30"/>
      <c r="N613" s="31"/>
    </row>
    <row r="614" spans="2:14" ht="16.2" thickBot="1">
      <c r="B614" s="32" t="s">
        <v>19</v>
      </c>
      <c r="C614" s="33">
        <f t="shared" ref="C614:N614" si="85">SUM(C604:C613)</f>
        <v>0</v>
      </c>
      <c r="D614" s="34">
        <f t="shared" si="85"/>
        <v>0</v>
      </c>
      <c r="E614" s="34">
        <f t="shared" si="85"/>
        <v>0</v>
      </c>
      <c r="F614" s="34">
        <f t="shared" si="85"/>
        <v>0</v>
      </c>
      <c r="G614" s="34">
        <f t="shared" si="85"/>
        <v>0</v>
      </c>
      <c r="H614" s="34">
        <f t="shared" si="85"/>
        <v>0</v>
      </c>
      <c r="I614" s="34">
        <f t="shared" si="85"/>
        <v>0</v>
      </c>
      <c r="J614" s="34">
        <f t="shared" si="85"/>
        <v>0</v>
      </c>
      <c r="K614" s="34">
        <f t="shared" si="85"/>
        <v>0</v>
      </c>
      <c r="L614" s="34">
        <f t="shared" si="85"/>
        <v>0</v>
      </c>
      <c r="M614" s="34">
        <f t="shared" si="85"/>
        <v>0</v>
      </c>
      <c r="N614" s="35">
        <f t="shared" si="85"/>
        <v>0</v>
      </c>
    </row>
    <row r="615" spans="2:14" ht="14.4" thickBot="1">
      <c r="B615" s="19">
        <v>21</v>
      </c>
      <c r="C615" s="20"/>
      <c r="D615" s="21"/>
      <c r="E615" s="22"/>
      <c r="F615" s="21"/>
      <c r="G615" s="22"/>
      <c r="H615" s="21"/>
      <c r="I615" s="22"/>
      <c r="J615" s="21"/>
      <c r="K615" s="22"/>
      <c r="L615" s="21"/>
      <c r="M615" s="22"/>
      <c r="N615" s="23"/>
    </row>
    <row r="616" spans="2:14" ht="14.4" thickBot="1">
      <c r="B616" s="19">
        <v>22</v>
      </c>
      <c r="C616" s="24"/>
      <c r="D616" s="25"/>
      <c r="E616" s="26"/>
      <c r="F616" s="25"/>
      <c r="G616" s="26"/>
      <c r="H616" s="25"/>
      <c r="I616" s="26"/>
      <c r="J616" s="25"/>
      <c r="K616" s="26"/>
      <c r="L616" s="25"/>
      <c r="M616" s="26"/>
      <c r="N616" s="27"/>
    </row>
    <row r="617" spans="2:14" ht="14.4" thickBot="1">
      <c r="B617" s="19">
        <v>23</v>
      </c>
      <c r="C617" s="24"/>
      <c r="D617" s="25"/>
      <c r="E617" s="26"/>
      <c r="F617" s="25"/>
      <c r="G617" s="26"/>
      <c r="H617" s="25"/>
      <c r="I617" s="26"/>
      <c r="J617" s="25"/>
      <c r="K617" s="26"/>
      <c r="L617" s="25"/>
      <c r="M617" s="26"/>
      <c r="N617" s="27"/>
    </row>
    <row r="618" spans="2:14" ht="14.4" thickBot="1">
      <c r="B618" s="19">
        <v>24</v>
      </c>
      <c r="C618" s="24"/>
      <c r="D618" s="25"/>
      <c r="E618" s="26"/>
      <c r="F618" s="25"/>
      <c r="G618" s="26"/>
      <c r="H618" s="25"/>
      <c r="I618" s="26"/>
      <c r="J618" s="25"/>
      <c r="K618" s="26"/>
      <c r="L618" s="25"/>
      <c r="M618" s="26"/>
      <c r="N618" s="27"/>
    </row>
    <row r="619" spans="2:14" ht="14.4" thickBot="1">
      <c r="B619" s="19">
        <v>25</v>
      </c>
      <c r="C619" s="24"/>
      <c r="D619" s="25"/>
      <c r="E619" s="26"/>
      <c r="F619" s="25"/>
      <c r="G619" s="26"/>
      <c r="H619" s="25"/>
      <c r="I619" s="26"/>
      <c r="J619" s="25"/>
      <c r="K619" s="26"/>
      <c r="L619" s="25"/>
      <c r="M619" s="26"/>
      <c r="N619" s="27"/>
    </row>
    <row r="620" spans="2:14" ht="14.4" thickBot="1">
      <c r="B620" s="19">
        <v>26</v>
      </c>
      <c r="C620" s="24"/>
      <c r="D620" s="25"/>
      <c r="E620" s="26"/>
      <c r="F620" s="25"/>
      <c r="G620" s="26"/>
      <c r="H620" s="25"/>
      <c r="I620" s="26"/>
      <c r="J620" s="25"/>
      <c r="K620" s="26"/>
      <c r="L620" s="25"/>
      <c r="M620" s="26"/>
      <c r="N620" s="27"/>
    </row>
    <row r="621" spans="2:14" ht="14.4" thickBot="1">
      <c r="B621" s="19">
        <v>27</v>
      </c>
      <c r="C621" s="24"/>
      <c r="D621" s="25"/>
      <c r="E621" s="26"/>
      <c r="F621" s="25"/>
      <c r="G621" s="26"/>
      <c r="H621" s="25"/>
      <c r="I621" s="26"/>
      <c r="J621" s="25"/>
      <c r="K621" s="26"/>
      <c r="L621" s="25"/>
      <c r="M621" s="26"/>
      <c r="N621" s="27"/>
    </row>
    <row r="622" spans="2:14" ht="14.4" thickBot="1">
      <c r="B622" s="19">
        <v>28</v>
      </c>
      <c r="C622" s="24"/>
      <c r="D622" s="25"/>
      <c r="E622" s="26"/>
      <c r="F622" s="25"/>
      <c r="G622" s="26"/>
      <c r="H622" s="25"/>
      <c r="I622" s="26"/>
      <c r="J622" s="25"/>
      <c r="K622" s="26"/>
      <c r="L622" s="25"/>
      <c r="M622" s="26"/>
      <c r="N622" s="27"/>
    </row>
    <row r="623" spans="2:14" ht="14.4" thickBot="1">
      <c r="B623" s="19">
        <v>29</v>
      </c>
      <c r="C623" s="24"/>
      <c r="D623" s="25"/>
      <c r="E623" s="26"/>
      <c r="F623" s="25"/>
      <c r="G623" s="26"/>
      <c r="H623" s="25"/>
      <c r="I623" s="26"/>
      <c r="J623" s="25"/>
      <c r="K623" s="26"/>
      <c r="L623" s="25"/>
      <c r="M623" s="26"/>
      <c r="N623" s="27"/>
    </row>
    <row r="624" spans="2:14" ht="14.4" thickBot="1">
      <c r="B624" s="19">
        <v>30</v>
      </c>
      <c r="C624" s="28"/>
      <c r="D624" s="29"/>
      <c r="E624" s="30"/>
      <c r="F624" s="29"/>
      <c r="G624" s="30"/>
      <c r="H624" s="29"/>
      <c r="I624" s="30"/>
      <c r="J624" s="29"/>
      <c r="K624" s="30"/>
      <c r="L624" s="29"/>
      <c r="M624" s="30"/>
      <c r="N624" s="31"/>
    </row>
    <row r="625" spans="2:14" ht="16.2" thickBot="1">
      <c r="B625" s="32" t="s">
        <v>19</v>
      </c>
      <c r="C625" s="36">
        <f t="shared" ref="C625:N625" si="86">SUM(C615:C624)</f>
        <v>0</v>
      </c>
      <c r="D625" s="37">
        <f t="shared" si="86"/>
        <v>0</v>
      </c>
      <c r="E625" s="37">
        <f t="shared" si="86"/>
        <v>0</v>
      </c>
      <c r="F625" s="37">
        <f t="shared" si="86"/>
        <v>0</v>
      </c>
      <c r="G625" s="37">
        <f t="shared" si="86"/>
        <v>0</v>
      </c>
      <c r="H625" s="37">
        <f t="shared" si="86"/>
        <v>0</v>
      </c>
      <c r="I625" s="37">
        <f t="shared" si="86"/>
        <v>0</v>
      </c>
      <c r="J625" s="37">
        <f t="shared" si="86"/>
        <v>0</v>
      </c>
      <c r="K625" s="37">
        <f t="shared" si="86"/>
        <v>0</v>
      </c>
      <c r="L625" s="37">
        <f t="shared" si="86"/>
        <v>0</v>
      </c>
      <c r="M625" s="37">
        <f t="shared" si="86"/>
        <v>0</v>
      </c>
      <c r="N625" s="38">
        <f t="shared" si="86"/>
        <v>0</v>
      </c>
    </row>
    <row r="626" spans="2:14" ht="16.2" thickBot="1">
      <c r="B626" s="39" t="s">
        <v>20</v>
      </c>
      <c r="C626" s="40">
        <v>0</v>
      </c>
      <c r="D626" s="41">
        <f t="shared" ref="D626:N626" si="87">ROUND(C629,9)</f>
        <v>0</v>
      </c>
      <c r="E626" s="41">
        <f t="shared" si="87"/>
        <v>0</v>
      </c>
      <c r="F626" s="41">
        <f t="shared" si="87"/>
        <v>0</v>
      </c>
      <c r="G626" s="41">
        <f t="shared" si="87"/>
        <v>0</v>
      </c>
      <c r="H626" s="41">
        <f t="shared" si="87"/>
        <v>0</v>
      </c>
      <c r="I626" s="41">
        <f t="shared" si="87"/>
        <v>0</v>
      </c>
      <c r="J626" s="41">
        <f t="shared" si="87"/>
        <v>0</v>
      </c>
      <c r="K626" s="41">
        <f t="shared" si="87"/>
        <v>0</v>
      </c>
      <c r="L626" s="41">
        <f t="shared" si="87"/>
        <v>0</v>
      </c>
      <c r="M626" s="41">
        <f t="shared" si="87"/>
        <v>0</v>
      </c>
      <c r="N626" s="42">
        <f t="shared" si="87"/>
        <v>0</v>
      </c>
    </row>
    <row r="627" spans="2:14" ht="16.2" thickBot="1">
      <c r="B627" s="39" t="s">
        <v>21</v>
      </c>
      <c r="C627" s="44">
        <v>0</v>
      </c>
      <c r="D627" s="45">
        <v>0</v>
      </c>
      <c r="E627" s="45">
        <v>0</v>
      </c>
      <c r="F627" s="45">
        <v>0</v>
      </c>
      <c r="G627" s="45">
        <v>0</v>
      </c>
      <c r="H627" s="45">
        <v>0</v>
      </c>
      <c r="I627" s="45">
        <v>0</v>
      </c>
      <c r="J627" s="45">
        <v>0</v>
      </c>
      <c r="K627" s="45">
        <v>0</v>
      </c>
      <c r="L627" s="45">
        <v>0</v>
      </c>
      <c r="M627" s="45">
        <v>0</v>
      </c>
      <c r="N627" s="46">
        <v>0</v>
      </c>
    </row>
    <row r="628" spans="2:14" ht="16.2" thickBot="1">
      <c r="B628" s="39" t="s">
        <v>22</v>
      </c>
      <c r="C628" s="47">
        <f t="shared" ref="C628:N628" si="88">SUM(C603,C614,C625)</f>
        <v>0</v>
      </c>
      <c r="D628" s="48">
        <f t="shared" si="88"/>
        <v>0</v>
      </c>
      <c r="E628" s="48">
        <f t="shared" si="88"/>
        <v>0</v>
      </c>
      <c r="F628" s="48">
        <f t="shared" si="88"/>
        <v>0</v>
      </c>
      <c r="G628" s="48">
        <f t="shared" si="88"/>
        <v>0</v>
      </c>
      <c r="H628" s="48">
        <f t="shared" si="88"/>
        <v>0</v>
      </c>
      <c r="I628" s="48">
        <f t="shared" si="88"/>
        <v>0</v>
      </c>
      <c r="J628" s="48">
        <f t="shared" si="88"/>
        <v>0</v>
      </c>
      <c r="K628" s="48">
        <f t="shared" si="88"/>
        <v>0</v>
      </c>
      <c r="L628" s="48">
        <f t="shared" si="88"/>
        <v>0</v>
      </c>
      <c r="M628" s="48">
        <f t="shared" si="88"/>
        <v>0</v>
      </c>
      <c r="N628" s="49">
        <f t="shared" si="88"/>
        <v>0</v>
      </c>
    </row>
    <row r="629" spans="2:14" ht="16.2" thickBot="1">
      <c r="B629" s="50" t="s">
        <v>23</v>
      </c>
      <c r="C629" s="51">
        <f t="shared" ref="C629:N629" si="89">C626+C627-C628</f>
        <v>0</v>
      </c>
      <c r="D629" s="52">
        <f t="shared" si="89"/>
        <v>0</v>
      </c>
      <c r="E629" s="52">
        <f t="shared" si="89"/>
        <v>0</v>
      </c>
      <c r="F629" s="52">
        <f t="shared" si="89"/>
        <v>0</v>
      </c>
      <c r="G629" s="52">
        <f t="shared" si="89"/>
        <v>0</v>
      </c>
      <c r="H629" s="52">
        <f t="shared" si="89"/>
        <v>0</v>
      </c>
      <c r="I629" s="52">
        <f t="shared" si="89"/>
        <v>0</v>
      </c>
      <c r="J629" s="52">
        <f t="shared" si="89"/>
        <v>0</v>
      </c>
      <c r="K629" s="52">
        <f t="shared" si="89"/>
        <v>0</v>
      </c>
      <c r="L629" s="52">
        <f t="shared" si="89"/>
        <v>0</v>
      </c>
      <c r="M629" s="52">
        <f t="shared" si="89"/>
        <v>0</v>
      </c>
      <c r="N629" s="53">
        <f t="shared" si="89"/>
        <v>0</v>
      </c>
    </row>
    <row r="630" spans="2:14" ht="13.8" thickTop="1"/>
    <row r="631" spans="2:14" ht="21" thickBot="1">
      <c r="B631" s="105">
        <f ca="1">NOW()</f>
        <v>41710.291470833334</v>
      </c>
      <c r="C631" s="105"/>
      <c r="D631" s="105"/>
      <c r="E631" s="1"/>
      <c r="F631" s="1"/>
      <c r="G631" s="2"/>
      <c r="H631" s="3"/>
      <c r="I631" s="2"/>
      <c r="J631" s="1"/>
      <c r="K631" s="1"/>
      <c r="L631" s="1"/>
      <c r="M631" s="1"/>
      <c r="N631" s="4"/>
    </row>
    <row r="632" spans="2:14" ht="30.9" customHeight="1" thickTop="1">
      <c r="B632" s="6" t="s">
        <v>0</v>
      </c>
      <c r="C632" s="106">
        <v>545064890</v>
      </c>
      <c r="D632" s="107"/>
      <c r="E632" s="108" t="s">
        <v>84</v>
      </c>
      <c r="F632" s="109"/>
      <c r="G632" s="109"/>
      <c r="H632" s="109"/>
      <c r="I632" s="110"/>
      <c r="J632" s="7" t="s">
        <v>72</v>
      </c>
      <c r="K632" s="8" t="s">
        <v>1</v>
      </c>
      <c r="L632" s="96">
        <v>39537</v>
      </c>
      <c r="M632" s="97"/>
      <c r="N632" s="98">
        <v>16</v>
      </c>
    </row>
    <row r="633" spans="2:14" ht="16.2" thickBot="1">
      <c r="B633" s="100" t="s">
        <v>2</v>
      </c>
      <c r="C633" s="101"/>
      <c r="D633" s="102"/>
      <c r="E633" s="10">
        <f>AVERAGE(C670:N670)</f>
        <v>0</v>
      </c>
      <c r="F633" s="103" t="s">
        <v>3</v>
      </c>
      <c r="G633" s="101"/>
      <c r="H633" s="102"/>
      <c r="I633" s="104">
        <f>C668+C669-C670+D669-D670+E669-E670+F669-F670+G669-G670+H669-H670+I669-I670+J669-J670+K669-K670+L669-L670+M669-M670+N669-N670</f>
        <v>0</v>
      </c>
      <c r="J633" s="104"/>
      <c r="K633" s="11" t="s">
        <v>4</v>
      </c>
      <c r="L633" s="12">
        <f ca="1">DAYS360(B631,L632,TRUE)</f>
        <v>-2142</v>
      </c>
      <c r="M633" s="13" t="s">
        <v>5</v>
      </c>
      <c r="N633" s="99"/>
    </row>
    <row r="634" spans="2:14" ht="16.8" thickTop="1" thickBot="1">
      <c r="B634" s="15" t="s">
        <v>6</v>
      </c>
      <c r="C634" s="16" t="s">
        <v>7</v>
      </c>
      <c r="D634" s="17" t="s">
        <v>8</v>
      </c>
      <c r="E634" s="17" t="s">
        <v>9</v>
      </c>
      <c r="F634" s="17" t="s">
        <v>10</v>
      </c>
      <c r="G634" s="17" t="s">
        <v>11</v>
      </c>
      <c r="H634" s="17" t="s">
        <v>12</v>
      </c>
      <c r="I634" s="17" t="s">
        <v>13</v>
      </c>
      <c r="J634" s="17" t="s">
        <v>14</v>
      </c>
      <c r="K634" s="17" t="s">
        <v>15</v>
      </c>
      <c r="L634" s="17" t="s">
        <v>16</v>
      </c>
      <c r="M634" s="17" t="s">
        <v>17</v>
      </c>
      <c r="N634" s="18" t="s">
        <v>18</v>
      </c>
    </row>
    <row r="635" spans="2:14" ht="14.4" thickBot="1">
      <c r="B635" s="19">
        <v>1</v>
      </c>
      <c r="C635" s="20"/>
      <c r="D635" s="21"/>
      <c r="E635" s="22"/>
      <c r="F635" s="21"/>
      <c r="G635" s="22"/>
      <c r="H635" s="21"/>
      <c r="I635" s="22"/>
      <c r="J635" s="21"/>
      <c r="K635" s="22"/>
      <c r="L635" s="21"/>
      <c r="M635" s="22"/>
      <c r="N635" s="23"/>
    </row>
    <row r="636" spans="2:14" ht="14.4" thickBot="1">
      <c r="B636" s="19">
        <v>2</v>
      </c>
      <c r="C636" s="24"/>
      <c r="D636" s="25"/>
      <c r="E636" s="26"/>
      <c r="F636" s="25"/>
      <c r="G636" s="26"/>
      <c r="H636" s="25"/>
      <c r="I636" s="26"/>
      <c r="J636" s="25"/>
      <c r="K636" s="26"/>
      <c r="L636" s="25"/>
      <c r="M636" s="26"/>
      <c r="N636" s="27"/>
    </row>
    <row r="637" spans="2:14" ht="14.4" thickBot="1">
      <c r="B637" s="19">
        <v>3</v>
      </c>
      <c r="C637" s="24"/>
      <c r="D637" s="25"/>
      <c r="E637" s="26"/>
      <c r="F637" s="25"/>
      <c r="G637" s="26"/>
      <c r="H637" s="25"/>
      <c r="I637" s="26"/>
      <c r="J637" s="25"/>
      <c r="K637" s="26"/>
      <c r="L637" s="25"/>
      <c r="M637" s="26"/>
      <c r="N637" s="27"/>
    </row>
    <row r="638" spans="2:14" ht="14.4" thickBot="1">
      <c r="B638" s="19">
        <v>4</v>
      </c>
      <c r="C638" s="24"/>
      <c r="D638" s="25"/>
      <c r="E638" s="26"/>
      <c r="F638" s="25"/>
      <c r="G638" s="26"/>
      <c r="H638" s="25"/>
      <c r="I638" s="26"/>
      <c r="J638" s="25"/>
      <c r="K638" s="26"/>
      <c r="L638" s="25"/>
      <c r="M638" s="26"/>
      <c r="N638" s="27"/>
    </row>
    <row r="639" spans="2:14" ht="14.4" thickBot="1">
      <c r="B639" s="19">
        <v>5</v>
      </c>
      <c r="C639" s="24"/>
      <c r="D639" s="25"/>
      <c r="E639" s="26"/>
      <c r="F639" s="25"/>
      <c r="G639" s="26"/>
      <c r="H639" s="25"/>
      <c r="I639" s="26"/>
      <c r="J639" s="25"/>
      <c r="K639" s="26"/>
      <c r="L639" s="25"/>
      <c r="M639" s="26"/>
      <c r="N639" s="27"/>
    </row>
    <row r="640" spans="2:14" ht="14.4" thickBot="1">
      <c r="B640" s="19">
        <v>6</v>
      </c>
      <c r="C640" s="24"/>
      <c r="D640" s="25"/>
      <c r="E640" s="26"/>
      <c r="F640" s="25"/>
      <c r="G640" s="26"/>
      <c r="H640" s="25"/>
      <c r="I640" s="26"/>
      <c r="J640" s="25"/>
      <c r="K640" s="26"/>
      <c r="L640" s="25"/>
      <c r="M640" s="26"/>
      <c r="N640" s="27"/>
    </row>
    <row r="641" spans="2:14" ht="14.4" thickBot="1">
      <c r="B641" s="19">
        <v>7</v>
      </c>
      <c r="C641" s="24"/>
      <c r="D641" s="25"/>
      <c r="E641" s="26"/>
      <c r="F641" s="25"/>
      <c r="G641" s="26"/>
      <c r="H641" s="25"/>
      <c r="I641" s="26"/>
      <c r="J641" s="25"/>
      <c r="K641" s="26"/>
      <c r="L641" s="25"/>
      <c r="M641" s="26"/>
      <c r="N641" s="27"/>
    </row>
    <row r="642" spans="2:14" ht="14.4" thickBot="1">
      <c r="B642" s="19">
        <v>8</v>
      </c>
      <c r="C642" s="24"/>
      <c r="D642" s="25"/>
      <c r="E642" s="26"/>
      <c r="F642" s="25"/>
      <c r="G642" s="26"/>
      <c r="H642" s="25"/>
      <c r="I642" s="26"/>
      <c r="J642" s="25"/>
      <c r="K642" s="26"/>
      <c r="L642" s="25"/>
      <c r="M642" s="26"/>
      <c r="N642" s="27"/>
    </row>
    <row r="643" spans="2:14" ht="14.4" thickBot="1">
      <c r="B643" s="19">
        <v>9</v>
      </c>
      <c r="C643" s="24"/>
      <c r="D643" s="25"/>
      <c r="E643" s="26"/>
      <c r="F643" s="25"/>
      <c r="G643" s="26"/>
      <c r="H643" s="25"/>
      <c r="I643" s="26"/>
      <c r="J643" s="25"/>
      <c r="K643" s="26"/>
      <c r="L643" s="25"/>
      <c r="M643" s="26"/>
      <c r="N643" s="27"/>
    </row>
    <row r="644" spans="2:14" ht="14.4" thickBot="1">
      <c r="B644" s="19">
        <v>10</v>
      </c>
      <c r="C644" s="28"/>
      <c r="D644" s="29"/>
      <c r="E644" s="30"/>
      <c r="F644" s="29"/>
      <c r="G644" s="30"/>
      <c r="H644" s="29"/>
      <c r="I644" s="30"/>
      <c r="J644" s="29"/>
      <c r="K644" s="30"/>
      <c r="L644" s="29"/>
      <c r="M644" s="30"/>
      <c r="N644" s="31"/>
    </row>
    <row r="645" spans="2:14" ht="16.2" thickBot="1">
      <c r="B645" s="32" t="s">
        <v>19</v>
      </c>
      <c r="C645" s="33">
        <f t="shared" ref="C645:N645" si="90">SUM(C635:C644)</f>
        <v>0</v>
      </c>
      <c r="D645" s="34">
        <f t="shared" si="90"/>
        <v>0</v>
      </c>
      <c r="E645" s="34">
        <f t="shared" si="90"/>
        <v>0</v>
      </c>
      <c r="F645" s="34">
        <f t="shared" si="90"/>
        <v>0</v>
      </c>
      <c r="G645" s="34">
        <f t="shared" si="90"/>
        <v>0</v>
      </c>
      <c r="H645" s="34">
        <f t="shared" si="90"/>
        <v>0</v>
      </c>
      <c r="I645" s="34">
        <f t="shared" si="90"/>
        <v>0</v>
      </c>
      <c r="J645" s="34">
        <f t="shared" si="90"/>
        <v>0</v>
      </c>
      <c r="K645" s="34">
        <f t="shared" si="90"/>
        <v>0</v>
      </c>
      <c r="L645" s="34">
        <f t="shared" si="90"/>
        <v>0</v>
      </c>
      <c r="M645" s="34">
        <f t="shared" si="90"/>
        <v>0</v>
      </c>
      <c r="N645" s="35">
        <f t="shared" si="90"/>
        <v>0</v>
      </c>
    </row>
    <row r="646" spans="2:14" ht="14.4" thickBot="1">
      <c r="B646" s="19">
        <v>11</v>
      </c>
      <c r="C646" s="20"/>
      <c r="D646" s="21"/>
      <c r="E646" s="22"/>
      <c r="F646" s="21"/>
      <c r="G646" s="22"/>
      <c r="H646" s="21"/>
      <c r="I646" s="22"/>
      <c r="J646" s="21"/>
      <c r="K646" s="22"/>
      <c r="L646" s="21"/>
      <c r="M646" s="22"/>
      <c r="N646" s="23"/>
    </row>
    <row r="647" spans="2:14" ht="14.4" thickBot="1">
      <c r="B647" s="19">
        <v>12</v>
      </c>
      <c r="C647" s="24"/>
      <c r="D647" s="25"/>
      <c r="E647" s="26"/>
      <c r="F647" s="25"/>
      <c r="G647" s="26"/>
      <c r="H647" s="25"/>
      <c r="I647" s="26"/>
      <c r="J647" s="25"/>
      <c r="K647" s="26"/>
      <c r="L647" s="25"/>
      <c r="M647" s="26"/>
      <c r="N647" s="27"/>
    </row>
    <row r="648" spans="2:14" ht="14.4" thickBot="1">
      <c r="B648" s="19">
        <v>13</v>
      </c>
      <c r="C648" s="24"/>
      <c r="D648" s="25"/>
      <c r="E648" s="26"/>
      <c r="F648" s="25"/>
      <c r="G648" s="26"/>
      <c r="H648" s="25"/>
      <c r="I648" s="26"/>
      <c r="J648" s="25"/>
      <c r="K648" s="26"/>
      <c r="L648" s="25"/>
      <c r="M648" s="26"/>
      <c r="N648" s="27"/>
    </row>
    <row r="649" spans="2:14" ht="14.4" thickBot="1">
      <c r="B649" s="19">
        <v>14</v>
      </c>
      <c r="C649" s="24"/>
      <c r="D649" s="25"/>
      <c r="E649" s="26"/>
      <c r="F649" s="25"/>
      <c r="G649" s="26"/>
      <c r="H649" s="25"/>
      <c r="I649" s="26"/>
      <c r="J649" s="25"/>
      <c r="K649" s="26"/>
      <c r="L649" s="25"/>
      <c r="M649" s="26"/>
      <c r="N649" s="27"/>
    </row>
    <row r="650" spans="2:14" ht="14.4" thickBot="1">
      <c r="B650" s="19">
        <v>15</v>
      </c>
      <c r="C650" s="24"/>
      <c r="D650" s="25"/>
      <c r="E650" s="26"/>
      <c r="F650" s="25"/>
      <c r="G650" s="26"/>
      <c r="H650" s="25"/>
      <c r="I650" s="26"/>
      <c r="J650" s="25"/>
      <c r="K650" s="26"/>
      <c r="L650" s="25"/>
      <c r="M650" s="26"/>
      <c r="N650" s="27"/>
    </row>
    <row r="651" spans="2:14" ht="14.4" thickBot="1">
      <c r="B651" s="19">
        <v>16</v>
      </c>
      <c r="C651" s="24"/>
      <c r="D651" s="25"/>
      <c r="E651" s="26"/>
      <c r="F651" s="25"/>
      <c r="G651" s="26"/>
      <c r="H651" s="25"/>
      <c r="I651" s="26"/>
      <c r="J651" s="25"/>
      <c r="K651" s="26"/>
      <c r="L651" s="25"/>
      <c r="M651" s="26"/>
      <c r="N651" s="27"/>
    </row>
    <row r="652" spans="2:14" ht="14.4" thickBot="1">
      <c r="B652" s="19">
        <v>17</v>
      </c>
      <c r="C652" s="24"/>
      <c r="D652" s="25"/>
      <c r="E652" s="26"/>
      <c r="F652" s="25"/>
      <c r="G652" s="26"/>
      <c r="H652" s="25"/>
      <c r="I652" s="26"/>
      <c r="J652" s="25"/>
      <c r="K652" s="26"/>
      <c r="L652" s="25"/>
      <c r="M652" s="26"/>
      <c r="N652" s="27"/>
    </row>
    <row r="653" spans="2:14" ht="14.4" thickBot="1">
      <c r="B653" s="19">
        <v>18</v>
      </c>
      <c r="C653" s="24"/>
      <c r="D653" s="25"/>
      <c r="E653" s="26"/>
      <c r="F653" s="25"/>
      <c r="G653" s="26"/>
      <c r="H653" s="25"/>
      <c r="I653" s="26"/>
      <c r="J653" s="25"/>
      <c r="K653" s="26"/>
      <c r="L653" s="25"/>
      <c r="M653" s="26"/>
      <c r="N653" s="27"/>
    </row>
    <row r="654" spans="2:14" ht="14.4" thickBot="1">
      <c r="B654" s="19">
        <v>19</v>
      </c>
      <c r="C654" s="24"/>
      <c r="D654" s="25"/>
      <c r="E654" s="26"/>
      <c r="F654" s="25"/>
      <c r="G654" s="26"/>
      <c r="H654" s="25"/>
      <c r="I654" s="26"/>
      <c r="J654" s="25"/>
      <c r="K654" s="26"/>
      <c r="L654" s="25"/>
      <c r="M654" s="26"/>
      <c r="N654" s="27"/>
    </row>
    <row r="655" spans="2:14" ht="14.4" thickBot="1">
      <c r="B655" s="19">
        <v>20</v>
      </c>
      <c r="C655" s="28"/>
      <c r="D655" s="29"/>
      <c r="E655" s="30"/>
      <c r="F655" s="29"/>
      <c r="G655" s="30"/>
      <c r="H655" s="29"/>
      <c r="I655" s="30"/>
      <c r="J655" s="29"/>
      <c r="K655" s="30"/>
      <c r="L655" s="29"/>
      <c r="M655" s="30"/>
      <c r="N655" s="31"/>
    </row>
    <row r="656" spans="2:14" ht="16.2" thickBot="1">
      <c r="B656" s="32" t="s">
        <v>19</v>
      </c>
      <c r="C656" s="33">
        <f t="shared" ref="C656:N656" si="91">SUM(C646:C655)</f>
        <v>0</v>
      </c>
      <c r="D656" s="34">
        <f t="shared" si="91"/>
        <v>0</v>
      </c>
      <c r="E656" s="34">
        <f t="shared" si="91"/>
        <v>0</v>
      </c>
      <c r="F656" s="34">
        <f t="shared" si="91"/>
        <v>0</v>
      </c>
      <c r="G656" s="34">
        <f t="shared" si="91"/>
        <v>0</v>
      </c>
      <c r="H656" s="34">
        <f t="shared" si="91"/>
        <v>0</v>
      </c>
      <c r="I656" s="34">
        <f t="shared" si="91"/>
        <v>0</v>
      </c>
      <c r="J656" s="34">
        <f t="shared" si="91"/>
        <v>0</v>
      </c>
      <c r="K656" s="34">
        <f t="shared" si="91"/>
        <v>0</v>
      </c>
      <c r="L656" s="34">
        <f t="shared" si="91"/>
        <v>0</v>
      </c>
      <c r="M656" s="34">
        <f t="shared" si="91"/>
        <v>0</v>
      </c>
      <c r="N656" s="35">
        <f t="shared" si="91"/>
        <v>0</v>
      </c>
    </row>
    <row r="657" spans="2:14" ht="14.4" thickBot="1">
      <c r="B657" s="19">
        <v>21</v>
      </c>
      <c r="C657" s="20"/>
      <c r="D657" s="21"/>
      <c r="E657" s="22"/>
      <c r="F657" s="21"/>
      <c r="G657" s="22"/>
      <c r="H657" s="21"/>
      <c r="I657" s="22"/>
      <c r="J657" s="21"/>
      <c r="K657" s="22"/>
      <c r="L657" s="21"/>
      <c r="M657" s="22"/>
      <c r="N657" s="23"/>
    </row>
    <row r="658" spans="2:14" ht="14.4" thickBot="1">
      <c r="B658" s="19">
        <v>22</v>
      </c>
      <c r="C658" s="24"/>
      <c r="D658" s="25"/>
      <c r="E658" s="26"/>
      <c r="F658" s="25"/>
      <c r="G658" s="26"/>
      <c r="H658" s="25"/>
      <c r="I658" s="26"/>
      <c r="J658" s="25"/>
      <c r="K658" s="26"/>
      <c r="L658" s="25"/>
      <c r="M658" s="26"/>
      <c r="N658" s="27"/>
    </row>
    <row r="659" spans="2:14" ht="14.4" thickBot="1">
      <c r="B659" s="19">
        <v>23</v>
      </c>
      <c r="C659" s="24"/>
      <c r="D659" s="25"/>
      <c r="E659" s="26"/>
      <c r="F659" s="25"/>
      <c r="G659" s="26"/>
      <c r="H659" s="25"/>
      <c r="I659" s="26"/>
      <c r="J659" s="25"/>
      <c r="K659" s="26"/>
      <c r="L659" s="25"/>
      <c r="M659" s="26"/>
      <c r="N659" s="27"/>
    </row>
    <row r="660" spans="2:14" ht="14.4" thickBot="1">
      <c r="B660" s="19">
        <v>24</v>
      </c>
      <c r="C660" s="24"/>
      <c r="D660" s="25"/>
      <c r="E660" s="26"/>
      <c r="F660" s="25"/>
      <c r="G660" s="26"/>
      <c r="H660" s="25"/>
      <c r="I660" s="26"/>
      <c r="J660" s="25"/>
      <c r="K660" s="26"/>
      <c r="L660" s="25"/>
      <c r="M660" s="26"/>
      <c r="N660" s="27"/>
    </row>
    <row r="661" spans="2:14" ht="14.4" thickBot="1">
      <c r="B661" s="19">
        <v>25</v>
      </c>
      <c r="C661" s="24"/>
      <c r="D661" s="25"/>
      <c r="E661" s="26"/>
      <c r="F661" s="25"/>
      <c r="G661" s="26"/>
      <c r="H661" s="25"/>
      <c r="I661" s="26"/>
      <c r="J661" s="25"/>
      <c r="K661" s="26"/>
      <c r="L661" s="25"/>
      <c r="M661" s="26"/>
      <c r="N661" s="27"/>
    </row>
    <row r="662" spans="2:14" ht="14.4" thickBot="1">
      <c r="B662" s="19">
        <v>26</v>
      </c>
      <c r="C662" s="24"/>
      <c r="D662" s="25"/>
      <c r="E662" s="26"/>
      <c r="F662" s="25"/>
      <c r="G662" s="26"/>
      <c r="H662" s="25"/>
      <c r="I662" s="26"/>
      <c r="J662" s="25"/>
      <c r="K662" s="26"/>
      <c r="L662" s="25"/>
      <c r="M662" s="26"/>
      <c r="N662" s="27"/>
    </row>
    <row r="663" spans="2:14" ht="14.4" thickBot="1">
      <c r="B663" s="19">
        <v>27</v>
      </c>
      <c r="C663" s="24"/>
      <c r="D663" s="25"/>
      <c r="E663" s="26"/>
      <c r="F663" s="25"/>
      <c r="G663" s="26"/>
      <c r="H663" s="25"/>
      <c r="I663" s="26"/>
      <c r="J663" s="25"/>
      <c r="K663" s="26"/>
      <c r="L663" s="25"/>
      <c r="M663" s="26"/>
      <c r="N663" s="27"/>
    </row>
    <row r="664" spans="2:14" ht="14.4" thickBot="1">
      <c r="B664" s="19">
        <v>28</v>
      </c>
      <c r="C664" s="24"/>
      <c r="D664" s="25"/>
      <c r="E664" s="26"/>
      <c r="F664" s="25"/>
      <c r="G664" s="26"/>
      <c r="H664" s="25"/>
      <c r="I664" s="26"/>
      <c r="J664" s="25"/>
      <c r="K664" s="26"/>
      <c r="L664" s="25"/>
      <c r="M664" s="26"/>
      <c r="N664" s="27"/>
    </row>
    <row r="665" spans="2:14" ht="14.4" thickBot="1">
      <c r="B665" s="19">
        <v>29</v>
      </c>
      <c r="C665" s="24"/>
      <c r="D665" s="25"/>
      <c r="E665" s="26"/>
      <c r="F665" s="25"/>
      <c r="G665" s="26"/>
      <c r="H665" s="25"/>
      <c r="I665" s="26"/>
      <c r="J665" s="25"/>
      <c r="K665" s="26"/>
      <c r="L665" s="25"/>
      <c r="M665" s="26"/>
      <c r="N665" s="27"/>
    </row>
    <row r="666" spans="2:14" ht="14.4" thickBot="1">
      <c r="B666" s="19">
        <v>30</v>
      </c>
      <c r="C666" s="28"/>
      <c r="D666" s="29"/>
      <c r="E666" s="30"/>
      <c r="F666" s="29"/>
      <c r="G666" s="30"/>
      <c r="H666" s="29"/>
      <c r="I666" s="30"/>
      <c r="J666" s="29"/>
      <c r="K666" s="30"/>
      <c r="L666" s="29"/>
      <c r="M666" s="30"/>
      <c r="N666" s="31"/>
    </row>
    <row r="667" spans="2:14" ht="16.2" thickBot="1">
      <c r="B667" s="32" t="s">
        <v>19</v>
      </c>
      <c r="C667" s="36">
        <f t="shared" ref="C667:N667" si="92">SUM(C657:C666)</f>
        <v>0</v>
      </c>
      <c r="D667" s="37">
        <f t="shared" si="92"/>
        <v>0</v>
      </c>
      <c r="E667" s="37">
        <f t="shared" si="92"/>
        <v>0</v>
      </c>
      <c r="F667" s="37">
        <f t="shared" si="92"/>
        <v>0</v>
      </c>
      <c r="G667" s="37">
        <f t="shared" si="92"/>
        <v>0</v>
      </c>
      <c r="H667" s="37">
        <f t="shared" si="92"/>
        <v>0</v>
      </c>
      <c r="I667" s="37">
        <f t="shared" si="92"/>
        <v>0</v>
      </c>
      <c r="J667" s="37">
        <f t="shared" si="92"/>
        <v>0</v>
      </c>
      <c r="K667" s="37">
        <f t="shared" si="92"/>
        <v>0</v>
      </c>
      <c r="L667" s="37">
        <f t="shared" si="92"/>
        <v>0</v>
      </c>
      <c r="M667" s="37">
        <f t="shared" si="92"/>
        <v>0</v>
      </c>
      <c r="N667" s="38">
        <f t="shared" si="92"/>
        <v>0</v>
      </c>
    </row>
    <row r="668" spans="2:14" ht="16.2" thickBot="1">
      <c r="B668" s="39" t="s">
        <v>20</v>
      </c>
      <c r="C668" s="40">
        <v>0</v>
      </c>
      <c r="D668" s="41">
        <f t="shared" ref="D668:N668" si="93">ROUND(C671,9)</f>
        <v>0</v>
      </c>
      <c r="E668" s="41">
        <f t="shared" si="93"/>
        <v>0</v>
      </c>
      <c r="F668" s="41">
        <f t="shared" si="93"/>
        <v>0</v>
      </c>
      <c r="G668" s="41">
        <f t="shared" si="93"/>
        <v>0</v>
      </c>
      <c r="H668" s="41">
        <f t="shared" si="93"/>
        <v>0</v>
      </c>
      <c r="I668" s="41">
        <f t="shared" si="93"/>
        <v>0</v>
      </c>
      <c r="J668" s="41">
        <f t="shared" si="93"/>
        <v>0</v>
      </c>
      <c r="K668" s="41">
        <f t="shared" si="93"/>
        <v>0</v>
      </c>
      <c r="L668" s="41">
        <f t="shared" si="93"/>
        <v>0</v>
      </c>
      <c r="M668" s="41">
        <f t="shared" si="93"/>
        <v>0</v>
      </c>
      <c r="N668" s="42">
        <f t="shared" si="93"/>
        <v>0</v>
      </c>
    </row>
    <row r="669" spans="2:14" ht="16.2" thickBot="1">
      <c r="B669" s="39" t="s">
        <v>21</v>
      </c>
      <c r="C669" s="44">
        <v>0</v>
      </c>
      <c r="D669" s="45">
        <v>0</v>
      </c>
      <c r="E669" s="45">
        <v>0</v>
      </c>
      <c r="F669" s="45">
        <v>0</v>
      </c>
      <c r="G669" s="45">
        <v>0</v>
      </c>
      <c r="H669" s="45">
        <v>0</v>
      </c>
      <c r="I669" s="45">
        <v>0</v>
      </c>
      <c r="J669" s="45">
        <v>0</v>
      </c>
      <c r="K669" s="45">
        <v>0</v>
      </c>
      <c r="L669" s="45">
        <v>0</v>
      </c>
      <c r="M669" s="45">
        <v>0</v>
      </c>
      <c r="N669" s="46">
        <v>0</v>
      </c>
    </row>
    <row r="670" spans="2:14" ht="16.2" thickBot="1">
      <c r="B670" s="39" t="s">
        <v>22</v>
      </c>
      <c r="C670" s="47">
        <f t="shared" ref="C670:N670" si="94">SUM(C645,C656,C667)</f>
        <v>0</v>
      </c>
      <c r="D670" s="48">
        <f t="shared" si="94"/>
        <v>0</v>
      </c>
      <c r="E670" s="48">
        <f t="shared" si="94"/>
        <v>0</v>
      </c>
      <c r="F670" s="48">
        <f t="shared" si="94"/>
        <v>0</v>
      </c>
      <c r="G670" s="48">
        <f t="shared" si="94"/>
        <v>0</v>
      </c>
      <c r="H670" s="48">
        <f t="shared" si="94"/>
        <v>0</v>
      </c>
      <c r="I670" s="48">
        <f t="shared" si="94"/>
        <v>0</v>
      </c>
      <c r="J670" s="48">
        <f t="shared" si="94"/>
        <v>0</v>
      </c>
      <c r="K670" s="48">
        <f t="shared" si="94"/>
        <v>0</v>
      </c>
      <c r="L670" s="48">
        <f t="shared" si="94"/>
        <v>0</v>
      </c>
      <c r="M670" s="48">
        <f t="shared" si="94"/>
        <v>0</v>
      </c>
      <c r="N670" s="49">
        <f t="shared" si="94"/>
        <v>0</v>
      </c>
    </row>
    <row r="671" spans="2:14" ht="16.2" thickBot="1">
      <c r="B671" s="50" t="s">
        <v>23</v>
      </c>
      <c r="C671" s="51">
        <f t="shared" ref="C671:N671" si="95">C668+C669-C670</f>
        <v>0</v>
      </c>
      <c r="D671" s="52">
        <f t="shared" si="95"/>
        <v>0</v>
      </c>
      <c r="E671" s="52">
        <f t="shared" si="95"/>
        <v>0</v>
      </c>
      <c r="F671" s="52">
        <f t="shared" si="95"/>
        <v>0</v>
      </c>
      <c r="G671" s="52">
        <f t="shared" si="95"/>
        <v>0</v>
      </c>
      <c r="H671" s="52">
        <f t="shared" si="95"/>
        <v>0</v>
      </c>
      <c r="I671" s="52">
        <f t="shared" si="95"/>
        <v>0</v>
      </c>
      <c r="J671" s="52">
        <f t="shared" si="95"/>
        <v>0</v>
      </c>
      <c r="K671" s="52">
        <f t="shared" si="95"/>
        <v>0</v>
      </c>
      <c r="L671" s="52">
        <f t="shared" si="95"/>
        <v>0</v>
      </c>
      <c r="M671" s="52">
        <f t="shared" si="95"/>
        <v>0</v>
      </c>
      <c r="N671" s="53">
        <f t="shared" si="95"/>
        <v>0</v>
      </c>
    </row>
    <row r="672" spans="2:14" ht="13.8" thickTop="1"/>
    <row r="673" spans="2:14" ht="21" thickBot="1">
      <c r="B673" s="105">
        <f ca="1">NOW()</f>
        <v>41710.291470833334</v>
      </c>
      <c r="C673" s="105"/>
      <c r="D673" s="105"/>
      <c r="E673" s="1"/>
      <c r="F673" s="1"/>
      <c r="G673" s="2"/>
      <c r="H673" s="3"/>
      <c r="I673" s="2"/>
      <c r="J673" s="1"/>
      <c r="K673" s="1"/>
      <c r="L673" s="1"/>
      <c r="M673" s="1"/>
      <c r="N673" s="4"/>
    </row>
    <row r="674" spans="2:14" ht="30.9" customHeight="1" thickTop="1">
      <c r="B674" s="6" t="s">
        <v>0</v>
      </c>
      <c r="C674" s="106"/>
      <c r="D674" s="107"/>
      <c r="E674" s="108"/>
      <c r="F674" s="109"/>
      <c r="G674" s="109"/>
      <c r="H674" s="109"/>
      <c r="I674" s="110"/>
      <c r="J674" s="7"/>
      <c r="K674" s="8" t="s">
        <v>1</v>
      </c>
      <c r="L674" s="96">
        <v>39508</v>
      </c>
      <c r="M674" s="97"/>
      <c r="N674" s="98">
        <v>17</v>
      </c>
    </row>
    <row r="675" spans="2:14" ht="16.2" thickBot="1">
      <c r="B675" s="100" t="s">
        <v>2</v>
      </c>
      <c r="C675" s="101"/>
      <c r="D675" s="102"/>
      <c r="E675" s="10">
        <f>AVERAGE(C712:N712)</f>
        <v>0</v>
      </c>
      <c r="F675" s="103" t="s">
        <v>3</v>
      </c>
      <c r="G675" s="101"/>
      <c r="H675" s="102"/>
      <c r="I675" s="104">
        <f>C710+C711-C712+D711-D712+E711-E712+F711-F712+G711-G712+H711-H712+I711-I712+J711-J712+K711-K712+L711-L712+M711-M712+N711-N712</f>
        <v>0</v>
      </c>
      <c r="J675" s="104"/>
      <c r="K675" s="11" t="s">
        <v>4</v>
      </c>
      <c r="L675" s="12">
        <f ca="1">DAYS360(B673,L674,TRUE)</f>
        <v>-2171</v>
      </c>
      <c r="M675" s="13" t="s">
        <v>5</v>
      </c>
      <c r="N675" s="99"/>
    </row>
    <row r="676" spans="2:14" ht="16.8" thickTop="1" thickBot="1">
      <c r="B676" s="15" t="s">
        <v>6</v>
      </c>
      <c r="C676" s="16" t="s">
        <v>7</v>
      </c>
      <c r="D676" s="17" t="s">
        <v>8</v>
      </c>
      <c r="E676" s="17" t="s">
        <v>9</v>
      </c>
      <c r="F676" s="17" t="s">
        <v>10</v>
      </c>
      <c r="G676" s="17" t="s">
        <v>11</v>
      </c>
      <c r="H676" s="17" t="s">
        <v>12</v>
      </c>
      <c r="I676" s="17" t="s">
        <v>13</v>
      </c>
      <c r="J676" s="17" t="s">
        <v>14</v>
      </c>
      <c r="K676" s="17" t="s">
        <v>15</v>
      </c>
      <c r="L676" s="17" t="s">
        <v>16</v>
      </c>
      <c r="M676" s="17" t="s">
        <v>17</v>
      </c>
      <c r="N676" s="18" t="s">
        <v>18</v>
      </c>
    </row>
    <row r="677" spans="2:14" ht="14.4" thickBot="1">
      <c r="B677" s="19">
        <v>1</v>
      </c>
      <c r="C677" s="20"/>
      <c r="D677" s="21"/>
      <c r="E677" s="22"/>
      <c r="F677" s="21"/>
      <c r="G677" s="22"/>
      <c r="H677" s="21"/>
      <c r="I677" s="22"/>
      <c r="J677" s="21"/>
      <c r="K677" s="22"/>
      <c r="L677" s="21"/>
      <c r="M677" s="22"/>
      <c r="N677" s="23"/>
    </row>
    <row r="678" spans="2:14" ht="14.4" thickBot="1">
      <c r="B678" s="19">
        <v>2</v>
      </c>
      <c r="C678" s="24"/>
      <c r="D678" s="25"/>
      <c r="E678" s="26"/>
      <c r="F678" s="25"/>
      <c r="G678" s="26"/>
      <c r="H678" s="25"/>
      <c r="I678" s="26"/>
      <c r="J678" s="25"/>
      <c r="K678" s="26"/>
      <c r="L678" s="25"/>
      <c r="M678" s="26"/>
      <c r="N678" s="27"/>
    </row>
    <row r="679" spans="2:14" ht="14.4" thickBot="1">
      <c r="B679" s="19">
        <v>3</v>
      </c>
      <c r="C679" s="24"/>
      <c r="D679" s="25"/>
      <c r="E679" s="26"/>
      <c r="F679" s="25"/>
      <c r="G679" s="26"/>
      <c r="H679" s="25"/>
      <c r="I679" s="26"/>
      <c r="J679" s="25"/>
      <c r="K679" s="26"/>
      <c r="L679" s="25"/>
      <c r="M679" s="26"/>
      <c r="N679" s="27"/>
    </row>
    <row r="680" spans="2:14" ht="14.4" thickBot="1">
      <c r="B680" s="19">
        <v>4</v>
      </c>
      <c r="C680" s="24"/>
      <c r="D680" s="25"/>
      <c r="E680" s="26"/>
      <c r="F680" s="25"/>
      <c r="G680" s="26"/>
      <c r="H680" s="25"/>
      <c r="I680" s="26"/>
      <c r="J680" s="25"/>
      <c r="K680" s="26"/>
      <c r="L680" s="25"/>
      <c r="M680" s="26"/>
      <c r="N680" s="27"/>
    </row>
    <row r="681" spans="2:14" ht="14.4" thickBot="1">
      <c r="B681" s="19">
        <v>5</v>
      </c>
      <c r="C681" s="24"/>
      <c r="D681" s="25"/>
      <c r="E681" s="26"/>
      <c r="F681" s="25"/>
      <c r="G681" s="26"/>
      <c r="H681" s="25"/>
      <c r="I681" s="26"/>
      <c r="J681" s="25"/>
      <c r="K681" s="26"/>
      <c r="L681" s="25"/>
      <c r="M681" s="26"/>
      <c r="N681" s="27"/>
    </row>
    <row r="682" spans="2:14" ht="14.4" thickBot="1">
      <c r="B682" s="19">
        <v>6</v>
      </c>
      <c r="C682" s="24"/>
      <c r="D682" s="25"/>
      <c r="E682" s="26"/>
      <c r="F682" s="25"/>
      <c r="G682" s="26"/>
      <c r="H682" s="25"/>
      <c r="I682" s="26"/>
      <c r="J682" s="25"/>
      <c r="K682" s="26"/>
      <c r="L682" s="25"/>
      <c r="M682" s="26"/>
      <c r="N682" s="27"/>
    </row>
    <row r="683" spans="2:14" ht="14.4" thickBot="1">
      <c r="B683" s="19">
        <v>7</v>
      </c>
      <c r="C683" s="24"/>
      <c r="D683" s="25"/>
      <c r="E683" s="26"/>
      <c r="F683" s="25"/>
      <c r="G683" s="26"/>
      <c r="H683" s="25"/>
      <c r="I683" s="26"/>
      <c r="J683" s="25"/>
      <c r="K683" s="26"/>
      <c r="L683" s="25"/>
      <c r="M683" s="26"/>
      <c r="N683" s="27"/>
    </row>
    <row r="684" spans="2:14" ht="14.4" thickBot="1">
      <c r="B684" s="19">
        <v>8</v>
      </c>
      <c r="C684" s="24"/>
      <c r="D684" s="25"/>
      <c r="E684" s="26"/>
      <c r="F684" s="25"/>
      <c r="G684" s="26"/>
      <c r="H684" s="25"/>
      <c r="I684" s="26"/>
      <c r="J684" s="25"/>
      <c r="K684" s="26"/>
      <c r="L684" s="25"/>
      <c r="M684" s="26"/>
      <c r="N684" s="27"/>
    </row>
    <row r="685" spans="2:14" ht="14.4" thickBot="1">
      <c r="B685" s="19">
        <v>9</v>
      </c>
      <c r="C685" s="24"/>
      <c r="D685" s="25"/>
      <c r="E685" s="26"/>
      <c r="F685" s="25"/>
      <c r="G685" s="26"/>
      <c r="H685" s="25"/>
      <c r="I685" s="26"/>
      <c r="J685" s="25"/>
      <c r="K685" s="26"/>
      <c r="L685" s="25"/>
      <c r="M685" s="26"/>
      <c r="N685" s="27"/>
    </row>
    <row r="686" spans="2:14" ht="14.4" thickBot="1">
      <c r="B686" s="19">
        <v>10</v>
      </c>
      <c r="C686" s="28"/>
      <c r="D686" s="29"/>
      <c r="E686" s="30"/>
      <c r="F686" s="29"/>
      <c r="G686" s="30"/>
      <c r="H686" s="29"/>
      <c r="I686" s="30"/>
      <c r="J686" s="29"/>
      <c r="K686" s="30"/>
      <c r="L686" s="29"/>
      <c r="M686" s="30"/>
      <c r="N686" s="31"/>
    </row>
    <row r="687" spans="2:14" ht="16.2" thickBot="1">
      <c r="B687" s="32" t="s">
        <v>19</v>
      </c>
      <c r="C687" s="33">
        <f t="shared" ref="C687:N687" si="96">SUM(C677:C686)</f>
        <v>0</v>
      </c>
      <c r="D687" s="34">
        <f t="shared" si="96"/>
        <v>0</v>
      </c>
      <c r="E687" s="34">
        <f t="shared" si="96"/>
        <v>0</v>
      </c>
      <c r="F687" s="34">
        <f t="shared" si="96"/>
        <v>0</v>
      </c>
      <c r="G687" s="34">
        <f t="shared" si="96"/>
        <v>0</v>
      </c>
      <c r="H687" s="34">
        <f t="shared" si="96"/>
        <v>0</v>
      </c>
      <c r="I687" s="34">
        <f t="shared" si="96"/>
        <v>0</v>
      </c>
      <c r="J687" s="34">
        <f t="shared" si="96"/>
        <v>0</v>
      </c>
      <c r="K687" s="34">
        <f t="shared" si="96"/>
        <v>0</v>
      </c>
      <c r="L687" s="34">
        <f t="shared" si="96"/>
        <v>0</v>
      </c>
      <c r="M687" s="34">
        <f t="shared" si="96"/>
        <v>0</v>
      </c>
      <c r="N687" s="35">
        <f t="shared" si="96"/>
        <v>0</v>
      </c>
    </row>
    <row r="688" spans="2:14" ht="14.4" thickBot="1">
      <c r="B688" s="19">
        <v>11</v>
      </c>
      <c r="C688" s="20"/>
      <c r="D688" s="21"/>
      <c r="E688" s="22"/>
      <c r="F688" s="21"/>
      <c r="G688" s="22"/>
      <c r="H688" s="21"/>
      <c r="I688" s="22"/>
      <c r="J688" s="21"/>
      <c r="K688" s="22"/>
      <c r="L688" s="21"/>
      <c r="M688" s="22"/>
      <c r="N688" s="23"/>
    </row>
    <row r="689" spans="2:14" ht="14.4" thickBot="1">
      <c r="B689" s="19">
        <v>12</v>
      </c>
      <c r="C689" s="24"/>
      <c r="D689" s="25"/>
      <c r="E689" s="26"/>
      <c r="F689" s="25"/>
      <c r="G689" s="26"/>
      <c r="H689" s="25"/>
      <c r="I689" s="26"/>
      <c r="J689" s="25"/>
      <c r="K689" s="26"/>
      <c r="L689" s="25"/>
      <c r="M689" s="26"/>
      <c r="N689" s="27"/>
    </row>
    <row r="690" spans="2:14" ht="14.4" thickBot="1">
      <c r="B690" s="19">
        <v>13</v>
      </c>
      <c r="C690" s="24"/>
      <c r="D690" s="25"/>
      <c r="E690" s="26"/>
      <c r="F690" s="25"/>
      <c r="G690" s="26"/>
      <c r="H690" s="25"/>
      <c r="I690" s="26"/>
      <c r="J690" s="25"/>
      <c r="K690" s="26"/>
      <c r="L690" s="25"/>
      <c r="M690" s="26"/>
      <c r="N690" s="27"/>
    </row>
    <row r="691" spans="2:14" ht="14.4" thickBot="1">
      <c r="B691" s="19">
        <v>14</v>
      </c>
      <c r="C691" s="24"/>
      <c r="D691" s="25"/>
      <c r="E691" s="26"/>
      <c r="F691" s="25"/>
      <c r="G691" s="26"/>
      <c r="H691" s="25"/>
      <c r="I691" s="26"/>
      <c r="J691" s="25"/>
      <c r="K691" s="26"/>
      <c r="L691" s="25"/>
      <c r="M691" s="26"/>
      <c r="N691" s="27"/>
    </row>
    <row r="692" spans="2:14" ht="14.4" thickBot="1">
      <c r="B692" s="19">
        <v>15</v>
      </c>
      <c r="C692" s="24"/>
      <c r="D692" s="25"/>
      <c r="E692" s="26"/>
      <c r="F692" s="25"/>
      <c r="G692" s="26"/>
      <c r="H692" s="25"/>
      <c r="I692" s="26"/>
      <c r="J692" s="25"/>
      <c r="K692" s="26"/>
      <c r="L692" s="25"/>
      <c r="M692" s="26"/>
      <c r="N692" s="27"/>
    </row>
    <row r="693" spans="2:14" ht="14.4" thickBot="1">
      <c r="B693" s="19">
        <v>16</v>
      </c>
      <c r="C693" s="24"/>
      <c r="D693" s="25"/>
      <c r="E693" s="26"/>
      <c r="F693" s="25"/>
      <c r="G693" s="26"/>
      <c r="H693" s="25"/>
      <c r="I693" s="26"/>
      <c r="J693" s="25"/>
      <c r="K693" s="26"/>
      <c r="L693" s="25"/>
      <c r="M693" s="26"/>
      <c r="N693" s="27"/>
    </row>
    <row r="694" spans="2:14" ht="14.4" thickBot="1">
      <c r="B694" s="19">
        <v>17</v>
      </c>
      <c r="C694" s="24"/>
      <c r="D694" s="25"/>
      <c r="E694" s="26"/>
      <c r="F694" s="25"/>
      <c r="G694" s="26"/>
      <c r="H694" s="25"/>
      <c r="I694" s="26"/>
      <c r="J694" s="25"/>
      <c r="K694" s="26"/>
      <c r="L694" s="25"/>
      <c r="M694" s="26"/>
      <c r="N694" s="27"/>
    </row>
    <row r="695" spans="2:14" ht="14.4" thickBot="1">
      <c r="B695" s="19">
        <v>18</v>
      </c>
      <c r="C695" s="24"/>
      <c r="D695" s="25"/>
      <c r="E695" s="26"/>
      <c r="F695" s="25"/>
      <c r="G695" s="26"/>
      <c r="H695" s="25"/>
      <c r="I695" s="26"/>
      <c r="J695" s="25"/>
      <c r="K695" s="26"/>
      <c r="L695" s="25"/>
      <c r="M695" s="26"/>
      <c r="N695" s="27"/>
    </row>
    <row r="696" spans="2:14" ht="14.4" thickBot="1">
      <c r="B696" s="19">
        <v>19</v>
      </c>
      <c r="C696" s="24"/>
      <c r="D696" s="25"/>
      <c r="E696" s="26"/>
      <c r="F696" s="25"/>
      <c r="G696" s="26"/>
      <c r="H696" s="25"/>
      <c r="I696" s="26"/>
      <c r="J696" s="25"/>
      <c r="K696" s="26"/>
      <c r="L696" s="25"/>
      <c r="M696" s="26"/>
      <c r="N696" s="27"/>
    </row>
    <row r="697" spans="2:14" ht="14.4" thickBot="1">
      <c r="B697" s="19">
        <v>20</v>
      </c>
      <c r="C697" s="28"/>
      <c r="D697" s="29"/>
      <c r="E697" s="30"/>
      <c r="F697" s="29"/>
      <c r="G697" s="30"/>
      <c r="H697" s="29"/>
      <c r="I697" s="30"/>
      <c r="J697" s="29"/>
      <c r="K697" s="30"/>
      <c r="L697" s="29"/>
      <c r="M697" s="30"/>
      <c r="N697" s="31"/>
    </row>
    <row r="698" spans="2:14" ht="16.2" thickBot="1">
      <c r="B698" s="32" t="s">
        <v>19</v>
      </c>
      <c r="C698" s="33">
        <f t="shared" ref="C698:N698" si="97">SUM(C688:C697)</f>
        <v>0</v>
      </c>
      <c r="D698" s="34">
        <f t="shared" si="97"/>
        <v>0</v>
      </c>
      <c r="E698" s="34">
        <f t="shared" si="97"/>
        <v>0</v>
      </c>
      <c r="F698" s="34">
        <f t="shared" si="97"/>
        <v>0</v>
      </c>
      <c r="G698" s="34">
        <f t="shared" si="97"/>
        <v>0</v>
      </c>
      <c r="H698" s="34">
        <f t="shared" si="97"/>
        <v>0</v>
      </c>
      <c r="I698" s="34">
        <f t="shared" si="97"/>
        <v>0</v>
      </c>
      <c r="J698" s="34">
        <f t="shared" si="97"/>
        <v>0</v>
      </c>
      <c r="K698" s="34">
        <f t="shared" si="97"/>
        <v>0</v>
      </c>
      <c r="L698" s="34">
        <f t="shared" si="97"/>
        <v>0</v>
      </c>
      <c r="M698" s="34">
        <f t="shared" si="97"/>
        <v>0</v>
      </c>
      <c r="N698" s="35">
        <f t="shared" si="97"/>
        <v>0</v>
      </c>
    </row>
    <row r="699" spans="2:14" ht="14.4" thickBot="1">
      <c r="B699" s="19">
        <v>21</v>
      </c>
      <c r="C699" s="20"/>
      <c r="D699" s="21"/>
      <c r="E699" s="22"/>
      <c r="F699" s="21"/>
      <c r="G699" s="22"/>
      <c r="H699" s="21"/>
      <c r="I699" s="22"/>
      <c r="J699" s="21"/>
      <c r="K699" s="22"/>
      <c r="L699" s="21"/>
      <c r="M699" s="22"/>
      <c r="N699" s="23"/>
    </row>
    <row r="700" spans="2:14" ht="14.4" thickBot="1">
      <c r="B700" s="19">
        <v>22</v>
      </c>
      <c r="C700" s="24"/>
      <c r="D700" s="25"/>
      <c r="E700" s="26"/>
      <c r="F700" s="25"/>
      <c r="G700" s="26"/>
      <c r="H700" s="25"/>
      <c r="I700" s="26"/>
      <c r="J700" s="25"/>
      <c r="K700" s="26"/>
      <c r="L700" s="25"/>
      <c r="M700" s="26"/>
      <c r="N700" s="27"/>
    </row>
    <row r="701" spans="2:14" ht="14.4" thickBot="1">
      <c r="B701" s="19">
        <v>23</v>
      </c>
      <c r="C701" s="24"/>
      <c r="D701" s="25"/>
      <c r="E701" s="26"/>
      <c r="F701" s="25"/>
      <c r="G701" s="26"/>
      <c r="H701" s="25"/>
      <c r="I701" s="26"/>
      <c r="J701" s="25"/>
      <c r="K701" s="26"/>
      <c r="L701" s="25"/>
      <c r="M701" s="26"/>
      <c r="N701" s="27"/>
    </row>
    <row r="702" spans="2:14" ht="14.4" thickBot="1">
      <c r="B702" s="19">
        <v>24</v>
      </c>
      <c r="C702" s="24"/>
      <c r="D702" s="25"/>
      <c r="E702" s="26"/>
      <c r="F702" s="25"/>
      <c r="G702" s="26"/>
      <c r="H702" s="25"/>
      <c r="I702" s="26"/>
      <c r="J702" s="25"/>
      <c r="K702" s="26"/>
      <c r="L702" s="25"/>
      <c r="M702" s="26"/>
      <c r="N702" s="27"/>
    </row>
    <row r="703" spans="2:14" ht="14.4" thickBot="1">
      <c r="B703" s="19">
        <v>25</v>
      </c>
      <c r="C703" s="24"/>
      <c r="D703" s="25"/>
      <c r="E703" s="26"/>
      <c r="F703" s="25"/>
      <c r="G703" s="26"/>
      <c r="H703" s="25"/>
      <c r="I703" s="26"/>
      <c r="J703" s="25"/>
      <c r="K703" s="26"/>
      <c r="L703" s="25"/>
      <c r="M703" s="26"/>
      <c r="N703" s="27"/>
    </row>
    <row r="704" spans="2:14" ht="14.4" thickBot="1">
      <c r="B704" s="19">
        <v>26</v>
      </c>
      <c r="C704" s="24"/>
      <c r="D704" s="25"/>
      <c r="E704" s="26"/>
      <c r="F704" s="25"/>
      <c r="G704" s="26"/>
      <c r="H704" s="25"/>
      <c r="I704" s="26"/>
      <c r="J704" s="25"/>
      <c r="K704" s="26"/>
      <c r="L704" s="25"/>
      <c r="M704" s="26"/>
      <c r="N704" s="27"/>
    </row>
    <row r="705" spans="2:14" ht="14.4" thickBot="1">
      <c r="B705" s="19">
        <v>27</v>
      </c>
      <c r="C705" s="24"/>
      <c r="D705" s="25"/>
      <c r="E705" s="26"/>
      <c r="F705" s="25"/>
      <c r="G705" s="26"/>
      <c r="H705" s="25"/>
      <c r="I705" s="26"/>
      <c r="J705" s="25"/>
      <c r="K705" s="26"/>
      <c r="L705" s="25"/>
      <c r="M705" s="26"/>
      <c r="N705" s="27"/>
    </row>
    <row r="706" spans="2:14" ht="14.4" thickBot="1">
      <c r="B706" s="19">
        <v>28</v>
      </c>
      <c r="C706" s="24"/>
      <c r="D706" s="25"/>
      <c r="E706" s="26"/>
      <c r="F706" s="25"/>
      <c r="G706" s="26"/>
      <c r="H706" s="25"/>
      <c r="I706" s="26"/>
      <c r="J706" s="25"/>
      <c r="K706" s="26"/>
      <c r="L706" s="25"/>
      <c r="M706" s="26"/>
      <c r="N706" s="27"/>
    </row>
    <row r="707" spans="2:14" ht="14.4" thickBot="1">
      <c r="B707" s="19">
        <v>29</v>
      </c>
      <c r="C707" s="24"/>
      <c r="D707" s="25"/>
      <c r="E707" s="26"/>
      <c r="F707" s="25"/>
      <c r="G707" s="26"/>
      <c r="H707" s="25"/>
      <c r="I707" s="26"/>
      <c r="J707" s="25"/>
      <c r="K707" s="26"/>
      <c r="L707" s="25"/>
      <c r="M707" s="26"/>
      <c r="N707" s="27"/>
    </row>
    <row r="708" spans="2:14" ht="14.4" thickBot="1">
      <c r="B708" s="19">
        <v>30</v>
      </c>
      <c r="C708" s="28"/>
      <c r="D708" s="29"/>
      <c r="E708" s="30"/>
      <c r="F708" s="29"/>
      <c r="G708" s="30"/>
      <c r="H708" s="29"/>
      <c r="I708" s="30"/>
      <c r="J708" s="29"/>
      <c r="K708" s="30"/>
      <c r="L708" s="29"/>
      <c r="M708" s="30"/>
      <c r="N708" s="31"/>
    </row>
    <row r="709" spans="2:14" ht="16.2" thickBot="1">
      <c r="B709" s="32" t="s">
        <v>19</v>
      </c>
      <c r="C709" s="36">
        <f t="shared" ref="C709:N709" si="98">SUM(C699:C708)</f>
        <v>0</v>
      </c>
      <c r="D709" s="37">
        <f t="shared" si="98"/>
        <v>0</v>
      </c>
      <c r="E709" s="37">
        <f t="shared" si="98"/>
        <v>0</v>
      </c>
      <c r="F709" s="37">
        <f t="shared" si="98"/>
        <v>0</v>
      </c>
      <c r="G709" s="37">
        <f t="shared" si="98"/>
        <v>0</v>
      </c>
      <c r="H709" s="37">
        <f t="shared" si="98"/>
        <v>0</v>
      </c>
      <c r="I709" s="37">
        <f t="shared" si="98"/>
        <v>0</v>
      </c>
      <c r="J709" s="37">
        <f t="shared" si="98"/>
        <v>0</v>
      </c>
      <c r="K709" s="37">
        <f t="shared" si="98"/>
        <v>0</v>
      </c>
      <c r="L709" s="37">
        <f t="shared" si="98"/>
        <v>0</v>
      </c>
      <c r="M709" s="37">
        <f t="shared" si="98"/>
        <v>0</v>
      </c>
      <c r="N709" s="38">
        <f t="shared" si="98"/>
        <v>0</v>
      </c>
    </row>
    <row r="710" spans="2:14" ht="16.2" thickBot="1">
      <c r="B710" s="39" t="s">
        <v>20</v>
      </c>
      <c r="C710" s="40">
        <v>0</v>
      </c>
      <c r="D710" s="41">
        <f t="shared" ref="D710:N710" si="99">ROUND(C713,9)</f>
        <v>0</v>
      </c>
      <c r="E710" s="41">
        <f t="shared" si="99"/>
        <v>0</v>
      </c>
      <c r="F710" s="41">
        <f t="shared" si="99"/>
        <v>0</v>
      </c>
      <c r="G710" s="41">
        <f t="shared" si="99"/>
        <v>0</v>
      </c>
      <c r="H710" s="41">
        <f t="shared" si="99"/>
        <v>0</v>
      </c>
      <c r="I710" s="41">
        <f t="shared" si="99"/>
        <v>0</v>
      </c>
      <c r="J710" s="41">
        <f t="shared" si="99"/>
        <v>0</v>
      </c>
      <c r="K710" s="41">
        <f t="shared" si="99"/>
        <v>0</v>
      </c>
      <c r="L710" s="41">
        <f t="shared" si="99"/>
        <v>0</v>
      </c>
      <c r="M710" s="41">
        <f t="shared" si="99"/>
        <v>0</v>
      </c>
      <c r="N710" s="42">
        <f t="shared" si="99"/>
        <v>0</v>
      </c>
    </row>
    <row r="711" spans="2:14" ht="16.2" thickBot="1">
      <c r="B711" s="39" t="s">
        <v>21</v>
      </c>
      <c r="C711" s="44">
        <v>0</v>
      </c>
      <c r="D711" s="45">
        <v>0</v>
      </c>
      <c r="E711" s="45">
        <v>0</v>
      </c>
      <c r="F711" s="45">
        <v>0</v>
      </c>
      <c r="G711" s="45">
        <v>0</v>
      </c>
      <c r="H711" s="45">
        <v>0</v>
      </c>
      <c r="I711" s="45">
        <v>0</v>
      </c>
      <c r="J711" s="45">
        <v>0</v>
      </c>
      <c r="K711" s="45">
        <v>0</v>
      </c>
      <c r="L711" s="45">
        <v>0</v>
      </c>
      <c r="M711" s="45">
        <v>0</v>
      </c>
      <c r="N711" s="46">
        <v>0</v>
      </c>
    </row>
    <row r="712" spans="2:14" ht="16.2" thickBot="1">
      <c r="B712" s="39" t="s">
        <v>22</v>
      </c>
      <c r="C712" s="47">
        <f t="shared" ref="C712:N712" si="100">SUM(C687,C698,C709)</f>
        <v>0</v>
      </c>
      <c r="D712" s="48">
        <f t="shared" si="100"/>
        <v>0</v>
      </c>
      <c r="E712" s="48">
        <f t="shared" si="100"/>
        <v>0</v>
      </c>
      <c r="F712" s="48">
        <f t="shared" si="100"/>
        <v>0</v>
      </c>
      <c r="G712" s="48">
        <f t="shared" si="100"/>
        <v>0</v>
      </c>
      <c r="H712" s="48">
        <f t="shared" si="100"/>
        <v>0</v>
      </c>
      <c r="I712" s="48">
        <f t="shared" si="100"/>
        <v>0</v>
      </c>
      <c r="J712" s="48">
        <f t="shared" si="100"/>
        <v>0</v>
      </c>
      <c r="K712" s="48">
        <f t="shared" si="100"/>
        <v>0</v>
      </c>
      <c r="L712" s="48">
        <f t="shared" si="100"/>
        <v>0</v>
      </c>
      <c r="M712" s="48">
        <f t="shared" si="100"/>
        <v>0</v>
      </c>
      <c r="N712" s="49">
        <f t="shared" si="100"/>
        <v>0</v>
      </c>
    </row>
    <row r="713" spans="2:14" ht="16.2" thickBot="1">
      <c r="B713" s="50" t="s">
        <v>23</v>
      </c>
      <c r="C713" s="51">
        <f t="shared" ref="C713:N713" si="101">C710+C711-C712</f>
        <v>0</v>
      </c>
      <c r="D713" s="52">
        <f t="shared" si="101"/>
        <v>0</v>
      </c>
      <c r="E713" s="52">
        <f t="shared" si="101"/>
        <v>0</v>
      </c>
      <c r="F713" s="52">
        <f t="shared" si="101"/>
        <v>0</v>
      </c>
      <c r="G713" s="52">
        <f t="shared" si="101"/>
        <v>0</v>
      </c>
      <c r="H713" s="52">
        <f t="shared" si="101"/>
        <v>0</v>
      </c>
      <c r="I713" s="52">
        <f t="shared" si="101"/>
        <v>0</v>
      </c>
      <c r="J713" s="52">
        <f t="shared" si="101"/>
        <v>0</v>
      </c>
      <c r="K713" s="52">
        <f t="shared" si="101"/>
        <v>0</v>
      </c>
      <c r="L713" s="52">
        <f t="shared" si="101"/>
        <v>0</v>
      </c>
      <c r="M713" s="52">
        <f t="shared" si="101"/>
        <v>0</v>
      </c>
      <c r="N713" s="53">
        <f t="shared" si="101"/>
        <v>0</v>
      </c>
    </row>
    <row r="714" spans="2:14" ht="13.8" thickTop="1"/>
    <row r="715" spans="2:14" ht="21" thickBot="1">
      <c r="B715" s="105">
        <f ca="1">NOW()</f>
        <v>41710.291470833334</v>
      </c>
      <c r="C715" s="105"/>
      <c r="D715" s="105"/>
      <c r="E715" s="1"/>
      <c r="F715" s="1"/>
      <c r="G715" s="2"/>
      <c r="H715" s="3"/>
      <c r="I715" s="2"/>
      <c r="J715" s="1"/>
      <c r="K715" s="1"/>
      <c r="L715" s="1"/>
      <c r="M715" s="1"/>
      <c r="N715" s="4"/>
    </row>
    <row r="716" spans="2:14" ht="30.9" customHeight="1" thickTop="1">
      <c r="B716" s="6" t="s">
        <v>0</v>
      </c>
      <c r="C716" s="106"/>
      <c r="D716" s="107"/>
      <c r="E716" s="108"/>
      <c r="F716" s="109"/>
      <c r="G716" s="109"/>
      <c r="H716" s="109"/>
      <c r="I716" s="110"/>
      <c r="J716" s="7"/>
      <c r="K716" s="8" t="s">
        <v>1</v>
      </c>
      <c r="L716" s="96">
        <v>39508</v>
      </c>
      <c r="M716" s="97"/>
      <c r="N716" s="98">
        <v>18</v>
      </c>
    </row>
    <row r="717" spans="2:14" ht="16.2" thickBot="1">
      <c r="B717" s="100" t="s">
        <v>2</v>
      </c>
      <c r="C717" s="101"/>
      <c r="D717" s="102"/>
      <c r="E717" s="10">
        <f>AVERAGE(C754:N754)</f>
        <v>0</v>
      </c>
      <c r="F717" s="103" t="s">
        <v>3</v>
      </c>
      <c r="G717" s="101"/>
      <c r="H717" s="102"/>
      <c r="I717" s="104">
        <f>C752+C753-C754+D753-D754+E753-E754+F753-F754+G753-G754+H753-H754+I753-I754+J753-J754+K753-K754+L753-L754+M753-M754+N753-N754</f>
        <v>0</v>
      </c>
      <c r="J717" s="104"/>
      <c r="K717" s="11" t="s">
        <v>4</v>
      </c>
      <c r="L717" s="12">
        <f ca="1">DAYS360(B715,L716,TRUE)</f>
        <v>-2171</v>
      </c>
      <c r="M717" s="13" t="s">
        <v>5</v>
      </c>
      <c r="N717" s="99"/>
    </row>
    <row r="718" spans="2:14" ht="16.8" thickTop="1" thickBot="1">
      <c r="B718" s="15" t="s">
        <v>6</v>
      </c>
      <c r="C718" s="16" t="s">
        <v>7</v>
      </c>
      <c r="D718" s="17" t="s">
        <v>8</v>
      </c>
      <c r="E718" s="17" t="s">
        <v>9</v>
      </c>
      <c r="F718" s="17" t="s">
        <v>10</v>
      </c>
      <c r="G718" s="17" t="s">
        <v>11</v>
      </c>
      <c r="H718" s="17" t="s">
        <v>12</v>
      </c>
      <c r="I718" s="17" t="s">
        <v>13</v>
      </c>
      <c r="J718" s="17" t="s">
        <v>14</v>
      </c>
      <c r="K718" s="17" t="s">
        <v>15</v>
      </c>
      <c r="L718" s="17" t="s">
        <v>16</v>
      </c>
      <c r="M718" s="17" t="s">
        <v>17</v>
      </c>
      <c r="N718" s="18" t="s">
        <v>18</v>
      </c>
    </row>
    <row r="719" spans="2:14" ht="14.4" thickBot="1">
      <c r="B719" s="19">
        <v>1</v>
      </c>
      <c r="C719" s="20"/>
      <c r="D719" s="21"/>
      <c r="E719" s="22"/>
      <c r="F719" s="21"/>
      <c r="G719" s="22"/>
      <c r="H719" s="21"/>
      <c r="I719" s="22"/>
      <c r="J719" s="21"/>
      <c r="K719" s="22"/>
      <c r="L719" s="21"/>
      <c r="M719" s="22"/>
      <c r="N719" s="23"/>
    </row>
    <row r="720" spans="2:14" ht="14.4" thickBot="1">
      <c r="B720" s="19">
        <v>2</v>
      </c>
      <c r="C720" s="24"/>
      <c r="D720" s="25"/>
      <c r="E720" s="26"/>
      <c r="F720" s="25"/>
      <c r="G720" s="26"/>
      <c r="H720" s="25"/>
      <c r="I720" s="26"/>
      <c r="J720" s="25"/>
      <c r="K720" s="26"/>
      <c r="L720" s="25"/>
      <c r="M720" s="26"/>
      <c r="N720" s="27"/>
    </row>
    <row r="721" spans="2:14" ht="14.4" thickBot="1">
      <c r="B721" s="19">
        <v>3</v>
      </c>
      <c r="C721" s="24"/>
      <c r="D721" s="25"/>
      <c r="E721" s="26"/>
      <c r="F721" s="25"/>
      <c r="G721" s="26"/>
      <c r="H721" s="25"/>
      <c r="I721" s="26"/>
      <c r="J721" s="25"/>
      <c r="K721" s="26"/>
      <c r="L721" s="25"/>
      <c r="M721" s="26"/>
      <c r="N721" s="27"/>
    </row>
    <row r="722" spans="2:14" ht="14.4" thickBot="1">
      <c r="B722" s="19">
        <v>4</v>
      </c>
      <c r="C722" s="24"/>
      <c r="D722" s="25"/>
      <c r="E722" s="26"/>
      <c r="F722" s="25"/>
      <c r="G722" s="26"/>
      <c r="H722" s="25"/>
      <c r="I722" s="26"/>
      <c r="J722" s="25"/>
      <c r="K722" s="26"/>
      <c r="L722" s="25"/>
      <c r="M722" s="26"/>
      <c r="N722" s="27"/>
    </row>
    <row r="723" spans="2:14" ht="14.4" thickBot="1">
      <c r="B723" s="19">
        <v>5</v>
      </c>
      <c r="C723" s="24"/>
      <c r="D723" s="25"/>
      <c r="E723" s="26"/>
      <c r="F723" s="25"/>
      <c r="G723" s="26"/>
      <c r="H723" s="25"/>
      <c r="I723" s="26"/>
      <c r="J723" s="25"/>
      <c r="K723" s="26"/>
      <c r="L723" s="25"/>
      <c r="M723" s="26"/>
      <c r="N723" s="27"/>
    </row>
    <row r="724" spans="2:14" ht="14.4" thickBot="1">
      <c r="B724" s="19">
        <v>6</v>
      </c>
      <c r="C724" s="24"/>
      <c r="D724" s="25"/>
      <c r="E724" s="26"/>
      <c r="F724" s="25"/>
      <c r="G724" s="26"/>
      <c r="H724" s="25"/>
      <c r="I724" s="26"/>
      <c r="J724" s="25"/>
      <c r="K724" s="26"/>
      <c r="L724" s="25"/>
      <c r="M724" s="26"/>
      <c r="N724" s="27"/>
    </row>
    <row r="725" spans="2:14" ht="14.4" thickBot="1">
      <c r="B725" s="19">
        <v>7</v>
      </c>
      <c r="C725" s="24"/>
      <c r="D725" s="25"/>
      <c r="E725" s="26"/>
      <c r="F725" s="25"/>
      <c r="G725" s="26"/>
      <c r="H725" s="25"/>
      <c r="I725" s="26"/>
      <c r="J725" s="25"/>
      <c r="K725" s="26"/>
      <c r="L725" s="25"/>
      <c r="M725" s="26"/>
      <c r="N725" s="27"/>
    </row>
    <row r="726" spans="2:14" ht="14.4" thickBot="1">
      <c r="B726" s="19">
        <v>8</v>
      </c>
      <c r="C726" s="24"/>
      <c r="D726" s="25"/>
      <c r="E726" s="26"/>
      <c r="F726" s="25"/>
      <c r="G726" s="26"/>
      <c r="H726" s="25"/>
      <c r="I726" s="26"/>
      <c r="J726" s="25"/>
      <c r="K726" s="26"/>
      <c r="L726" s="25"/>
      <c r="M726" s="26"/>
      <c r="N726" s="27"/>
    </row>
    <row r="727" spans="2:14" ht="14.4" thickBot="1">
      <c r="B727" s="19">
        <v>9</v>
      </c>
      <c r="C727" s="24"/>
      <c r="D727" s="25"/>
      <c r="E727" s="26"/>
      <c r="F727" s="25"/>
      <c r="G727" s="26"/>
      <c r="H727" s="25"/>
      <c r="I727" s="26"/>
      <c r="J727" s="25"/>
      <c r="K727" s="26"/>
      <c r="L727" s="25"/>
      <c r="M727" s="26"/>
      <c r="N727" s="27"/>
    </row>
    <row r="728" spans="2:14" ht="14.4" thickBot="1">
      <c r="B728" s="19">
        <v>10</v>
      </c>
      <c r="C728" s="28"/>
      <c r="D728" s="29"/>
      <c r="E728" s="30"/>
      <c r="F728" s="29"/>
      <c r="G728" s="30"/>
      <c r="H728" s="29"/>
      <c r="I728" s="30"/>
      <c r="J728" s="29"/>
      <c r="K728" s="30"/>
      <c r="L728" s="29"/>
      <c r="M728" s="30"/>
      <c r="N728" s="31"/>
    </row>
    <row r="729" spans="2:14" ht="16.2" thickBot="1">
      <c r="B729" s="32" t="s">
        <v>19</v>
      </c>
      <c r="C729" s="33">
        <f t="shared" ref="C729:N729" si="102">SUM(C719:C728)</f>
        <v>0</v>
      </c>
      <c r="D729" s="34">
        <f t="shared" si="102"/>
        <v>0</v>
      </c>
      <c r="E729" s="34">
        <f t="shared" si="102"/>
        <v>0</v>
      </c>
      <c r="F729" s="34">
        <f t="shared" si="102"/>
        <v>0</v>
      </c>
      <c r="G729" s="34">
        <f t="shared" si="102"/>
        <v>0</v>
      </c>
      <c r="H729" s="34">
        <f t="shared" si="102"/>
        <v>0</v>
      </c>
      <c r="I729" s="34">
        <f t="shared" si="102"/>
        <v>0</v>
      </c>
      <c r="J729" s="34">
        <f t="shared" si="102"/>
        <v>0</v>
      </c>
      <c r="K729" s="34">
        <f t="shared" si="102"/>
        <v>0</v>
      </c>
      <c r="L729" s="34">
        <f t="shared" si="102"/>
        <v>0</v>
      </c>
      <c r="M729" s="34">
        <f t="shared" si="102"/>
        <v>0</v>
      </c>
      <c r="N729" s="35">
        <f t="shared" si="102"/>
        <v>0</v>
      </c>
    </row>
    <row r="730" spans="2:14" ht="14.4" thickBot="1">
      <c r="B730" s="19">
        <v>11</v>
      </c>
      <c r="C730" s="20"/>
      <c r="D730" s="21"/>
      <c r="E730" s="22"/>
      <c r="F730" s="21"/>
      <c r="G730" s="22"/>
      <c r="H730" s="21"/>
      <c r="I730" s="22"/>
      <c r="J730" s="21"/>
      <c r="K730" s="22"/>
      <c r="L730" s="21"/>
      <c r="M730" s="22"/>
      <c r="N730" s="23"/>
    </row>
    <row r="731" spans="2:14" ht="14.4" thickBot="1">
      <c r="B731" s="19">
        <v>12</v>
      </c>
      <c r="C731" s="24"/>
      <c r="D731" s="25"/>
      <c r="E731" s="26"/>
      <c r="F731" s="25"/>
      <c r="G731" s="26"/>
      <c r="H731" s="25"/>
      <c r="I731" s="26"/>
      <c r="J731" s="25"/>
      <c r="K731" s="26"/>
      <c r="L731" s="25"/>
      <c r="M731" s="26"/>
      <c r="N731" s="27"/>
    </row>
    <row r="732" spans="2:14" ht="14.4" thickBot="1">
      <c r="B732" s="19">
        <v>13</v>
      </c>
      <c r="C732" s="24"/>
      <c r="D732" s="25"/>
      <c r="E732" s="26"/>
      <c r="F732" s="25"/>
      <c r="G732" s="26"/>
      <c r="H732" s="25"/>
      <c r="I732" s="26"/>
      <c r="J732" s="25"/>
      <c r="K732" s="26"/>
      <c r="L732" s="25"/>
      <c r="M732" s="26"/>
      <c r="N732" s="27"/>
    </row>
    <row r="733" spans="2:14" ht="14.4" thickBot="1">
      <c r="B733" s="19">
        <v>14</v>
      </c>
      <c r="C733" s="24"/>
      <c r="D733" s="25"/>
      <c r="E733" s="26"/>
      <c r="F733" s="25"/>
      <c r="G733" s="26"/>
      <c r="H733" s="25"/>
      <c r="I733" s="26"/>
      <c r="J733" s="25"/>
      <c r="K733" s="26"/>
      <c r="L733" s="25"/>
      <c r="M733" s="26"/>
      <c r="N733" s="27"/>
    </row>
    <row r="734" spans="2:14" ht="14.4" thickBot="1">
      <c r="B734" s="19">
        <v>15</v>
      </c>
      <c r="C734" s="24"/>
      <c r="D734" s="25"/>
      <c r="E734" s="26"/>
      <c r="F734" s="25"/>
      <c r="G734" s="26"/>
      <c r="H734" s="25"/>
      <c r="I734" s="26"/>
      <c r="J734" s="25"/>
      <c r="K734" s="26"/>
      <c r="L734" s="25"/>
      <c r="M734" s="26"/>
      <c r="N734" s="27"/>
    </row>
    <row r="735" spans="2:14" ht="14.4" thickBot="1">
      <c r="B735" s="19">
        <v>16</v>
      </c>
      <c r="C735" s="24"/>
      <c r="D735" s="25"/>
      <c r="E735" s="26"/>
      <c r="F735" s="25"/>
      <c r="G735" s="26"/>
      <c r="H735" s="25"/>
      <c r="I735" s="26"/>
      <c r="J735" s="25"/>
      <c r="K735" s="26"/>
      <c r="L735" s="25"/>
      <c r="M735" s="26"/>
      <c r="N735" s="27"/>
    </row>
    <row r="736" spans="2:14" ht="14.4" thickBot="1">
      <c r="B736" s="19">
        <v>17</v>
      </c>
      <c r="C736" s="24"/>
      <c r="D736" s="25"/>
      <c r="E736" s="26"/>
      <c r="F736" s="25"/>
      <c r="G736" s="26"/>
      <c r="H736" s="25"/>
      <c r="I736" s="26"/>
      <c r="J736" s="25"/>
      <c r="K736" s="26"/>
      <c r="L736" s="25"/>
      <c r="M736" s="26"/>
      <c r="N736" s="27"/>
    </row>
    <row r="737" spans="2:14" ht="14.4" thickBot="1">
      <c r="B737" s="19">
        <v>18</v>
      </c>
      <c r="C737" s="24"/>
      <c r="D737" s="25"/>
      <c r="E737" s="26"/>
      <c r="F737" s="25"/>
      <c r="G737" s="26"/>
      <c r="H737" s="25"/>
      <c r="I737" s="26"/>
      <c r="J737" s="25"/>
      <c r="K737" s="26"/>
      <c r="L737" s="25"/>
      <c r="M737" s="26"/>
      <c r="N737" s="27"/>
    </row>
    <row r="738" spans="2:14" ht="14.4" thickBot="1">
      <c r="B738" s="19">
        <v>19</v>
      </c>
      <c r="C738" s="24"/>
      <c r="D738" s="25"/>
      <c r="E738" s="26"/>
      <c r="F738" s="25"/>
      <c r="G738" s="26"/>
      <c r="H738" s="25"/>
      <c r="I738" s="26"/>
      <c r="J738" s="25"/>
      <c r="K738" s="26"/>
      <c r="L738" s="25"/>
      <c r="M738" s="26"/>
      <c r="N738" s="27"/>
    </row>
    <row r="739" spans="2:14" ht="14.4" thickBot="1">
      <c r="B739" s="19">
        <v>20</v>
      </c>
      <c r="C739" s="28"/>
      <c r="D739" s="29"/>
      <c r="E739" s="30"/>
      <c r="F739" s="29"/>
      <c r="G739" s="30"/>
      <c r="H739" s="29"/>
      <c r="I739" s="30"/>
      <c r="J739" s="29"/>
      <c r="K739" s="30"/>
      <c r="L739" s="29"/>
      <c r="M739" s="30"/>
      <c r="N739" s="31"/>
    </row>
    <row r="740" spans="2:14" ht="16.2" thickBot="1">
      <c r="B740" s="32" t="s">
        <v>19</v>
      </c>
      <c r="C740" s="33">
        <f t="shared" ref="C740:N740" si="103">SUM(C730:C739)</f>
        <v>0</v>
      </c>
      <c r="D740" s="34">
        <f t="shared" si="103"/>
        <v>0</v>
      </c>
      <c r="E740" s="34">
        <f t="shared" si="103"/>
        <v>0</v>
      </c>
      <c r="F740" s="34">
        <f t="shared" si="103"/>
        <v>0</v>
      </c>
      <c r="G740" s="34">
        <f t="shared" si="103"/>
        <v>0</v>
      </c>
      <c r="H740" s="34">
        <f t="shared" si="103"/>
        <v>0</v>
      </c>
      <c r="I740" s="34">
        <f t="shared" si="103"/>
        <v>0</v>
      </c>
      <c r="J740" s="34">
        <f t="shared" si="103"/>
        <v>0</v>
      </c>
      <c r="K740" s="34">
        <f t="shared" si="103"/>
        <v>0</v>
      </c>
      <c r="L740" s="34">
        <f t="shared" si="103"/>
        <v>0</v>
      </c>
      <c r="M740" s="34">
        <f t="shared" si="103"/>
        <v>0</v>
      </c>
      <c r="N740" s="35">
        <f t="shared" si="103"/>
        <v>0</v>
      </c>
    </row>
    <row r="741" spans="2:14" ht="14.4" thickBot="1">
      <c r="B741" s="19">
        <v>21</v>
      </c>
      <c r="C741" s="20"/>
      <c r="D741" s="21"/>
      <c r="E741" s="22"/>
      <c r="F741" s="21"/>
      <c r="G741" s="22"/>
      <c r="H741" s="21"/>
      <c r="I741" s="22"/>
      <c r="J741" s="21"/>
      <c r="K741" s="22"/>
      <c r="L741" s="21"/>
      <c r="M741" s="22"/>
      <c r="N741" s="23"/>
    </row>
    <row r="742" spans="2:14" ht="14.4" thickBot="1">
      <c r="B742" s="19">
        <v>22</v>
      </c>
      <c r="C742" s="24"/>
      <c r="D742" s="25"/>
      <c r="E742" s="26"/>
      <c r="F742" s="25"/>
      <c r="G742" s="26"/>
      <c r="H742" s="25"/>
      <c r="I742" s="26"/>
      <c r="J742" s="25"/>
      <c r="K742" s="26"/>
      <c r="L742" s="25"/>
      <c r="M742" s="26"/>
      <c r="N742" s="27"/>
    </row>
    <row r="743" spans="2:14" ht="14.4" thickBot="1">
      <c r="B743" s="19">
        <v>23</v>
      </c>
      <c r="C743" s="24"/>
      <c r="D743" s="25"/>
      <c r="E743" s="26"/>
      <c r="F743" s="25"/>
      <c r="G743" s="26"/>
      <c r="H743" s="25"/>
      <c r="I743" s="26"/>
      <c r="J743" s="25"/>
      <c r="K743" s="26"/>
      <c r="L743" s="25"/>
      <c r="M743" s="26"/>
      <c r="N743" s="27"/>
    </row>
    <row r="744" spans="2:14" ht="14.4" thickBot="1">
      <c r="B744" s="19">
        <v>24</v>
      </c>
      <c r="C744" s="24"/>
      <c r="D744" s="25"/>
      <c r="E744" s="26"/>
      <c r="F744" s="25"/>
      <c r="G744" s="26"/>
      <c r="H744" s="25"/>
      <c r="I744" s="26"/>
      <c r="J744" s="25"/>
      <c r="K744" s="26"/>
      <c r="L744" s="25"/>
      <c r="M744" s="26"/>
      <c r="N744" s="27"/>
    </row>
    <row r="745" spans="2:14" ht="14.4" thickBot="1">
      <c r="B745" s="19">
        <v>25</v>
      </c>
      <c r="C745" s="24"/>
      <c r="D745" s="25"/>
      <c r="E745" s="26"/>
      <c r="F745" s="25"/>
      <c r="G745" s="26"/>
      <c r="H745" s="25"/>
      <c r="I745" s="26"/>
      <c r="J745" s="25"/>
      <c r="K745" s="26"/>
      <c r="L745" s="25"/>
      <c r="M745" s="26"/>
      <c r="N745" s="27"/>
    </row>
    <row r="746" spans="2:14" ht="14.4" thickBot="1">
      <c r="B746" s="19">
        <v>26</v>
      </c>
      <c r="C746" s="24"/>
      <c r="D746" s="25"/>
      <c r="E746" s="26"/>
      <c r="F746" s="25"/>
      <c r="G746" s="26"/>
      <c r="H746" s="25"/>
      <c r="I746" s="26"/>
      <c r="J746" s="25"/>
      <c r="K746" s="26"/>
      <c r="L746" s="25"/>
      <c r="M746" s="26"/>
      <c r="N746" s="27"/>
    </row>
    <row r="747" spans="2:14" ht="14.4" thickBot="1">
      <c r="B747" s="19">
        <v>27</v>
      </c>
      <c r="C747" s="24"/>
      <c r="D747" s="25"/>
      <c r="E747" s="26"/>
      <c r="F747" s="25"/>
      <c r="G747" s="26"/>
      <c r="H747" s="25"/>
      <c r="I747" s="26"/>
      <c r="J747" s="25"/>
      <c r="K747" s="26"/>
      <c r="L747" s="25"/>
      <c r="M747" s="26"/>
      <c r="N747" s="27"/>
    </row>
    <row r="748" spans="2:14" ht="14.4" thickBot="1">
      <c r="B748" s="19">
        <v>28</v>
      </c>
      <c r="C748" s="24"/>
      <c r="D748" s="25"/>
      <c r="E748" s="26"/>
      <c r="F748" s="25"/>
      <c r="G748" s="26"/>
      <c r="H748" s="25"/>
      <c r="I748" s="26"/>
      <c r="J748" s="25"/>
      <c r="K748" s="26"/>
      <c r="L748" s="25"/>
      <c r="M748" s="26"/>
      <c r="N748" s="27"/>
    </row>
    <row r="749" spans="2:14" ht="14.4" thickBot="1">
      <c r="B749" s="19">
        <v>29</v>
      </c>
      <c r="C749" s="24"/>
      <c r="D749" s="25"/>
      <c r="E749" s="26"/>
      <c r="F749" s="25"/>
      <c r="G749" s="26"/>
      <c r="H749" s="25"/>
      <c r="I749" s="26"/>
      <c r="J749" s="25"/>
      <c r="K749" s="26"/>
      <c r="L749" s="25"/>
      <c r="M749" s="26"/>
      <c r="N749" s="27"/>
    </row>
    <row r="750" spans="2:14" ht="14.4" thickBot="1">
      <c r="B750" s="19">
        <v>30</v>
      </c>
      <c r="C750" s="28"/>
      <c r="D750" s="29"/>
      <c r="E750" s="30"/>
      <c r="F750" s="29"/>
      <c r="G750" s="30"/>
      <c r="H750" s="29"/>
      <c r="I750" s="30"/>
      <c r="J750" s="29"/>
      <c r="K750" s="30"/>
      <c r="L750" s="29"/>
      <c r="M750" s="30"/>
      <c r="N750" s="31"/>
    </row>
    <row r="751" spans="2:14" ht="16.2" thickBot="1">
      <c r="B751" s="32" t="s">
        <v>19</v>
      </c>
      <c r="C751" s="36">
        <f t="shared" ref="C751:N751" si="104">SUM(C741:C750)</f>
        <v>0</v>
      </c>
      <c r="D751" s="37">
        <f t="shared" si="104"/>
        <v>0</v>
      </c>
      <c r="E751" s="37">
        <f t="shared" si="104"/>
        <v>0</v>
      </c>
      <c r="F751" s="37">
        <f t="shared" si="104"/>
        <v>0</v>
      </c>
      <c r="G751" s="37">
        <f t="shared" si="104"/>
        <v>0</v>
      </c>
      <c r="H751" s="37">
        <f t="shared" si="104"/>
        <v>0</v>
      </c>
      <c r="I751" s="37">
        <f t="shared" si="104"/>
        <v>0</v>
      </c>
      <c r="J751" s="37">
        <f t="shared" si="104"/>
        <v>0</v>
      </c>
      <c r="K751" s="37">
        <f t="shared" si="104"/>
        <v>0</v>
      </c>
      <c r="L751" s="37">
        <f t="shared" si="104"/>
        <v>0</v>
      </c>
      <c r="M751" s="37">
        <f t="shared" si="104"/>
        <v>0</v>
      </c>
      <c r="N751" s="38">
        <f t="shared" si="104"/>
        <v>0</v>
      </c>
    </row>
    <row r="752" spans="2:14" ht="16.2" thickBot="1">
      <c r="B752" s="39" t="s">
        <v>20</v>
      </c>
      <c r="C752" s="40">
        <v>0</v>
      </c>
      <c r="D752" s="41">
        <f t="shared" ref="D752:N752" si="105">ROUND(C755,9)</f>
        <v>0</v>
      </c>
      <c r="E752" s="41">
        <f t="shared" si="105"/>
        <v>0</v>
      </c>
      <c r="F752" s="41">
        <f t="shared" si="105"/>
        <v>0</v>
      </c>
      <c r="G752" s="41">
        <f t="shared" si="105"/>
        <v>0</v>
      </c>
      <c r="H752" s="41">
        <f t="shared" si="105"/>
        <v>0</v>
      </c>
      <c r="I752" s="41">
        <f t="shared" si="105"/>
        <v>0</v>
      </c>
      <c r="J752" s="41">
        <f t="shared" si="105"/>
        <v>0</v>
      </c>
      <c r="K752" s="41">
        <f t="shared" si="105"/>
        <v>0</v>
      </c>
      <c r="L752" s="41">
        <f t="shared" si="105"/>
        <v>0</v>
      </c>
      <c r="M752" s="41">
        <f t="shared" si="105"/>
        <v>0</v>
      </c>
      <c r="N752" s="42">
        <f t="shared" si="105"/>
        <v>0</v>
      </c>
    </row>
    <row r="753" spans="2:14" ht="16.2" thickBot="1">
      <c r="B753" s="39" t="s">
        <v>21</v>
      </c>
      <c r="C753" s="44">
        <v>0</v>
      </c>
      <c r="D753" s="45">
        <v>0</v>
      </c>
      <c r="E753" s="45">
        <v>0</v>
      </c>
      <c r="F753" s="45">
        <v>0</v>
      </c>
      <c r="G753" s="45">
        <v>0</v>
      </c>
      <c r="H753" s="45">
        <v>0</v>
      </c>
      <c r="I753" s="45">
        <v>0</v>
      </c>
      <c r="J753" s="45">
        <v>0</v>
      </c>
      <c r="K753" s="45">
        <v>0</v>
      </c>
      <c r="L753" s="45">
        <v>0</v>
      </c>
      <c r="M753" s="45">
        <v>0</v>
      </c>
      <c r="N753" s="46">
        <v>0</v>
      </c>
    </row>
    <row r="754" spans="2:14" ht="16.2" thickBot="1">
      <c r="B754" s="39" t="s">
        <v>22</v>
      </c>
      <c r="C754" s="47">
        <f t="shared" ref="C754:N754" si="106">SUM(C729,C740,C751)</f>
        <v>0</v>
      </c>
      <c r="D754" s="48">
        <f t="shared" si="106"/>
        <v>0</v>
      </c>
      <c r="E754" s="48">
        <f t="shared" si="106"/>
        <v>0</v>
      </c>
      <c r="F754" s="48">
        <f t="shared" si="106"/>
        <v>0</v>
      </c>
      <c r="G754" s="48">
        <f t="shared" si="106"/>
        <v>0</v>
      </c>
      <c r="H754" s="48">
        <f t="shared" si="106"/>
        <v>0</v>
      </c>
      <c r="I754" s="48">
        <f t="shared" si="106"/>
        <v>0</v>
      </c>
      <c r="J754" s="48">
        <f t="shared" si="106"/>
        <v>0</v>
      </c>
      <c r="K754" s="48">
        <f t="shared" si="106"/>
        <v>0</v>
      </c>
      <c r="L754" s="48">
        <f t="shared" si="106"/>
        <v>0</v>
      </c>
      <c r="M754" s="48">
        <f t="shared" si="106"/>
        <v>0</v>
      </c>
      <c r="N754" s="49">
        <f t="shared" si="106"/>
        <v>0</v>
      </c>
    </row>
    <row r="755" spans="2:14" ht="16.2" thickBot="1">
      <c r="B755" s="50" t="s">
        <v>23</v>
      </c>
      <c r="C755" s="51">
        <f t="shared" ref="C755:N755" si="107">C752+C753-C754</f>
        <v>0</v>
      </c>
      <c r="D755" s="52">
        <f t="shared" si="107"/>
        <v>0</v>
      </c>
      <c r="E755" s="52">
        <f t="shared" si="107"/>
        <v>0</v>
      </c>
      <c r="F755" s="52">
        <f t="shared" si="107"/>
        <v>0</v>
      </c>
      <c r="G755" s="52">
        <f t="shared" si="107"/>
        <v>0</v>
      </c>
      <c r="H755" s="52">
        <f t="shared" si="107"/>
        <v>0</v>
      </c>
      <c r="I755" s="52">
        <f t="shared" si="107"/>
        <v>0</v>
      </c>
      <c r="J755" s="52">
        <f t="shared" si="107"/>
        <v>0</v>
      </c>
      <c r="K755" s="52">
        <f t="shared" si="107"/>
        <v>0</v>
      </c>
      <c r="L755" s="52">
        <f t="shared" si="107"/>
        <v>0</v>
      </c>
      <c r="M755" s="52">
        <f t="shared" si="107"/>
        <v>0</v>
      </c>
      <c r="N755" s="53">
        <f t="shared" si="107"/>
        <v>0</v>
      </c>
    </row>
    <row r="756" spans="2:14" ht="13.8" thickTop="1"/>
  </sheetData>
  <sheetProtection selectLockedCells="1"/>
  <mergeCells count="144">
    <mergeCell ref="B1:D1"/>
    <mergeCell ref="I3:J3"/>
    <mergeCell ref="C2:D2"/>
    <mergeCell ref="L2:M2"/>
    <mergeCell ref="N2:N3"/>
    <mergeCell ref="B3:D3"/>
    <mergeCell ref="F3:H3"/>
    <mergeCell ref="E2:I2"/>
    <mergeCell ref="B43:D43"/>
    <mergeCell ref="C44:D44"/>
    <mergeCell ref="E44:I44"/>
    <mergeCell ref="L44:M44"/>
    <mergeCell ref="N44:N45"/>
    <mergeCell ref="B45:D45"/>
    <mergeCell ref="F45:H45"/>
    <mergeCell ref="I45:J45"/>
    <mergeCell ref="B85:D85"/>
    <mergeCell ref="C86:D86"/>
    <mergeCell ref="E86:I86"/>
    <mergeCell ref="L86:M86"/>
    <mergeCell ref="N86:N87"/>
    <mergeCell ref="B87:D87"/>
    <mergeCell ref="F87:H87"/>
    <mergeCell ref="I87:J87"/>
    <mergeCell ref="B127:D127"/>
    <mergeCell ref="C128:D128"/>
    <mergeCell ref="E128:I128"/>
    <mergeCell ref="L128:M128"/>
    <mergeCell ref="N128:N129"/>
    <mergeCell ref="B129:D129"/>
    <mergeCell ref="F129:H129"/>
    <mergeCell ref="I129:J129"/>
    <mergeCell ref="B169:D169"/>
    <mergeCell ref="C170:D170"/>
    <mergeCell ref="E170:I170"/>
    <mergeCell ref="L170:M170"/>
    <mergeCell ref="N170:N171"/>
    <mergeCell ref="B171:D171"/>
    <mergeCell ref="F171:H171"/>
    <mergeCell ref="I171:J171"/>
    <mergeCell ref="B211:D211"/>
    <mergeCell ref="C212:D212"/>
    <mergeCell ref="E212:I212"/>
    <mergeCell ref="L212:M212"/>
    <mergeCell ref="N212:N213"/>
    <mergeCell ref="B213:D213"/>
    <mergeCell ref="F213:H213"/>
    <mergeCell ref="I213:J213"/>
    <mergeCell ref="B253:D253"/>
    <mergeCell ref="C254:D254"/>
    <mergeCell ref="E254:I254"/>
    <mergeCell ref="L254:M254"/>
    <mergeCell ref="N254:N255"/>
    <mergeCell ref="B255:D255"/>
    <mergeCell ref="F255:H255"/>
    <mergeCell ref="I255:J255"/>
    <mergeCell ref="B295:D295"/>
    <mergeCell ref="C296:D296"/>
    <mergeCell ref="E296:I296"/>
    <mergeCell ref="L296:M296"/>
    <mergeCell ref="N296:N297"/>
    <mergeCell ref="B297:D297"/>
    <mergeCell ref="F297:H297"/>
    <mergeCell ref="I297:J297"/>
    <mergeCell ref="B337:D337"/>
    <mergeCell ref="C338:D338"/>
    <mergeCell ref="E338:I338"/>
    <mergeCell ref="L338:M338"/>
    <mergeCell ref="N338:N339"/>
    <mergeCell ref="B339:D339"/>
    <mergeCell ref="F339:H339"/>
    <mergeCell ref="I339:J339"/>
    <mergeCell ref="B379:D379"/>
    <mergeCell ref="C380:D380"/>
    <mergeCell ref="E380:I380"/>
    <mergeCell ref="L380:M380"/>
    <mergeCell ref="N380:N381"/>
    <mergeCell ref="B381:D381"/>
    <mergeCell ref="F381:H381"/>
    <mergeCell ref="I381:J381"/>
    <mergeCell ref="B421:D421"/>
    <mergeCell ref="C422:D422"/>
    <mergeCell ref="E422:I422"/>
    <mergeCell ref="L422:M422"/>
    <mergeCell ref="N422:N423"/>
    <mergeCell ref="B423:D423"/>
    <mergeCell ref="F423:H423"/>
    <mergeCell ref="I423:J423"/>
    <mergeCell ref="B463:D463"/>
    <mergeCell ref="C464:D464"/>
    <mergeCell ref="E464:I464"/>
    <mergeCell ref="L464:M464"/>
    <mergeCell ref="N464:N465"/>
    <mergeCell ref="B465:D465"/>
    <mergeCell ref="F465:H465"/>
    <mergeCell ref="I465:J465"/>
    <mergeCell ref="B505:D505"/>
    <mergeCell ref="C506:D506"/>
    <mergeCell ref="E506:I506"/>
    <mergeCell ref="L506:M506"/>
    <mergeCell ref="N506:N507"/>
    <mergeCell ref="B507:D507"/>
    <mergeCell ref="F507:H507"/>
    <mergeCell ref="I507:J507"/>
    <mergeCell ref="B547:D547"/>
    <mergeCell ref="C548:D548"/>
    <mergeCell ref="E548:I548"/>
    <mergeCell ref="L548:M548"/>
    <mergeCell ref="N548:N549"/>
    <mergeCell ref="B549:D549"/>
    <mergeCell ref="F549:H549"/>
    <mergeCell ref="I549:J549"/>
    <mergeCell ref="B589:D589"/>
    <mergeCell ref="C590:D590"/>
    <mergeCell ref="E590:I590"/>
    <mergeCell ref="L590:M590"/>
    <mergeCell ref="N590:N591"/>
    <mergeCell ref="B591:D591"/>
    <mergeCell ref="F591:H591"/>
    <mergeCell ref="I591:J591"/>
    <mergeCell ref="B631:D631"/>
    <mergeCell ref="C632:D632"/>
    <mergeCell ref="E632:I632"/>
    <mergeCell ref="L632:M632"/>
    <mergeCell ref="N632:N633"/>
    <mergeCell ref="B633:D633"/>
    <mergeCell ref="F633:H633"/>
    <mergeCell ref="I633:J633"/>
    <mergeCell ref="B673:D673"/>
    <mergeCell ref="C674:D674"/>
    <mergeCell ref="E674:I674"/>
    <mergeCell ref="L674:M674"/>
    <mergeCell ref="N674:N675"/>
    <mergeCell ref="B675:D675"/>
    <mergeCell ref="F675:H675"/>
    <mergeCell ref="I675:J675"/>
    <mergeCell ref="B715:D715"/>
    <mergeCell ref="C716:D716"/>
    <mergeCell ref="E716:I716"/>
    <mergeCell ref="L716:M716"/>
    <mergeCell ref="N716:N717"/>
    <mergeCell ref="B717:D717"/>
    <mergeCell ref="F717:H717"/>
    <mergeCell ref="I717:J717"/>
  </mergeCells>
  <phoneticPr fontId="1" type="noConversion"/>
  <conditionalFormatting sqref="L3 L45 L87 L129 L171 L213 L255 L297 L339 L381 L423 L465 L507 L549 L591 L633 L675 L717">
    <cfRule type="cellIs" dxfId="11" priority="1" stopIfTrue="1" operator="between">
      <formula>1</formula>
      <formula>90</formula>
    </cfRule>
    <cfRule type="cellIs" dxfId="10" priority="2" stopIfTrue="1" operator="between">
      <formula>91</formula>
      <formula>180</formula>
    </cfRule>
    <cfRule type="cellIs" dxfId="9" priority="3" stopIfTrue="1" operator="between">
      <formula>181</formula>
      <formula>365</formula>
    </cfRule>
  </conditionalFormatting>
  <pageMargins left="0.74803149606299213" right="0.74803149606299213" top="0.98425196850393704" bottom="0.98425196850393704" header="0.51181102362204722" footer="0.51181102362204722"/>
  <pageSetup paperSize="9" scale="58" orientation="portrait" horizontalDpi="300" verticalDpi="300" r:id="rId1"/>
  <headerFooter alignWithMargins="0">
    <oddHeader>أعد بواسطة ABUFHD &amp;D&amp;Rصفحة 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codeName="ورقة4" enableFormatConditionsCalculation="0">
    <tabColor indexed="13"/>
  </sheetPr>
  <dimension ref="B1:P966"/>
  <sheetViews>
    <sheetView showRowColHeaders="0" rightToLeft="1" workbookViewId="0">
      <selection activeCell="E2" sqref="E2:I2"/>
    </sheetView>
  </sheetViews>
  <sheetFormatPr defaultColWidth="9.109375" defaultRowHeight="13.2"/>
  <cols>
    <col min="1" max="1" width="8.88671875" style="5" customWidth="1"/>
    <col min="2" max="2" width="10.44140625" style="5" customWidth="1"/>
    <col min="3" max="10" width="9.109375" style="5"/>
    <col min="11" max="11" width="10.33203125" style="5" customWidth="1"/>
    <col min="12" max="16384" width="9.109375" style="5"/>
  </cols>
  <sheetData>
    <row r="1" spans="2:16" ht="21" thickBot="1">
      <c r="B1" s="105">
        <f ca="1">NOW()</f>
        <v>41710.291470833334</v>
      </c>
      <c r="C1" s="105"/>
      <c r="D1" s="105"/>
      <c r="E1" s="1"/>
      <c r="F1" s="1"/>
      <c r="G1" s="2"/>
      <c r="H1" s="3"/>
      <c r="I1" s="2"/>
      <c r="J1" s="1"/>
      <c r="K1" s="1"/>
      <c r="L1" s="1"/>
      <c r="M1" s="1"/>
      <c r="N1" s="4"/>
      <c r="O1" s="4"/>
    </row>
    <row r="2" spans="2:16" s="1" customFormat="1" ht="30.9" customHeight="1" thickTop="1">
      <c r="B2" s="6" t="s">
        <v>0</v>
      </c>
      <c r="C2" s="106">
        <v>545023115</v>
      </c>
      <c r="D2" s="107"/>
      <c r="E2" s="108" t="s">
        <v>112</v>
      </c>
      <c r="F2" s="109"/>
      <c r="G2" s="109"/>
      <c r="H2" s="109"/>
      <c r="I2" s="110"/>
      <c r="J2" s="7" t="s">
        <v>113</v>
      </c>
      <c r="K2" s="8" t="s">
        <v>1</v>
      </c>
      <c r="L2" s="96">
        <v>40787</v>
      </c>
      <c r="M2" s="97"/>
      <c r="N2" s="98">
        <v>1</v>
      </c>
      <c r="O2" s="9"/>
      <c r="P2" s="5"/>
    </row>
    <row r="3" spans="2:16" s="1" customFormat="1" ht="20.25" customHeight="1" thickBot="1">
      <c r="B3" s="100" t="s">
        <v>2</v>
      </c>
      <c r="C3" s="101"/>
      <c r="D3" s="102"/>
      <c r="E3" s="10">
        <f>AVERAGE(C40:N40)</f>
        <v>0</v>
      </c>
      <c r="F3" s="103" t="s">
        <v>3</v>
      </c>
      <c r="G3" s="101"/>
      <c r="H3" s="102"/>
      <c r="I3" s="104">
        <f>C38+C39-C40+D39-D40+E39-E40+F39-F40+G39-G40+H39-H40+I39-I40+J39-J40+K39-K40+L39-L40+M39-M40+N39-N40</f>
        <v>0</v>
      </c>
      <c r="J3" s="104"/>
      <c r="K3" s="11" t="s">
        <v>4</v>
      </c>
      <c r="L3" s="12">
        <f ca="1">DAYS360(B1,L2,TRUE)</f>
        <v>-911</v>
      </c>
      <c r="M3" s="13" t="s">
        <v>5</v>
      </c>
      <c r="N3" s="99"/>
      <c r="O3" s="14"/>
      <c r="P3" s="5"/>
    </row>
    <row r="4" spans="2:16" ht="23.25" customHeight="1" thickTop="1" thickBot="1">
      <c r="B4" s="15" t="s">
        <v>6</v>
      </c>
      <c r="C4" s="16" t="s">
        <v>7</v>
      </c>
      <c r="D4" s="17" t="s">
        <v>8</v>
      </c>
      <c r="E4" s="17" t="s">
        <v>9</v>
      </c>
      <c r="F4" s="17" t="s">
        <v>10</v>
      </c>
      <c r="G4" s="17" t="s">
        <v>11</v>
      </c>
      <c r="H4" s="17" t="s">
        <v>12</v>
      </c>
      <c r="I4" s="17" t="s">
        <v>13</v>
      </c>
      <c r="J4" s="17" t="s">
        <v>14</v>
      </c>
      <c r="K4" s="17" t="s">
        <v>15</v>
      </c>
      <c r="L4" s="17" t="s">
        <v>16</v>
      </c>
      <c r="M4" s="17" t="s">
        <v>17</v>
      </c>
      <c r="N4" s="18" t="s">
        <v>18</v>
      </c>
    </row>
    <row r="5" spans="2:16" ht="14.4" thickBot="1">
      <c r="B5" s="19">
        <v>1</v>
      </c>
      <c r="C5" s="20"/>
      <c r="D5" s="21"/>
      <c r="E5" s="22"/>
      <c r="F5" s="21"/>
      <c r="G5" s="22"/>
      <c r="H5" s="21"/>
      <c r="I5" s="22"/>
      <c r="J5" s="21"/>
      <c r="K5" s="22"/>
      <c r="L5" s="21"/>
      <c r="M5" s="22"/>
      <c r="N5" s="23"/>
    </row>
    <row r="6" spans="2:16" ht="14.4" thickBot="1">
      <c r="B6" s="19">
        <v>2</v>
      </c>
      <c r="C6" s="24"/>
      <c r="D6" s="25"/>
      <c r="E6" s="26"/>
      <c r="F6" s="25"/>
      <c r="G6" s="26"/>
      <c r="H6" s="25"/>
      <c r="I6" s="26"/>
      <c r="J6" s="25"/>
      <c r="K6" s="26"/>
      <c r="L6" s="25"/>
      <c r="M6" s="26"/>
      <c r="N6" s="27"/>
    </row>
    <row r="7" spans="2:16" ht="14.4" thickBot="1">
      <c r="B7" s="19">
        <v>3</v>
      </c>
      <c r="C7" s="24"/>
      <c r="D7" s="25"/>
      <c r="E7" s="26"/>
      <c r="F7" s="25"/>
      <c r="G7" s="26"/>
      <c r="H7" s="25"/>
      <c r="I7" s="26"/>
      <c r="J7" s="25"/>
      <c r="K7" s="26"/>
      <c r="L7" s="25"/>
      <c r="M7" s="26"/>
      <c r="N7" s="27"/>
    </row>
    <row r="8" spans="2:16" ht="14.4" thickBot="1">
      <c r="B8" s="19">
        <v>4</v>
      </c>
      <c r="C8" s="24"/>
      <c r="D8" s="25"/>
      <c r="E8" s="26"/>
      <c r="F8" s="25"/>
      <c r="G8" s="26"/>
      <c r="H8" s="25"/>
      <c r="I8" s="26"/>
      <c r="J8" s="25"/>
      <c r="K8" s="26"/>
      <c r="L8" s="25"/>
      <c r="M8" s="26"/>
      <c r="N8" s="27"/>
    </row>
    <row r="9" spans="2:16" ht="14.4" thickBot="1">
      <c r="B9" s="19">
        <v>5</v>
      </c>
      <c r="C9" s="24"/>
      <c r="D9" s="25"/>
      <c r="E9" s="26"/>
      <c r="F9" s="25"/>
      <c r="G9" s="26"/>
      <c r="H9" s="25"/>
      <c r="I9" s="26"/>
      <c r="J9" s="25"/>
      <c r="K9" s="26"/>
      <c r="L9" s="25"/>
      <c r="M9" s="26"/>
      <c r="N9" s="27"/>
    </row>
    <row r="10" spans="2:16" ht="14.4" thickBot="1">
      <c r="B10" s="19">
        <v>6</v>
      </c>
      <c r="C10" s="24"/>
      <c r="D10" s="25"/>
      <c r="E10" s="26"/>
      <c r="F10" s="25"/>
      <c r="G10" s="26"/>
      <c r="H10" s="25"/>
      <c r="I10" s="26"/>
      <c r="J10" s="25"/>
      <c r="K10" s="26"/>
      <c r="L10" s="25"/>
      <c r="M10" s="26"/>
      <c r="N10" s="27"/>
    </row>
    <row r="11" spans="2:16" ht="14.4" thickBot="1">
      <c r="B11" s="19">
        <v>7</v>
      </c>
      <c r="C11" s="24"/>
      <c r="D11" s="25"/>
      <c r="E11" s="26"/>
      <c r="F11" s="25"/>
      <c r="G11" s="26"/>
      <c r="H11" s="25"/>
      <c r="I11" s="26"/>
      <c r="J11" s="25"/>
      <c r="K11" s="26"/>
      <c r="L11" s="25"/>
      <c r="M11" s="26"/>
      <c r="N11" s="27"/>
    </row>
    <row r="12" spans="2:16" ht="14.4" thickBot="1">
      <c r="B12" s="19">
        <v>8</v>
      </c>
      <c r="C12" s="24"/>
      <c r="D12" s="25"/>
      <c r="E12" s="26"/>
      <c r="F12" s="25"/>
      <c r="G12" s="26"/>
      <c r="H12" s="25"/>
      <c r="I12" s="26"/>
      <c r="J12" s="25"/>
      <c r="K12" s="26"/>
      <c r="L12" s="25"/>
      <c r="M12" s="26"/>
      <c r="N12" s="27"/>
    </row>
    <row r="13" spans="2:16" ht="14.4" thickBot="1">
      <c r="B13" s="19">
        <v>9</v>
      </c>
      <c r="C13" s="24"/>
      <c r="D13" s="25"/>
      <c r="E13" s="26"/>
      <c r="F13" s="25"/>
      <c r="G13" s="26"/>
      <c r="H13" s="25"/>
      <c r="I13" s="26"/>
      <c r="J13" s="25"/>
      <c r="K13" s="26"/>
      <c r="L13" s="25"/>
      <c r="M13" s="26"/>
      <c r="N13" s="27"/>
    </row>
    <row r="14" spans="2:16" ht="14.4" thickBot="1">
      <c r="B14" s="19">
        <v>10</v>
      </c>
      <c r="C14" s="28"/>
      <c r="D14" s="29"/>
      <c r="E14" s="30"/>
      <c r="F14" s="29"/>
      <c r="G14" s="30"/>
      <c r="H14" s="29"/>
      <c r="I14" s="30"/>
      <c r="J14" s="29"/>
      <c r="K14" s="30"/>
      <c r="L14" s="29"/>
      <c r="M14" s="30"/>
      <c r="N14" s="31"/>
    </row>
    <row r="15" spans="2:16" ht="16.2" thickBot="1">
      <c r="B15" s="32" t="s">
        <v>19</v>
      </c>
      <c r="C15" s="33">
        <f t="shared" ref="C15:N15" si="0">SUM(C5:C14)</f>
        <v>0</v>
      </c>
      <c r="D15" s="34">
        <f t="shared" si="0"/>
        <v>0</v>
      </c>
      <c r="E15" s="34">
        <f t="shared" si="0"/>
        <v>0</v>
      </c>
      <c r="F15" s="34">
        <f t="shared" si="0"/>
        <v>0</v>
      </c>
      <c r="G15" s="34">
        <f t="shared" si="0"/>
        <v>0</v>
      </c>
      <c r="H15" s="34">
        <f t="shared" si="0"/>
        <v>0</v>
      </c>
      <c r="I15" s="34">
        <f t="shared" si="0"/>
        <v>0</v>
      </c>
      <c r="J15" s="34">
        <f t="shared" si="0"/>
        <v>0</v>
      </c>
      <c r="K15" s="34">
        <f t="shared" si="0"/>
        <v>0</v>
      </c>
      <c r="L15" s="34">
        <f t="shared" si="0"/>
        <v>0</v>
      </c>
      <c r="M15" s="34">
        <f t="shared" si="0"/>
        <v>0</v>
      </c>
      <c r="N15" s="35">
        <f t="shared" si="0"/>
        <v>0</v>
      </c>
    </row>
    <row r="16" spans="2:16" ht="14.4" thickBot="1">
      <c r="B16" s="19">
        <v>11</v>
      </c>
      <c r="C16" s="20"/>
      <c r="D16" s="21"/>
      <c r="E16" s="22"/>
      <c r="F16" s="21"/>
      <c r="G16" s="22"/>
      <c r="H16" s="21"/>
      <c r="I16" s="22"/>
      <c r="J16" s="21"/>
      <c r="K16" s="22"/>
      <c r="L16" s="21"/>
      <c r="M16" s="22"/>
      <c r="N16" s="23"/>
    </row>
    <row r="17" spans="2:14" ht="14.4" thickBot="1">
      <c r="B17" s="19">
        <v>12</v>
      </c>
      <c r="C17" s="24"/>
      <c r="D17" s="25"/>
      <c r="E17" s="26"/>
      <c r="F17" s="25"/>
      <c r="G17" s="26"/>
      <c r="H17" s="25"/>
      <c r="I17" s="26"/>
      <c r="J17" s="25"/>
      <c r="K17" s="26"/>
      <c r="L17" s="25"/>
      <c r="M17" s="26"/>
      <c r="N17" s="27"/>
    </row>
    <row r="18" spans="2:14" ht="14.4" thickBot="1">
      <c r="B18" s="19">
        <v>13</v>
      </c>
      <c r="C18" s="24"/>
      <c r="D18" s="25"/>
      <c r="E18" s="26"/>
      <c r="F18" s="25"/>
      <c r="G18" s="26"/>
      <c r="H18" s="25"/>
      <c r="I18" s="26"/>
      <c r="J18" s="25"/>
      <c r="K18" s="26"/>
      <c r="L18" s="25"/>
      <c r="M18" s="26"/>
      <c r="N18" s="27"/>
    </row>
    <row r="19" spans="2:14" ht="14.4" thickBot="1">
      <c r="B19" s="19">
        <v>14</v>
      </c>
      <c r="C19" s="24"/>
      <c r="D19" s="25"/>
      <c r="E19" s="26"/>
      <c r="F19" s="25"/>
      <c r="G19" s="26"/>
      <c r="H19" s="25"/>
      <c r="I19" s="26"/>
      <c r="J19" s="25"/>
      <c r="K19" s="26"/>
      <c r="L19" s="25"/>
      <c r="M19" s="26"/>
      <c r="N19" s="27"/>
    </row>
    <row r="20" spans="2:14" ht="14.4" thickBot="1">
      <c r="B20" s="19">
        <v>15</v>
      </c>
      <c r="C20" s="24"/>
      <c r="D20" s="25"/>
      <c r="E20" s="26"/>
      <c r="F20" s="25"/>
      <c r="G20" s="26"/>
      <c r="H20" s="25"/>
      <c r="I20" s="26"/>
      <c r="J20" s="25"/>
      <c r="K20" s="26"/>
      <c r="L20" s="25"/>
      <c r="M20" s="26"/>
      <c r="N20" s="27"/>
    </row>
    <row r="21" spans="2:14" ht="14.4" thickBot="1">
      <c r="B21" s="19">
        <v>16</v>
      </c>
      <c r="C21" s="24"/>
      <c r="D21" s="25"/>
      <c r="E21" s="26"/>
      <c r="F21" s="25"/>
      <c r="G21" s="26"/>
      <c r="H21" s="25"/>
      <c r="I21" s="26"/>
      <c r="J21" s="25"/>
      <c r="K21" s="26"/>
      <c r="L21" s="25"/>
      <c r="M21" s="26"/>
      <c r="N21" s="27"/>
    </row>
    <row r="22" spans="2:14" ht="14.4" thickBot="1">
      <c r="B22" s="19">
        <v>17</v>
      </c>
      <c r="C22" s="24"/>
      <c r="D22" s="25"/>
      <c r="E22" s="26"/>
      <c r="F22" s="25"/>
      <c r="G22" s="26"/>
      <c r="H22" s="25"/>
      <c r="I22" s="26"/>
      <c r="J22" s="25"/>
      <c r="K22" s="26"/>
      <c r="L22" s="25"/>
      <c r="M22" s="26"/>
      <c r="N22" s="27"/>
    </row>
    <row r="23" spans="2:14" ht="14.4" thickBot="1">
      <c r="B23" s="19">
        <v>18</v>
      </c>
      <c r="C23" s="24"/>
      <c r="D23" s="25"/>
      <c r="E23" s="26"/>
      <c r="F23" s="25"/>
      <c r="G23" s="26"/>
      <c r="H23" s="25"/>
      <c r="I23" s="26"/>
      <c r="J23" s="25"/>
      <c r="K23" s="26"/>
      <c r="L23" s="25"/>
      <c r="M23" s="26"/>
      <c r="N23" s="27"/>
    </row>
    <row r="24" spans="2:14" ht="14.4" thickBot="1">
      <c r="B24" s="19">
        <v>19</v>
      </c>
      <c r="C24" s="24"/>
      <c r="D24" s="25"/>
      <c r="E24" s="26"/>
      <c r="F24" s="25"/>
      <c r="G24" s="26"/>
      <c r="H24" s="25"/>
      <c r="I24" s="26"/>
      <c r="J24" s="25"/>
      <c r="K24" s="26"/>
      <c r="L24" s="25"/>
      <c r="M24" s="26"/>
      <c r="N24" s="27"/>
    </row>
    <row r="25" spans="2:14" ht="14.4" thickBot="1">
      <c r="B25" s="19">
        <v>20</v>
      </c>
      <c r="C25" s="28"/>
      <c r="D25" s="29"/>
      <c r="E25" s="30"/>
      <c r="F25" s="29"/>
      <c r="G25" s="30"/>
      <c r="H25" s="29"/>
      <c r="I25" s="30"/>
      <c r="J25" s="29"/>
      <c r="K25" s="30"/>
      <c r="L25" s="29"/>
      <c r="M25" s="30"/>
      <c r="N25" s="31"/>
    </row>
    <row r="26" spans="2:14" ht="16.2" thickBot="1">
      <c r="B26" s="32" t="s">
        <v>19</v>
      </c>
      <c r="C26" s="33">
        <f t="shared" ref="C26:N26" si="1">SUM(C16:C25)</f>
        <v>0</v>
      </c>
      <c r="D26" s="34">
        <f t="shared" si="1"/>
        <v>0</v>
      </c>
      <c r="E26" s="34">
        <f t="shared" si="1"/>
        <v>0</v>
      </c>
      <c r="F26" s="34">
        <f t="shared" si="1"/>
        <v>0</v>
      </c>
      <c r="G26" s="34">
        <f t="shared" si="1"/>
        <v>0</v>
      </c>
      <c r="H26" s="34">
        <f t="shared" si="1"/>
        <v>0</v>
      </c>
      <c r="I26" s="34">
        <f t="shared" si="1"/>
        <v>0</v>
      </c>
      <c r="J26" s="34">
        <f t="shared" si="1"/>
        <v>0</v>
      </c>
      <c r="K26" s="34">
        <f t="shared" si="1"/>
        <v>0</v>
      </c>
      <c r="L26" s="34">
        <f t="shared" si="1"/>
        <v>0</v>
      </c>
      <c r="M26" s="34">
        <f t="shared" si="1"/>
        <v>0</v>
      </c>
      <c r="N26" s="35">
        <f t="shared" si="1"/>
        <v>0</v>
      </c>
    </row>
    <row r="27" spans="2:14" ht="14.4" thickBot="1">
      <c r="B27" s="19">
        <v>21</v>
      </c>
      <c r="C27" s="20"/>
      <c r="D27" s="21"/>
      <c r="E27" s="22"/>
      <c r="F27" s="21"/>
      <c r="G27" s="22"/>
      <c r="H27" s="21"/>
      <c r="I27" s="22"/>
      <c r="J27" s="21"/>
      <c r="K27" s="22"/>
      <c r="L27" s="21"/>
      <c r="M27" s="22"/>
      <c r="N27" s="23"/>
    </row>
    <row r="28" spans="2:14" ht="14.4" thickBot="1">
      <c r="B28" s="19">
        <v>22</v>
      </c>
      <c r="C28" s="24"/>
      <c r="D28" s="25"/>
      <c r="E28" s="26"/>
      <c r="F28" s="25"/>
      <c r="G28" s="26"/>
      <c r="H28" s="25"/>
      <c r="I28" s="26"/>
      <c r="J28" s="25"/>
      <c r="K28" s="26"/>
      <c r="L28" s="25"/>
      <c r="M28" s="26"/>
      <c r="N28" s="27"/>
    </row>
    <row r="29" spans="2:14" ht="14.4" thickBot="1">
      <c r="B29" s="19">
        <v>23</v>
      </c>
      <c r="C29" s="24"/>
      <c r="D29" s="25"/>
      <c r="E29" s="26"/>
      <c r="F29" s="25"/>
      <c r="G29" s="26"/>
      <c r="H29" s="25"/>
      <c r="I29" s="26"/>
      <c r="J29" s="25"/>
      <c r="K29" s="26"/>
      <c r="L29" s="25"/>
      <c r="M29" s="26"/>
      <c r="N29" s="27"/>
    </row>
    <row r="30" spans="2:14" ht="14.4" thickBot="1">
      <c r="B30" s="19">
        <v>24</v>
      </c>
      <c r="C30" s="24"/>
      <c r="D30" s="25"/>
      <c r="E30" s="26"/>
      <c r="F30" s="25"/>
      <c r="G30" s="26"/>
      <c r="H30" s="25"/>
      <c r="I30" s="26"/>
      <c r="J30" s="25"/>
      <c r="K30" s="26"/>
      <c r="L30" s="25"/>
      <c r="M30" s="26"/>
      <c r="N30" s="27"/>
    </row>
    <row r="31" spans="2:14" ht="14.4" thickBot="1">
      <c r="B31" s="19">
        <v>25</v>
      </c>
      <c r="C31" s="24"/>
      <c r="D31" s="25"/>
      <c r="E31" s="26"/>
      <c r="F31" s="25"/>
      <c r="G31" s="26"/>
      <c r="H31" s="25"/>
      <c r="I31" s="26"/>
      <c r="J31" s="25"/>
      <c r="K31" s="26"/>
      <c r="L31" s="25"/>
      <c r="M31" s="26"/>
      <c r="N31" s="27"/>
    </row>
    <row r="32" spans="2:14" ht="14.4" thickBot="1">
      <c r="B32" s="19">
        <v>26</v>
      </c>
      <c r="C32" s="24"/>
      <c r="D32" s="25"/>
      <c r="E32" s="26"/>
      <c r="F32" s="25"/>
      <c r="G32" s="26"/>
      <c r="H32" s="25"/>
      <c r="I32" s="26"/>
      <c r="J32" s="25"/>
      <c r="K32" s="26"/>
      <c r="L32" s="25"/>
      <c r="M32" s="26"/>
      <c r="N32" s="27"/>
    </row>
    <row r="33" spans="2:15" ht="14.4" thickBot="1">
      <c r="B33" s="19">
        <v>27</v>
      </c>
      <c r="C33" s="24"/>
      <c r="D33" s="25"/>
      <c r="E33" s="26"/>
      <c r="F33" s="25"/>
      <c r="G33" s="26"/>
      <c r="H33" s="25"/>
      <c r="I33" s="26"/>
      <c r="J33" s="25"/>
      <c r="K33" s="26"/>
      <c r="L33" s="25"/>
      <c r="M33" s="26"/>
      <c r="N33" s="27"/>
    </row>
    <row r="34" spans="2:15" ht="14.4" thickBot="1">
      <c r="B34" s="19">
        <v>28</v>
      </c>
      <c r="C34" s="24"/>
      <c r="D34" s="25"/>
      <c r="E34" s="26"/>
      <c r="F34" s="25"/>
      <c r="G34" s="26"/>
      <c r="H34" s="25"/>
      <c r="I34" s="26"/>
      <c r="J34" s="25"/>
      <c r="K34" s="26"/>
      <c r="L34" s="25"/>
      <c r="M34" s="26"/>
      <c r="N34" s="27"/>
    </row>
    <row r="35" spans="2:15" ht="14.4" thickBot="1">
      <c r="B35" s="19">
        <v>29</v>
      </c>
      <c r="C35" s="24"/>
      <c r="D35" s="25"/>
      <c r="E35" s="26"/>
      <c r="F35" s="25"/>
      <c r="G35" s="26"/>
      <c r="H35" s="25"/>
      <c r="I35" s="26"/>
      <c r="J35" s="25"/>
      <c r="K35" s="26"/>
      <c r="L35" s="25"/>
      <c r="M35" s="26"/>
      <c r="N35" s="27"/>
    </row>
    <row r="36" spans="2:15" ht="14.4" thickBot="1">
      <c r="B36" s="19">
        <v>30</v>
      </c>
      <c r="C36" s="28"/>
      <c r="D36" s="29"/>
      <c r="E36" s="30"/>
      <c r="F36" s="29"/>
      <c r="G36" s="30"/>
      <c r="H36" s="29"/>
      <c r="I36" s="30"/>
      <c r="J36" s="29"/>
      <c r="K36" s="30"/>
      <c r="L36" s="29"/>
      <c r="M36" s="30"/>
      <c r="N36" s="31"/>
    </row>
    <row r="37" spans="2:15" ht="16.2" thickBot="1">
      <c r="B37" s="32" t="s">
        <v>19</v>
      </c>
      <c r="C37" s="36">
        <f t="shared" ref="C37:N37" si="2">SUM(C27:C36)</f>
        <v>0</v>
      </c>
      <c r="D37" s="37">
        <f t="shared" si="2"/>
        <v>0</v>
      </c>
      <c r="E37" s="37">
        <f t="shared" si="2"/>
        <v>0</v>
      </c>
      <c r="F37" s="37">
        <f t="shared" si="2"/>
        <v>0</v>
      </c>
      <c r="G37" s="37">
        <f t="shared" si="2"/>
        <v>0</v>
      </c>
      <c r="H37" s="37">
        <f t="shared" si="2"/>
        <v>0</v>
      </c>
      <c r="I37" s="37">
        <f t="shared" si="2"/>
        <v>0</v>
      </c>
      <c r="J37" s="37">
        <f t="shared" si="2"/>
        <v>0</v>
      </c>
      <c r="K37" s="37">
        <f t="shared" si="2"/>
        <v>0</v>
      </c>
      <c r="L37" s="37">
        <f t="shared" si="2"/>
        <v>0</v>
      </c>
      <c r="M37" s="37">
        <f t="shared" si="2"/>
        <v>0</v>
      </c>
      <c r="N37" s="38">
        <f t="shared" si="2"/>
        <v>0</v>
      </c>
    </row>
    <row r="38" spans="2:15" ht="18" customHeight="1" thickBot="1">
      <c r="B38" s="39" t="s">
        <v>20</v>
      </c>
      <c r="C38" s="40">
        <v>0</v>
      </c>
      <c r="D38" s="41">
        <f t="shared" ref="D38:N38" si="3">ROUND(C41,9)</f>
        <v>0</v>
      </c>
      <c r="E38" s="41">
        <f t="shared" si="3"/>
        <v>0</v>
      </c>
      <c r="F38" s="41">
        <f t="shared" si="3"/>
        <v>0</v>
      </c>
      <c r="G38" s="41">
        <f t="shared" si="3"/>
        <v>0</v>
      </c>
      <c r="H38" s="41">
        <f t="shared" si="3"/>
        <v>0</v>
      </c>
      <c r="I38" s="41">
        <f t="shared" si="3"/>
        <v>0</v>
      </c>
      <c r="J38" s="41">
        <f t="shared" si="3"/>
        <v>0</v>
      </c>
      <c r="K38" s="41">
        <f t="shared" si="3"/>
        <v>0</v>
      </c>
      <c r="L38" s="41">
        <f t="shared" si="3"/>
        <v>0</v>
      </c>
      <c r="M38" s="41">
        <f t="shared" si="3"/>
        <v>0</v>
      </c>
      <c r="N38" s="42">
        <f t="shared" si="3"/>
        <v>0</v>
      </c>
      <c r="O38" s="43"/>
    </row>
    <row r="39" spans="2:15" ht="18.75" customHeight="1" thickBot="1">
      <c r="B39" s="39" t="s">
        <v>21</v>
      </c>
      <c r="C39" s="44">
        <v>0</v>
      </c>
      <c r="D39" s="45">
        <v>0</v>
      </c>
      <c r="E39" s="45">
        <v>0</v>
      </c>
      <c r="F39" s="45">
        <v>0</v>
      </c>
      <c r="G39" s="45">
        <v>0</v>
      </c>
      <c r="H39" s="45">
        <v>0</v>
      </c>
      <c r="I39" s="45">
        <v>0</v>
      </c>
      <c r="J39" s="45">
        <v>0</v>
      </c>
      <c r="K39" s="45">
        <v>0</v>
      </c>
      <c r="L39" s="45">
        <v>0</v>
      </c>
      <c r="M39" s="45">
        <v>0</v>
      </c>
      <c r="N39" s="46">
        <v>0</v>
      </c>
      <c r="O39" s="43"/>
    </row>
    <row r="40" spans="2:15" ht="21" customHeight="1" thickBot="1">
      <c r="B40" s="39" t="s">
        <v>22</v>
      </c>
      <c r="C40" s="47">
        <f t="shared" ref="C40:N40" si="4">SUM(C15,C26,C37)</f>
        <v>0</v>
      </c>
      <c r="D40" s="48">
        <f t="shared" si="4"/>
        <v>0</v>
      </c>
      <c r="E40" s="48">
        <f t="shared" si="4"/>
        <v>0</v>
      </c>
      <c r="F40" s="48">
        <f t="shared" si="4"/>
        <v>0</v>
      </c>
      <c r="G40" s="48">
        <f t="shared" si="4"/>
        <v>0</v>
      </c>
      <c r="H40" s="48">
        <f t="shared" si="4"/>
        <v>0</v>
      </c>
      <c r="I40" s="48">
        <f t="shared" si="4"/>
        <v>0</v>
      </c>
      <c r="J40" s="48">
        <f t="shared" si="4"/>
        <v>0</v>
      </c>
      <c r="K40" s="48">
        <f t="shared" si="4"/>
        <v>0</v>
      </c>
      <c r="L40" s="48">
        <f t="shared" si="4"/>
        <v>0</v>
      </c>
      <c r="M40" s="48">
        <f t="shared" si="4"/>
        <v>0</v>
      </c>
      <c r="N40" s="49">
        <f t="shared" si="4"/>
        <v>0</v>
      </c>
      <c r="O40" s="43"/>
    </row>
    <row r="41" spans="2:15" ht="21" customHeight="1" thickBot="1">
      <c r="B41" s="50" t="s">
        <v>23</v>
      </c>
      <c r="C41" s="51">
        <f t="shared" ref="C41:N41" si="5">C38+C39-C40</f>
        <v>0</v>
      </c>
      <c r="D41" s="52">
        <f t="shared" si="5"/>
        <v>0</v>
      </c>
      <c r="E41" s="52">
        <f t="shared" si="5"/>
        <v>0</v>
      </c>
      <c r="F41" s="52">
        <f t="shared" si="5"/>
        <v>0</v>
      </c>
      <c r="G41" s="52">
        <f t="shared" si="5"/>
        <v>0</v>
      </c>
      <c r="H41" s="52">
        <f t="shared" si="5"/>
        <v>0</v>
      </c>
      <c r="I41" s="52">
        <f t="shared" si="5"/>
        <v>0</v>
      </c>
      <c r="J41" s="52">
        <f t="shared" si="5"/>
        <v>0</v>
      </c>
      <c r="K41" s="52">
        <f t="shared" si="5"/>
        <v>0</v>
      </c>
      <c r="L41" s="52">
        <f t="shared" si="5"/>
        <v>0</v>
      </c>
      <c r="M41" s="52">
        <f t="shared" si="5"/>
        <v>0</v>
      </c>
      <c r="N41" s="53">
        <f t="shared" si="5"/>
        <v>0</v>
      </c>
    </row>
    <row r="42" spans="2:15" ht="21" customHeight="1" thickTop="1">
      <c r="B42" s="1"/>
      <c r="C42" s="54"/>
      <c r="D42" s="54"/>
      <c r="E42" s="54"/>
      <c r="F42" s="54"/>
      <c r="G42" s="54"/>
      <c r="H42" s="54"/>
      <c r="I42" s="54"/>
      <c r="J42" s="54"/>
      <c r="K42" s="54"/>
      <c r="L42" s="54"/>
      <c r="M42" s="54"/>
      <c r="N42" s="54"/>
    </row>
    <row r="43" spans="2:15" ht="12.75" customHeight="1" thickBot="1">
      <c r="B43" s="105">
        <f ca="1">NOW()</f>
        <v>41710.291470833334</v>
      </c>
      <c r="C43" s="105"/>
      <c r="D43" s="105"/>
      <c r="E43" s="1"/>
      <c r="F43" s="1"/>
      <c r="G43" s="2"/>
      <c r="H43" s="3"/>
      <c r="I43" s="2"/>
      <c r="J43" s="1"/>
      <c r="K43" s="1"/>
      <c r="L43" s="1"/>
      <c r="M43" s="1"/>
      <c r="N43" s="4"/>
    </row>
    <row r="44" spans="2:15" ht="30.9" customHeight="1" thickTop="1">
      <c r="B44" s="6" t="s">
        <v>0</v>
      </c>
      <c r="C44" s="106">
        <v>546065550</v>
      </c>
      <c r="D44" s="107"/>
      <c r="E44" s="108" t="s">
        <v>114</v>
      </c>
      <c r="F44" s="109"/>
      <c r="G44" s="109"/>
      <c r="H44" s="109"/>
      <c r="I44" s="110"/>
      <c r="J44" s="7" t="s">
        <v>113</v>
      </c>
      <c r="K44" s="8" t="s">
        <v>1</v>
      </c>
      <c r="L44" s="96">
        <v>39753</v>
      </c>
      <c r="M44" s="97"/>
      <c r="N44" s="98">
        <v>2</v>
      </c>
    </row>
    <row r="45" spans="2:15" ht="16.2" thickBot="1">
      <c r="B45" s="100" t="s">
        <v>2</v>
      </c>
      <c r="C45" s="101"/>
      <c r="D45" s="102"/>
      <c r="E45" s="10">
        <f>AVERAGE(C82:N82)</f>
        <v>0</v>
      </c>
      <c r="F45" s="103" t="s">
        <v>3</v>
      </c>
      <c r="G45" s="101"/>
      <c r="H45" s="102"/>
      <c r="I45" s="104">
        <f>C80+C81-C82+D81-D82+E81-E82+F81-F82+G81-G82+H81-H82+I81-I82+J81-J82+K81-K82+L81-L82+M81-M82+N81-N82</f>
        <v>0</v>
      </c>
      <c r="J45" s="104"/>
      <c r="K45" s="11" t="s">
        <v>4</v>
      </c>
      <c r="L45" s="12">
        <f ca="1">DAYS360(B43,L44,TRUE)</f>
        <v>-1931</v>
      </c>
      <c r="M45" s="13" t="s">
        <v>5</v>
      </c>
      <c r="N45" s="99"/>
    </row>
    <row r="46" spans="2:15" ht="16.8" thickTop="1" thickBot="1">
      <c r="B46" s="15" t="s">
        <v>6</v>
      </c>
      <c r="C46" s="16" t="s">
        <v>7</v>
      </c>
      <c r="D46" s="17" t="s">
        <v>8</v>
      </c>
      <c r="E46" s="17" t="s">
        <v>9</v>
      </c>
      <c r="F46" s="17" t="s">
        <v>10</v>
      </c>
      <c r="G46" s="17" t="s">
        <v>11</v>
      </c>
      <c r="H46" s="17" t="s">
        <v>12</v>
      </c>
      <c r="I46" s="17" t="s">
        <v>13</v>
      </c>
      <c r="J46" s="17" t="s">
        <v>14</v>
      </c>
      <c r="K46" s="17" t="s">
        <v>15</v>
      </c>
      <c r="L46" s="17" t="s">
        <v>16</v>
      </c>
      <c r="M46" s="17" t="s">
        <v>17</v>
      </c>
      <c r="N46" s="18" t="s">
        <v>18</v>
      </c>
    </row>
    <row r="47" spans="2:15" ht="14.4" thickBot="1">
      <c r="B47" s="19">
        <v>1</v>
      </c>
      <c r="C47" s="20"/>
      <c r="D47" s="21"/>
      <c r="E47" s="22"/>
      <c r="F47" s="21"/>
      <c r="G47" s="22"/>
      <c r="H47" s="21"/>
      <c r="I47" s="22"/>
      <c r="J47" s="21"/>
      <c r="K47" s="22"/>
      <c r="L47" s="21"/>
      <c r="M47" s="22"/>
      <c r="N47" s="23"/>
    </row>
    <row r="48" spans="2:15" ht="14.4" thickBot="1">
      <c r="B48" s="19">
        <v>2</v>
      </c>
      <c r="C48" s="24"/>
      <c r="D48" s="25"/>
      <c r="E48" s="26"/>
      <c r="F48" s="25"/>
      <c r="G48" s="26"/>
      <c r="H48" s="25"/>
      <c r="I48" s="26"/>
      <c r="J48" s="25"/>
      <c r="K48" s="26"/>
      <c r="L48" s="25"/>
      <c r="M48" s="26"/>
      <c r="N48" s="27"/>
    </row>
    <row r="49" spans="2:14" ht="14.4" thickBot="1">
      <c r="B49" s="19">
        <v>3</v>
      </c>
      <c r="C49" s="24"/>
      <c r="D49" s="25"/>
      <c r="E49" s="26"/>
      <c r="F49" s="25"/>
      <c r="G49" s="26"/>
      <c r="H49" s="25"/>
      <c r="I49" s="26"/>
      <c r="J49" s="25"/>
      <c r="K49" s="26"/>
      <c r="L49" s="25"/>
      <c r="M49" s="26"/>
      <c r="N49" s="27"/>
    </row>
    <row r="50" spans="2:14" ht="14.4" thickBot="1">
      <c r="B50" s="19">
        <v>4</v>
      </c>
      <c r="C50" s="24"/>
      <c r="D50" s="25"/>
      <c r="E50" s="26"/>
      <c r="F50" s="25"/>
      <c r="G50" s="26"/>
      <c r="H50" s="25"/>
      <c r="I50" s="26"/>
      <c r="J50" s="25"/>
      <c r="K50" s="26"/>
      <c r="L50" s="25"/>
      <c r="M50" s="26"/>
      <c r="N50" s="27"/>
    </row>
    <row r="51" spans="2:14" ht="14.4" thickBot="1">
      <c r="B51" s="19">
        <v>5</v>
      </c>
      <c r="C51" s="24"/>
      <c r="D51" s="25"/>
      <c r="E51" s="26"/>
      <c r="F51" s="25"/>
      <c r="G51" s="26"/>
      <c r="H51" s="25"/>
      <c r="I51" s="26"/>
      <c r="J51" s="25"/>
      <c r="K51" s="26"/>
      <c r="L51" s="25"/>
      <c r="M51" s="26"/>
      <c r="N51" s="27"/>
    </row>
    <row r="52" spans="2:14" ht="14.4" thickBot="1">
      <c r="B52" s="19">
        <v>6</v>
      </c>
      <c r="C52" s="24"/>
      <c r="D52" s="25"/>
      <c r="E52" s="26"/>
      <c r="F52" s="25"/>
      <c r="G52" s="26"/>
      <c r="H52" s="25"/>
      <c r="I52" s="26"/>
      <c r="J52" s="25"/>
      <c r="K52" s="26"/>
      <c r="L52" s="25"/>
      <c r="M52" s="26"/>
      <c r="N52" s="27"/>
    </row>
    <row r="53" spans="2:14" ht="14.4" thickBot="1">
      <c r="B53" s="19">
        <v>7</v>
      </c>
      <c r="C53" s="24"/>
      <c r="D53" s="25"/>
      <c r="E53" s="26"/>
      <c r="F53" s="25"/>
      <c r="G53" s="26"/>
      <c r="H53" s="25"/>
      <c r="I53" s="26"/>
      <c r="J53" s="25"/>
      <c r="K53" s="26"/>
      <c r="L53" s="25"/>
      <c r="M53" s="26"/>
      <c r="N53" s="27"/>
    </row>
    <row r="54" spans="2:14" ht="14.4" thickBot="1">
      <c r="B54" s="19">
        <v>8</v>
      </c>
      <c r="C54" s="24"/>
      <c r="D54" s="25"/>
      <c r="E54" s="26"/>
      <c r="F54" s="25"/>
      <c r="G54" s="26"/>
      <c r="H54" s="25"/>
      <c r="I54" s="26"/>
      <c r="J54" s="25"/>
      <c r="K54" s="26"/>
      <c r="L54" s="25"/>
      <c r="M54" s="26"/>
      <c r="N54" s="27"/>
    </row>
    <row r="55" spans="2:14" ht="14.4" thickBot="1">
      <c r="B55" s="19">
        <v>9</v>
      </c>
      <c r="C55" s="24"/>
      <c r="D55" s="25"/>
      <c r="E55" s="26"/>
      <c r="F55" s="25"/>
      <c r="G55" s="26"/>
      <c r="H55" s="25"/>
      <c r="I55" s="26"/>
      <c r="J55" s="25"/>
      <c r="K55" s="26"/>
      <c r="L55" s="25"/>
      <c r="M55" s="26"/>
      <c r="N55" s="27"/>
    </row>
    <row r="56" spans="2:14" ht="14.4" thickBot="1">
      <c r="B56" s="19">
        <v>10</v>
      </c>
      <c r="C56" s="28"/>
      <c r="D56" s="29"/>
      <c r="E56" s="30"/>
      <c r="F56" s="29"/>
      <c r="G56" s="30"/>
      <c r="H56" s="29"/>
      <c r="I56" s="30"/>
      <c r="J56" s="29"/>
      <c r="K56" s="30"/>
      <c r="L56" s="29"/>
      <c r="M56" s="30"/>
      <c r="N56" s="31"/>
    </row>
    <row r="57" spans="2:14" ht="16.2" thickBot="1">
      <c r="B57" s="32" t="s">
        <v>19</v>
      </c>
      <c r="C57" s="33">
        <f t="shared" ref="C57:N57" si="6">SUM(C47:C56)</f>
        <v>0</v>
      </c>
      <c r="D57" s="34">
        <f t="shared" si="6"/>
        <v>0</v>
      </c>
      <c r="E57" s="34">
        <f t="shared" si="6"/>
        <v>0</v>
      </c>
      <c r="F57" s="34">
        <f t="shared" si="6"/>
        <v>0</v>
      </c>
      <c r="G57" s="34">
        <f t="shared" si="6"/>
        <v>0</v>
      </c>
      <c r="H57" s="34">
        <f t="shared" si="6"/>
        <v>0</v>
      </c>
      <c r="I57" s="34">
        <f t="shared" si="6"/>
        <v>0</v>
      </c>
      <c r="J57" s="34">
        <f t="shared" si="6"/>
        <v>0</v>
      </c>
      <c r="K57" s="34">
        <f t="shared" si="6"/>
        <v>0</v>
      </c>
      <c r="L57" s="34">
        <f t="shared" si="6"/>
        <v>0</v>
      </c>
      <c r="M57" s="34">
        <f t="shared" si="6"/>
        <v>0</v>
      </c>
      <c r="N57" s="35">
        <f t="shared" si="6"/>
        <v>0</v>
      </c>
    </row>
    <row r="58" spans="2:14" ht="14.4" thickBot="1">
      <c r="B58" s="19">
        <v>11</v>
      </c>
      <c r="C58" s="20"/>
      <c r="D58" s="21"/>
      <c r="E58" s="22"/>
      <c r="F58" s="21"/>
      <c r="G58" s="22"/>
      <c r="H58" s="21"/>
      <c r="I58" s="22"/>
      <c r="J58" s="21"/>
      <c r="K58" s="22"/>
      <c r="L58" s="21"/>
      <c r="M58" s="22"/>
      <c r="N58" s="23"/>
    </row>
    <row r="59" spans="2:14" ht="14.4" thickBot="1">
      <c r="B59" s="19">
        <v>12</v>
      </c>
      <c r="C59" s="24"/>
      <c r="D59" s="25"/>
      <c r="E59" s="26"/>
      <c r="F59" s="25"/>
      <c r="G59" s="26"/>
      <c r="H59" s="25"/>
      <c r="I59" s="26"/>
      <c r="J59" s="25"/>
      <c r="K59" s="26"/>
      <c r="L59" s="25"/>
      <c r="M59" s="26"/>
      <c r="N59" s="27"/>
    </row>
    <row r="60" spans="2:14" ht="14.4" thickBot="1">
      <c r="B60" s="19">
        <v>13</v>
      </c>
      <c r="C60" s="24"/>
      <c r="D60" s="25"/>
      <c r="E60" s="26"/>
      <c r="F60" s="25"/>
      <c r="G60" s="26"/>
      <c r="H60" s="25"/>
      <c r="I60" s="26"/>
      <c r="J60" s="25"/>
      <c r="K60" s="26"/>
      <c r="L60" s="25"/>
      <c r="M60" s="26"/>
      <c r="N60" s="27"/>
    </row>
    <row r="61" spans="2:14" ht="14.4" thickBot="1">
      <c r="B61" s="19">
        <v>14</v>
      </c>
      <c r="C61" s="24"/>
      <c r="D61" s="25"/>
      <c r="E61" s="26"/>
      <c r="F61" s="25"/>
      <c r="G61" s="26"/>
      <c r="H61" s="25"/>
      <c r="I61" s="26"/>
      <c r="J61" s="25"/>
      <c r="K61" s="26"/>
      <c r="L61" s="25"/>
      <c r="M61" s="26"/>
      <c r="N61" s="27"/>
    </row>
    <row r="62" spans="2:14" ht="14.4" thickBot="1">
      <c r="B62" s="19">
        <v>15</v>
      </c>
      <c r="C62" s="24"/>
      <c r="D62" s="25"/>
      <c r="E62" s="26"/>
      <c r="F62" s="25"/>
      <c r="G62" s="26"/>
      <c r="H62" s="25"/>
      <c r="I62" s="26"/>
      <c r="J62" s="25"/>
      <c r="K62" s="26"/>
      <c r="L62" s="25"/>
      <c r="M62" s="26"/>
      <c r="N62" s="27"/>
    </row>
    <row r="63" spans="2:14" ht="14.4" thickBot="1">
      <c r="B63" s="19">
        <v>16</v>
      </c>
      <c r="C63" s="24"/>
      <c r="D63" s="25"/>
      <c r="E63" s="26"/>
      <c r="F63" s="25"/>
      <c r="G63" s="26"/>
      <c r="H63" s="25"/>
      <c r="I63" s="26"/>
      <c r="J63" s="25"/>
      <c r="K63" s="26"/>
      <c r="L63" s="25"/>
      <c r="M63" s="26"/>
      <c r="N63" s="27"/>
    </row>
    <row r="64" spans="2:14" ht="14.4" thickBot="1">
      <c r="B64" s="19">
        <v>17</v>
      </c>
      <c r="C64" s="24"/>
      <c r="D64" s="25"/>
      <c r="E64" s="26"/>
      <c r="F64" s="25"/>
      <c r="G64" s="26"/>
      <c r="H64" s="25"/>
      <c r="I64" s="26"/>
      <c r="J64" s="25"/>
      <c r="K64" s="26"/>
      <c r="L64" s="25"/>
      <c r="M64" s="26"/>
      <c r="N64" s="27"/>
    </row>
    <row r="65" spans="2:14" ht="14.4" thickBot="1">
      <c r="B65" s="19">
        <v>18</v>
      </c>
      <c r="C65" s="24"/>
      <c r="D65" s="25"/>
      <c r="E65" s="26"/>
      <c r="F65" s="25"/>
      <c r="G65" s="26"/>
      <c r="H65" s="25"/>
      <c r="I65" s="26"/>
      <c r="J65" s="25"/>
      <c r="K65" s="26"/>
      <c r="L65" s="25"/>
      <c r="M65" s="26"/>
      <c r="N65" s="27"/>
    </row>
    <row r="66" spans="2:14" ht="14.4" thickBot="1">
      <c r="B66" s="19">
        <v>19</v>
      </c>
      <c r="C66" s="24"/>
      <c r="D66" s="25"/>
      <c r="E66" s="26"/>
      <c r="F66" s="25"/>
      <c r="G66" s="26"/>
      <c r="H66" s="25"/>
      <c r="I66" s="26"/>
      <c r="J66" s="25"/>
      <c r="K66" s="26"/>
      <c r="L66" s="25"/>
      <c r="M66" s="26"/>
      <c r="N66" s="27"/>
    </row>
    <row r="67" spans="2:14" ht="14.4" thickBot="1">
      <c r="B67" s="19">
        <v>20</v>
      </c>
      <c r="C67" s="28"/>
      <c r="D67" s="29"/>
      <c r="E67" s="30"/>
      <c r="F67" s="29"/>
      <c r="G67" s="30"/>
      <c r="H67" s="29"/>
      <c r="I67" s="30"/>
      <c r="J67" s="29"/>
      <c r="K67" s="30"/>
      <c r="L67" s="29"/>
      <c r="M67" s="30"/>
      <c r="N67" s="31"/>
    </row>
    <row r="68" spans="2:14" ht="16.2" thickBot="1">
      <c r="B68" s="32" t="s">
        <v>19</v>
      </c>
      <c r="C68" s="33">
        <f t="shared" ref="C68:N68" si="7">SUM(C58:C67)</f>
        <v>0</v>
      </c>
      <c r="D68" s="34">
        <f t="shared" si="7"/>
        <v>0</v>
      </c>
      <c r="E68" s="34">
        <f t="shared" si="7"/>
        <v>0</v>
      </c>
      <c r="F68" s="34">
        <f t="shared" si="7"/>
        <v>0</v>
      </c>
      <c r="G68" s="34">
        <f t="shared" si="7"/>
        <v>0</v>
      </c>
      <c r="H68" s="34">
        <f t="shared" si="7"/>
        <v>0</v>
      </c>
      <c r="I68" s="34">
        <f t="shared" si="7"/>
        <v>0</v>
      </c>
      <c r="J68" s="34">
        <f t="shared" si="7"/>
        <v>0</v>
      </c>
      <c r="K68" s="34">
        <f t="shared" si="7"/>
        <v>0</v>
      </c>
      <c r="L68" s="34">
        <f t="shared" si="7"/>
        <v>0</v>
      </c>
      <c r="M68" s="34">
        <f t="shared" si="7"/>
        <v>0</v>
      </c>
      <c r="N68" s="35">
        <f t="shared" si="7"/>
        <v>0</v>
      </c>
    </row>
    <row r="69" spans="2:14" ht="14.4" thickBot="1">
      <c r="B69" s="19">
        <v>21</v>
      </c>
      <c r="C69" s="20"/>
      <c r="D69" s="21"/>
      <c r="E69" s="22"/>
      <c r="F69" s="21"/>
      <c r="G69" s="22"/>
      <c r="H69" s="21"/>
      <c r="I69" s="22"/>
      <c r="J69" s="21"/>
      <c r="K69" s="22"/>
      <c r="L69" s="21"/>
      <c r="M69" s="22"/>
      <c r="N69" s="23"/>
    </row>
    <row r="70" spans="2:14" ht="14.4" thickBot="1">
      <c r="B70" s="19">
        <v>22</v>
      </c>
      <c r="C70" s="24"/>
      <c r="D70" s="25"/>
      <c r="E70" s="26"/>
      <c r="F70" s="25"/>
      <c r="G70" s="26"/>
      <c r="H70" s="25"/>
      <c r="I70" s="26"/>
      <c r="J70" s="25"/>
      <c r="K70" s="26"/>
      <c r="L70" s="25"/>
      <c r="M70" s="26"/>
      <c r="N70" s="27"/>
    </row>
    <row r="71" spans="2:14" ht="14.4" thickBot="1">
      <c r="B71" s="19">
        <v>23</v>
      </c>
      <c r="C71" s="24"/>
      <c r="D71" s="25"/>
      <c r="E71" s="26"/>
      <c r="F71" s="25"/>
      <c r="G71" s="26"/>
      <c r="H71" s="25"/>
      <c r="I71" s="26"/>
      <c r="J71" s="25"/>
      <c r="K71" s="26"/>
      <c r="L71" s="25"/>
      <c r="M71" s="26"/>
      <c r="N71" s="27"/>
    </row>
    <row r="72" spans="2:14" ht="14.4" thickBot="1">
      <c r="B72" s="19">
        <v>24</v>
      </c>
      <c r="C72" s="24"/>
      <c r="D72" s="25"/>
      <c r="E72" s="26"/>
      <c r="F72" s="25"/>
      <c r="G72" s="26"/>
      <c r="H72" s="25"/>
      <c r="I72" s="26"/>
      <c r="J72" s="25"/>
      <c r="K72" s="26"/>
      <c r="L72" s="25"/>
      <c r="M72" s="26"/>
      <c r="N72" s="27"/>
    </row>
    <row r="73" spans="2:14" ht="14.4" thickBot="1">
      <c r="B73" s="19">
        <v>25</v>
      </c>
      <c r="C73" s="24"/>
      <c r="D73" s="25"/>
      <c r="E73" s="26"/>
      <c r="F73" s="25"/>
      <c r="G73" s="26"/>
      <c r="H73" s="25"/>
      <c r="I73" s="26"/>
      <c r="J73" s="25"/>
      <c r="K73" s="26"/>
      <c r="L73" s="25"/>
      <c r="M73" s="26"/>
      <c r="N73" s="27"/>
    </row>
    <row r="74" spans="2:14" ht="14.4" thickBot="1">
      <c r="B74" s="19">
        <v>26</v>
      </c>
      <c r="C74" s="24"/>
      <c r="D74" s="25"/>
      <c r="E74" s="26"/>
      <c r="F74" s="25"/>
      <c r="G74" s="26"/>
      <c r="H74" s="25"/>
      <c r="I74" s="26"/>
      <c r="J74" s="25"/>
      <c r="K74" s="26"/>
      <c r="L74" s="25"/>
      <c r="M74" s="26"/>
      <c r="N74" s="27"/>
    </row>
    <row r="75" spans="2:14" ht="14.4" thickBot="1">
      <c r="B75" s="19">
        <v>27</v>
      </c>
      <c r="C75" s="24"/>
      <c r="D75" s="25"/>
      <c r="E75" s="26"/>
      <c r="F75" s="25"/>
      <c r="G75" s="26"/>
      <c r="H75" s="25"/>
      <c r="I75" s="26"/>
      <c r="J75" s="25"/>
      <c r="K75" s="26"/>
      <c r="L75" s="25"/>
      <c r="M75" s="26"/>
      <c r="N75" s="27"/>
    </row>
    <row r="76" spans="2:14" ht="14.4" thickBot="1">
      <c r="B76" s="19">
        <v>28</v>
      </c>
      <c r="C76" s="24"/>
      <c r="D76" s="25"/>
      <c r="E76" s="26"/>
      <c r="F76" s="25"/>
      <c r="G76" s="26"/>
      <c r="H76" s="25"/>
      <c r="I76" s="26"/>
      <c r="J76" s="25"/>
      <c r="K76" s="26"/>
      <c r="L76" s="25"/>
      <c r="M76" s="26"/>
      <c r="N76" s="27"/>
    </row>
    <row r="77" spans="2:14" ht="14.4" thickBot="1">
      <c r="B77" s="19">
        <v>29</v>
      </c>
      <c r="C77" s="24"/>
      <c r="D77" s="25"/>
      <c r="E77" s="26"/>
      <c r="F77" s="25"/>
      <c r="G77" s="26"/>
      <c r="H77" s="25"/>
      <c r="I77" s="26"/>
      <c r="J77" s="25"/>
      <c r="K77" s="26"/>
      <c r="L77" s="25"/>
      <c r="M77" s="26"/>
      <c r="N77" s="27"/>
    </row>
    <row r="78" spans="2:14" ht="14.4" thickBot="1">
      <c r="B78" s="19">
        <v>30</v>
      </c>
      <c r="C78" s="28"/>
      <c r="D78" s="29"/>
      <c r="E78" s="30"/>
      <c r="F78" s="29"/>
      <c r="G78" s="30"/>
      <c r="H78" s="29"/>
      <c r="I78" s="30"/>
      <c r="J78" s="29"/>
      <c r="K78" s="30"/>
      <c r="L78" s="29"/>
      <c r="M78" s="30"/>
      <c r="N78" s="31"/>
    </row>
    <row r="79" spans="2:14" ht="16.2" thickBot="1">
      <c r="B79" s="32" t="s">
        <v>19</v>
      </c>
      <c r="C79" s="36">
        <f t="shared" ref="C79:N79" si="8">SUM(C69:C78)</f>
        <v>0</v>
      </c>
      <c r="D79" s="37">
        <f t="shared" si="8"/>
        <v>0</v>
      </c>
      <c r="E79" s="37">
        <f t="shared" si="8"/>
        <v>0</v>
      </c>
      <c r="F79" s="37">
        <f t="shared" si="8"/>
        <v>0</v>
      </c>
      <c r="G79" s="37">
        <f t="shared" si="8"/>
        <v>0</v>
      </c>
      <c r="H79" s="37">
        <f t="shared" si="8"/>
        <v>0</v>
      </c>
      <c r="I79" s="37">
        <f t="shared" si="8"/>
        <v>0</v>
      </c>
      <c r="J79" s="37">
        <f t="shared" si="8"/>
        <v>0</v>
      </c>
      <c r="K79" s="37">
        <f t="shared" si="8"/>
        <v>0</v>
      </c>
      <c r="L79" s="37">
        <f t="shared" si="8"/>
        <v>0</v>
      </c>
      <c r="M79" s="37">
        <f t="shared" si="8"/>
        <v>0</v>
      </c>
      <c r="N79" s="38">
        <f t="shared" si="8"/>
        <v>0</v>
      </c>
    </row>
    <row r="80" spans="2:14" ht="16.2" thickBot="1">
      <c r="B80" s="39" t="s">
        <v>20</v>
      </c>
      <c r="C80" s="40">
        <v>0</v>
      </c>
      <c r="D80" s="41">
        <f t="shared" ref="D80:N80" si="9">ROUND(C83,9)</f>
        <v>0</v>
      </c>
      <c r="E80" s="41">
        <f t="shared" si="9"/>
        <v>0</v>
      </c>
      <c r="F80" s="41">
        <f t="shared" si="9"/>
        <v>0</v>
      </c>
      <c r="G80" s="41">
        <f t="shared" si="9"/>
        <v>0</v>
      </c>
      <c r="H80" s="41">
        <f t="shared" si="9"/>
        <v>0</v>
      </c>
      <c r="I80" s="41">
        <f t="shared" si="9"/>
        <v>0</v>
      </c>
      <c r="J80" s="41">
        <f t="shared" si="9"/>
        <v>0</v>
      </c>
      <c r="K80" s="41">
        <f t="shared" si="9"/>
        <v>0</v>
      </c>
      <c r="L80" s="41">
        <f t="shared" si="9"/>
        <v>0</v>
      </c>
      <c r="M80" s="41">
        <f t="shared" si="9"/>
        <v>0</v>
      </c>
      <c r="N80" s="42">
        <f t="shared" si="9"/>
        <v>0</v>
      </c>
    </row>
    <row r="81" spans="2:14" ht="16.2" thickBot="1">
      <c r="B81" s="39" t="s">
        <v>21</v>
      </c>
      <c r="C81" s="44">
        <v>0</v>
      </c>
      <c r="D81" s="45">
        <v>0</v>
      </c>
      <c r="E81" s="45">
        <v>0</v>
      </c>
      <c r="F81" s="45">
        <v>0</v>
      </c>
      <c r="G81" s="45">
        <v>0</v>
      </c>
      <c r="H81" s="45">
        <v>0</v>
      </c>
      <c r="I81" s="45">
        <v>0</v>
      </c>
      <c r="J81" s="45">
        <v>0</v>
      </c>
      <c r="K81" s="45">
        <v>0</v>
      </c>
      <c r="L81" s="45">
        <v>0</v>
      </c>
      <c r="M81" s="45">
        <v>0</v>
      </c>
      <c r="N81" s="46">
        <v>0</v>
      </c>
    </row>
    <row r="82" spans="2:14" ht="16.2" thickBot="1">
      <c r="B82" s="39" t="s">
        <v>22</v>
      </c>
      <c r="C82" s="47">
        <f t="shared" ref="C82:N82" si="10">SUM(C57,C68,C79)</f>
        <v>0</v>
      </c>
      <c r="D82" s="48">
        <f t="shared" si="10"/>
        <v>0</v>
      </c>
      <c r="E82" s="48">
        <f t="shared" si="10"/>
        <v>0</v>
      </c>
      <c r="F82" s="48">
        <f t="shared" si="10"/>
        <v>0</v>
      </c>
      <c r="G82" s="48">
        <f t="shared" si="10"/>
        <v>0</v>
      </c>
      <c r="H82" s="48">
        <f t="shared" si="10"/>
        <v>0</v>
      </c>
      <c r="I82" s="48">
        <f t="shared" si="10"/>
        <v>0</v>
      </c>
      <c r="J82" s="48">
        <f t="shared" si="10"/>
        <v>0</v>
      </c>
      <c r="K82" s="48">
        <f t="shared" si="10"/>
        <v>0</v>
      </c>
      <c r="L82" s="48">
        <f t="shared" si="10"/>
        <v>0</v>
      </c>
      <c r="M82" s="48">
        <f t="shared" si="10"/>
        <v>0</v>
      </c>
      <c r="N82" s="49">
        <f t="shared" si="10"/>
        <v>0</v>
      </c>
    </row>
    <row r="83" spans="2:14" ht="16.2" thickBot="1">
      <c r="B83" s="50" t="s">
        <v>23</v>
      </c>
      <c r="C83" s="51">
        <f t="shared" ref="C83:N83" si="11">C80+C81-C82</f>
        <v>0</v>
      </c>
      <c r="D83" s="52">
        <f t="shared" si="11"/>
        <v>0</v>
      </c>
      <c r="E83" s="52">
        <f t="shared" si="11"/>
        <v>0</v>
      </c>
      <c r="F83" s="52">
        <f t="shared" si="11"/>
        <v>0</v>
      </c>
      <c r="G83" s="52">
        <f t="shared" si="11"/>
        <v>0</v>
      </c>
      <c r="H83" s="52">
        <f t="shared" si="11"/>
        <v>0</v>
      </c>
      <c r="I83" s="52">
        <f t="shared" si="11"/>
        <v>0</v>
      </c>
      <c r="J83" s="52">
        <f t="shared" si="11"/>
        <v>0</v>
      </c>
      <c r="K83" s="52">
        <f t="shared" si="11"/>
        <v>0</v>
      </c>
      <c r="L83" s="52">
        <f t="shared" si="11"/>
        <v>0</v>
      </c>
      <c r="M83" s="52">
        <f t="shared" si="11"/>
        <v>0</v>
      </c>
      <c r="N83" s="53">
        <f t="shared" si="11"/>
        <v>0</v>
      </c>
    </row>
    <row r="84" spans="2:14" ht="13.8" thickTop="1"/>
    <row r="85" spans="2:14" ht="21" thickBot="1">
      <c r="B85" s="105">
        <f ca="1">NOW()</f>
        <v>41710.291470833334</v>
      </c>
      <c r="C85" s="105"/>
      <c r="D85" s="105"/>
      <c r="E85" s="1"/>
      <c r="F85" s="1"/>
      <c r="G85" s="2"/>
      <c r="H85" s="3"/>
      <c r="I85" s="2"/>
      <c r="J85" s="1"/>
      <c r="K85" s="1"/>
      <c r="L85" s="1"/>
      <c r="M85" s="1"/>
      <c r="N85" s="4"/>
    </row>
    <row r="86" spans="2:14" ht="30.9" customHeight="1" thickTop="1">
      <c r="B86" s="6" t="s">
        <v>0</v>
      </c>
      <c r="C86" s="106">
        <v>546103800</v>
      </c>
      <c r="D86" s="107"/>
      <c r="E86" s="108" t="s">
        <v>115</v>
      </c>
      <c r="F86" s="109"/>
      <c r="G86" s="109"/>
      <c r="H86" s="109"/>
      <c r="I86" s="110"/>
      <c r="J86" s="7" t="s">
        <v>116</v>
      </c>
      <c r="K86" s="8" t="s">
        <v>1</v>
      </c>
      <c r="L86" s="96">
        <v>39598</v>
      </c>
      <c r="M86" s="97"/>
      <c r="N86" s="98">
        <v>3</v>
      </c>
    </row>
    <row r="87" spans="2:14" ht="16.2" thickBot="1">
      <c r="B87" s="100" t="s">
        <v>2</v>
      </c>
      <c r="C87" s="101"/>
      <c r="D87" s="102"/>
      <c r="E87" s="10">
        <f>AVERAGE(C124:N124)</f>
        <v>0</v>
      </c>
      <c r="F87" s="103" t="s">
        <v>3</v>
      </c>
      <c r="G87" s="101"/>
      <c r="H87" s="102"/>
      <c r="I87" s="104">
        <f>C122+C123-C124+D123-D124+E123-E124+F123-F124+G123-G124+H123-H124+I123-I124+J123-J124+K123-K124+L123-L124+M123-M124+N123-N124</f>
        <v>0</v>
      </c>
      <c r="J87" s="104"/>
      <c r="K87" s="11" t="s">
        <v>4</v>
      </c>
      <c r="L87" s="12">
        <f ca="1">DAYS360(B85,L86,TRUE)</f>
        <v>-2082</v>
      </c>
      <c r="M87" s="13" t="s">
        <v>5</v>
      </c>
      <c r="N87" s="99"/>
    </row>
    <row r="88" spans="2:14" ht="16.8" thickTop="1" thickBot="1">
      <c r="B88" s="15" t="s">
        <v>6</v>
      </c>
      <c r="C88" s="16" t="s">
        <v>7</v>
      </c>
      <c r="D88" s="17" t="s">
        <v>8</v>
      </c>
      <c r="E88" s="17" t="s">
        <v>9</v>
      </c>
      <c r="F88" s="17" t="s">
        <v>10</v>
      </c>
      <c r="G88" s="17" t="s">
        <v>11</v>
      </c>
      <c r="H88" s="17" t="s">
        <v>12</v>
      </c>
      <c r="I88" s="17" t="s">
        <v>13</v>
      </c>
      <c r="J88" s="17" t="s">
        <v>14</v>
      </c>
      <c r="K88" s="17" t="s">
        <v>15</v>
      </c>
      <c r="L88" s="17" t="s">
        <v>16</v>
      </c>
      <c r="M88" s="17" t="s">
        <v>17</v>
      </c>
      <c r="N88" s="18" t="s">
        <v>18</v>
      </c>
    </row>
    <row r="89" spans="2:14" ht="14.4" thickBot="1">
      <c r="B89" s="19">
        <v>1</v>
      </c>
      <c r="C89" s="20"/>
      <c r="D89" s="21"/>
      <c r="E89" s="22"/>
      <c r="F89" s="21"/>
      <c r="G89" s="22"/>
      <c r="H89" s="21"/>
      <c r="I89" s="22"/>
      <c r="J89" s="21"/>
      <c r="K89" s="22"/>
      <c r="L89" s="21"/>
      <c r="M89" s="22"/>
      <c r="N89" s="23"/>
    </row>
    <row r="90" spans="2:14" ht="14.4" thickBot="1">
      <c r="B90" s="19">
        <v>2</v>
      </c>
      <c r="C90" s="24"/>
      <c r="D90" s="25"/>
      <c r="E90" s="26"/>
      <c r="F90" s="25"/>
      <c r="G90" s="26"/>
      <c r="H90" s="25"/>
      <c r="I90" s="26"/>
      <c r="J90" s="25"/>
      <c r="K90" s="26"/>
      <c r="L90" s="25"/>
      <c r="M90" s="26"/>
      <c r="N90" s="27"/>
    </row>
    <row r="91" spans="2:14" ht="14.4" thickBot="1">
      <c r="B91" s="19">
        <v>3</v>
      </c>
      <c r="C91" s="24"/>
      <c r="D91" s="25"/>
      <c r="E91" s="26"/>
      <c r="F91" s="25"/>
      <c r="G91" s="26"/>
      <c r="H91" s="25"/>
      <c r="I91" s="26"/>
      <c r="J91" s="25"/>
      <c r="K91" s="26"/>
      <c r="L91" s="25"/>
      <c r="M91" s="26"/>
      <c r="N91" s="27"/>
    </row>
    <row r="92" spans="2:14" ht="14.4" thickBot="1">
      <c r="B92" s="19">
        <v>4</v>
      </c>
      <c r="C92" s="24"/>
      <c r="D92" s="25"/>
      <c r="E92" s="26"/>
      <c r="F92" s="25"/>
      <c r="G92" s="26"/>
      <c r="H92" s="25"/>
      <c r="I92" s="26"/>
      <c r="J92" s="25"/>
      <c r="K92" s="26"/>
      <c r="L92" s="25"/>
      <c r="M92" s="26"/>
      <c r="N92" s="27"/>
    </row>
    <row r="93" spans="2:14" ht="14.4" thickBot="1">
      <c r="B93" s="19">
        <v>5</v>
      </c>
      <c r="C93" s="24"/>
      <c r="D93" s="25"/>
      <c r="E93" s="26"/>
      <c r="F93" s="25"/>
      <c r="G93" s="26"/>
      <c r="H93" s="25"/>
      <c r="I93" s="26"/>
      <c r="J93" s="25"/>
      <c r="K93" s="26"/>
      <c r="L93" s="25"/>
      <c r="M93" s="26"/>
      <c r="N93" s="27"/>
    </row>
    <row r="94" spans="2:14" ht="14.4" thickBot="1">
      <c r="B94" s="19">
        <v>6</v>
      </c>
      <c r="C94" s="24"/>
      <c r="D94" s="25"/>
      <c r="E94" s="26"/>
      <c r="F94" s="25"/>
      <c r="G94" s="26"/>
      <c r="H94" s="25"/>
      <c r="I94" s="26"/>
      <c r="J94" s="25"/>
      <c r="K94" s="26"/>
      <c r="L94" s="25"/>
      <c r="M94" s="26"/>
      <c r="N94" s="27"/>
    </row>
    <row r="95" spans="2:14" ht="14.4" thickBot="1">
      <c r="B95" s="19">
        <v>7</v>
      </c>
      <c r="C95" s="24"/>
      <c r="D95" s="25"/>
      <c r="E95" s="26"/>
      <c r="F95" s="25"/>
      <c r="G95" s="26"/>
      <c r="H95" s="25"/>
      <c r="I95" s="26"/>
      <c r="J95" s="25"/>
      <c r="K95" s="26"/>
      <c r="L95" s="25"/>
      <c r="M95" s="26"/>
      <c r="N95" s="27"/>
    </row>
    <row r="96" spans="2:14" ht="14.4" thickBot="1">
      <c r="B96" s="19">
        <v>8</v>
      </c>
      <c r="C96" s="24"/>
      <c r="D96" s="25"/>
      <c r="E96" s="26"/>
      <c r="F96" s="25"/>
      <c r="G96" s="26"/>
      <c r="H96" s="25"/>
      <c r="I96" s="26"/>
      <c r="J96" s="25"/>
      <c r="K96" s="26"/>
      <c r="L96" s="25"/>
      <c r="M96" s="26"/>
      <c r="N96" s="27"/>
    </row>
    <row r="97" spans="2:14" ht="14.4" thickBot="1">
      <c r="B97" s="19">
        <v>9</v>
      </c>
      <c r="C97" s="24"/>
      <c r="D97" s="25"/>
      <c r="E97" s="26"/>
      <c r="F97" s="25"/>
      <c r="G97" s="26"/>
      <c r="H97" s="25"/>
      <c r="I97" s="26"/>
      <c r="J97" s="25"/>
      <c r="K97" s="26"/>
      <c r="L97" s="25"/>
      <c r="M97" s="26"/>
      <c r="N97" s="27"/>
    </row>
    <row r="98" spans="2:14" ht="14.4" thickBot="1">
      <c r="B98" s="19">
        <v>10</v>
      </c>
      <c r="C98" s="28"/>
      <c r="D98" s="29"/>
      <c r="E98" s="30"/>
      <c r="F98" s="29"/>
      <c r="G98" s="30"/>
      <c r="H98" s="29"/>
      <c r="I98" s="30"/>
      <c r="J98" s="29"/>
      <c r="K98" s="30"/>
      <c r="L98" s="29"/>
      <c r="M98" s="30"/>
      <c r="N98" s="31"/>
    </row>
    <row r="99" spans="2:14" ht="16.2" thickBot="1">
      <c r="B99" s="32" t="s">
        <v>19</v>
      </c>
      <c r="C99" s="33">
        <f t="shared" ref="C99:N99" si="12">SUM(C89:C98)</f>
        <v>0</v>
      </c>
      <c r="D99" s="34">
        <f t="shared" si="12"/>
        <v>0</v>
      </c>
      <c r="E99" s="34">
        <f t="shared" si="12"/>
        <v>0</v>
      </c>
      <c r="F99" s="34">
        <f t="shared" si="12"/>
        <v>0</v>
      </c>
      <c r="G99" s="34">
        <f t="shared" si="12"/>
        <v>0</v>
      </c>
      <c r="H99" s="34">
        <f t="shared" si="12"/>
        <v>0</v>
      </c>
      <c r="I99" s="34">
        <f t="shared" si="12"/>
        <v>0</v>
      </c>
      <c r="J99" s="34">
        <f t="shared" si="12"/>
        <v>0</v>
      </c>
      <c r="K99" s="34">
        <f t="shared" si="12"/>
        <v>0</v>
      </c>
      <c r="L99" s="34">
        <f t="shared" si="12"/>
        <v>0</v>
      </c>
      <c r="M99" s="34">
        <f t="shared" si="12"/>
        <v>0</v>
      </c>
      <c r="N99" s="35">
        <f t="shared" si="12"/>
        <v>0</v>
      </c>
    </row>
    <row r="100" spans="2:14" ht="14.4" thickBot="1">
      <c r="B100" s="19">
        <v>11</v>
      </c>
      <c r="C100" s="20"/>
      <c r="D100" s="21"/>
      <c r="E100" s="22"/>
      <c r="F100" s="21"/>
      <c r="G100" s="22"/>
      <c r="H100" s="21"/>
      <c r="I100" s="22"/>
      <c r="J100" s="21"/>
      <c r="K100" s="22"/>
      <c r="L100" s="21"/>
      <c r="M100" s="22"/>
      <c r="N100" s="23"/>
    </row>
    <row r="101" spans="2:14" ht="14.4" thickBot="1">
      <c r="B101" s="19">
        <v>12</v>
      </c>
      <c r="C101" s="24"/>
      <c r="D101" s="25"/>
      <c r="E101" s="26"/>
      <c r="F101" s="25"/>
      <c r="G101" s="26"/>
      <c r="H101" s="25"/>
      <c r="I101" s="26"/>
      <c r="J101" s="25"/>
      <c r="K101" s="26"/>
      <c r="L101" s="25"/>
      <c r="M101" s="26"/>
      <c r="N101" s="27"/>
    </row>
    <row r="102" spans="2:14" ht="14.4" thickBot="1">
      <c r="B102" s="19">
        <v>13</v>
      </c>
      <c r="C102" s="24"/>
      <c r="D102" s="25"/>
      <c r="E102" s="26"/>
      <c r="F102" s="25"/>
      <c r="G102" s="26"/>
      <c r="H102" s="25"/>
      <c r="I102" s="26"/>
      <c r="J102" s="25"/>
      <c r="K102" s="26"/>
      <c r="L102" s="25"/>
      <c r="M102" s="26"/>
      <c r="N102" s="27"/>
    </row>
    <row r="103" spans="2:14" ht="14.4" thickBot="1">
      <c r="B103" s="19">
        <v>14</v>
      </c>
      <c r="C103" s="24"/>
      <c r="D103" s="25"/>
      <c r="E103" s="26"/>
      <c r="F103" s="25"/>
      <c r="G103" s="26"/>
      <c r="H103" s="25"/>
      <c r="I103" s="26"/>
      <c r="J103" s="25"/>
      <c r="K103" s="26"/>
      <c r="L103" s="25"/>
      <c r="M103" s="26"/>
      <c r="N103" s="27"/>
    </row>
    <row r="104" spans="2:14" ht="14.4" thickBot="1">
      <c r="B104" s="19">
        <v>15</v>
      </c>
      <c r="C104" s="24"/>
      <c r="D104" s="25"/>
      <c r="E104" s="26"/>
      <c r="F104" s="25"/>
      <c r="G104" s="26"/>
      <c r="H104" s="25"/>
      <c r="I104" s="26"/>
      <c r="J104" s="25"/>
      <c r="K104" s="26"/>
      <c r="L104" s="25"/>
      <c r="M104" s="26"/>
      <c r="N104" s="27"/>
    </row>
    <row r="105" spans="2:14" ht="14.4" thickBot="1">
      <c r="B105" s="19">
        <v>16</v>
      </c>
      <c r="C105" s="24"/>
      <c r="D105" s="25"/>
      <c r="E105" s="26"/>
      <c r="F105" s="25"/>
      <c r="G105" s="26"/>
      <c r="H105" s="25"/>
      <c r="I105" s="26"/>
      <c r="J105" s="25"/>
      <c r="K105" s="26"/>
      <c r="L105" s="25"/>
      <c r="M105" s="26"/>
      <c r="N105" s="27"/>
    </row>
    <row r="106" spans="2:14" ht="14.4" thickBot="1">
      <c r="B106" s="19">
        <v>17</v>
      </c>
      <c r="C106" s="24"/>
      <c r="D106" s="25"/>
      <c r="E106" s="26"/>
      <c r="F106" s="25"/>
      <c r="G106" s="26"/>
      <c r="H106" s="25"/>
      <c r="I106" s="26"/>
      <c r="J106" s="25"/>
      <c r="K106" s="26"/>
      <c r="L106" s="25"/>
      <c r="M106" s="26"/>
      <c r="N106" s="27"/>
    </row>
    <row r="107" spans="2:14" ht="14.4" thickBot="1">
      <c r="B107" s="19">
        <v>18</v>
      </c>
      <c r="C107" s="24"/>
      <c r="D107" s="25"/>
      <c r="E107" s="26"/>
      <c r="F107" s="25"/>
      <c r="G107" s="26"/>
      <c r="H107" s="25"/>
      <c r="I107" s="26"/>
      <c r="J107" s="25"/>
      <c r="K107" s="26"/>
      <c r="L107" s="25"/>
      <c r="M107" s="26"/>
      <c r="N107" s="27"/>
    </row>
    <row r="108" spans="2:14" ht="14.4" thickBot="1">
      <c r="B108" s="19">
        <v>19</v>
      </c>
      <c r="C108" s="24"/>
      <c r="D108" s="25"/>
      <c r="E108" s="26"/>
      <c r="F108" s="25"/>
      <c r="G108" s="26"/>
      <c r="H108" s="25"/>
      <c r="I108" s="26"/>
      <c r="J108" s="25"/>
      <c r="K108" s="26"/>
      <c r="L108" s="25"/>
      <c r="M108" s="26"/>
      <c r="N108" s="27"/>
    </row>
    <row r="109" spans="2:14" ht="14.4" thickBot="1">
      <c r="B109" s="19">
        <v>20</v>
      </c>
      <c r="C109" s="28"/>
      <c r="D109" s="29"/>
      <c r="E109" s="30"/>
      <c r="F109" s="29"/>
      <c r="G109" s="30"/>
      <c r="H109" s="29"/>
      <c r="I109" s="30"/>
      <c r="J109" s="29"/>
      <c r="K109" s="30"/>
      <c r="L109" s="29"/>
      <c r="M109" s="30"/>
      <c r="N109" s="31"/>
    </row>
    <row r="110" spans="2:14" ht="16.2" thickBot="1">
      <c r="B110" s="32" t="s">
        <v>19</v>
      </c>
      <c r="C110" s="33">
        <f t="shared" ref="C110:N110" si="13">SUM(C100:C109)</f>
        <v>0</v>
      </c>
      <c r="D110" s="34">
        <f t="shared" si="13"/>
        <v>0</v>
      </c>
      <c r="E110" s="34">
        <f t="shared" si="13"/>
        <v>0</v>
      </c>
      <c r="F110" s="34">
        <f t="shared" si="13"/>
        <v>0</v>
      </c>
      <c r="G110" s="34">
        <f t="shared" si="13"/>
        <v>0</v>
      </c>
      <c r="H110" s="34">
        <f t="shared" si="13"/>
        <v>0</v>
      </c>
      <c r="I110" s="34">
        <f t="shared" si="13"/>
        <v>0</v>
      </c>
      <c r="J110" s="34">
        <f t="shared" si="13"/>
        <v>0</v>
      </c>
      <c r="K110" s="34">
        <f t="shared" si="13"/>
        <v>0</v>
      </c>
      <c r="L110" s="34">
        <f t="shared" si="13"/>
        <v>0</v>
      </c>
      <c r="M110" s="34">
        <f t="shared" si="13"/>
        <v>0</v>
      </c>
      <c r="N110" s="35">
        <f t="shared" si="13"/>
        <v>0</v>
      </c>
    </row>
    <row r="111" spans="2:14" ht="14.4" thickBot="1">
      <c r="B111" s="19">
        <v>21</v>
      </c>
      <c r="C111" s="20"/>
      <c r="D111" s="21"/>
      <c r="E111" s="22"/>
      <c r="F111" s="21"/>
      <c r="G111" s="22"/>
      <c r="H111" s="21"/>
      <c r="I111" s="22"/>
      <c r="J111" s="21"/>
      <c r="K111" s="22"/>
      <c r="L111" s="21"/>
      <c r="M111" s="22"/>
      <c r="N111" s="23"/>
    </row>
    <row r="112" spans="2:14" ht="14.4" thickBot="1">
      <c r="B112" s="19">
        <v>22</v>
      </c>
      <c r="C112" s="24"/>
      <c r="D112" s="25"/>
      <c r="E112" s="26"/>
      <c r="F112" s="25"/>
      <c r="G112" s="26"/>
      <c r="H112" s="25"/>
      <c r="I112" s="26"/>
      <c r="J112" s="25"/>
      <c r="K112" s="26"/>
      <c r="L112" s="25"/>
      <c r="M112" s="26"/>
      <c r="N112" s="27"/>
    </row>
    <row r="113" spans="2:14" ht="14.4" thickBot="1">
      <c r="B113" s="19">
        <v>23</v>
      </c>
      <c r="C113" s="24"/>
      <c r="D113" s="25"/>
      <c r="E113" s="26"/>
      <c r="F113" s="25"/>
      <c r="G113" s="26"/>
      <c r="H113" s="25"/>
      <c r="I113" s="26"/>
      <c r="J113" s="25"/>
      <c r="K113" s="26"/>
      <c r="L113" s="25"/>
      <c r="M113" s="26"/>
      <c r="N113" s="27"/>
    </row>
    <row r="114" spans="2:14" ht="14.4" thickBot="1">
      <c r="B114" s="19">
        <v>24</v>
      </c>
      <c r="C114" s="24"/>
      <c r="D114" s="25"/>
      <c r="E114" s="26"/>
      <c r="F114" s="25"/>
      <c r="G114" s="26"/>
      <c r="H114" s="25"/>
      <c r="I114" s="26"/>
      <c r="J114" s="25"/>
      <c r="K114" s="26"/>
      <c r="L114" s="25"/>
      <c r="M114" s="26"/>
      <c r="N114" s="27"/>
    </row>
    <row r="115" spans="2:14" ht="14.4" thickBot="1">
      <c r="B115" s="19">
        <v>25</v>
      </c>
      <c r="C115" s="24"/>
      <c r="D115" s="25"/>
      <c r="E115" s="26"/>
      <c r="F115" s="25"/>
      <c r="G115" s="26"/>
      <c r="H115" s="25"/>
      <c r="I115" s="26"/>
      <c r="J115" s="25"/>
      <c r="K115" s="26"/>
      <c r="L115" s="25"/>
      <c r="M115" s="26"/>
      <c r="N115" s="27"/>
    </row>
    <row r="116" spans="2:14" ht="14.4" thickBot="1">
      <c r="B116" s="19">
        <v>26</v>
      </c>
      <c r="C116" s="24"/>
      <c r="D116" s="25"/>
      <c r="E116" s="26"/>
      <c r="F116" s="25"/>
      <c r="G116" s="26"/>
      <c r="H116" s="25"/>
      <c r="I116" s="26"/>
      <c r="J116" s="25"/>
      <c r="K116" s="26"/>
      <c r="L116" s="25"/>
      <c r="M116" s="26"/>
      <c r="N116" s="27"/>
    </row>
    <row r="117" spans="2:14" ht="14.4" thickBot="1">
      <c r="B117" s="19">
        <v>27</v>
      </c>
      <c r="C117" s="24"/>
      <c r="D117" s="25"/>
      <c r="E117" s="26"/>
      <c r="F117" s="25"/>
      <c r="G117" s="26"/>
      <c r="H117" s="25"/>
      <c r="I117" s="26"/>
      <c r="J117" s="25"/>
      <c r="K117" s="26"/>
      <c r="L117" s="25"/>
      <c r="M117" s="26"/>
      <c r="N117" s="27"/>
    </row>
    <row r="118" spans="2:14" ht="14.4" thickBot="1">
      <c r="B118" s="19">
        <v>28</v>
      </c>
      <c r="C118" s="24"/>
      <c r="D118" s="25"/>
      <c r="E118" s="26"/>
      <c r="F118" s="25"/>
      <c r="G118" s="26"/>
      <c r="H118" s="25"/>
      <c r="I118" s="26"/>
      <c r="J118" s="25"/>
      <c r="K118" s="26"/>
      <c r="L118" s="25"/>
      <c r="M118" s="26"/>
      <c r="N118" s="27"/>
    </row>
    <row r="119" spans="2:14" ht="14.4" thickBot="1">
      <c r="B119" s="19">
        <v>29</v>
      </c>
      <c r="C119" s="24"/>
      <c r="D119" s="25"/>
      <c r="E119" s="26"/>
      <c r="F119" s="25"/>
      <c r="G119" s="26"/>
      <c r="H119" s="25"/>
      <c r="I119" s="26"/>
      <c r="J119" s="25"/>
      <c r="K119" s="26"/>
      <c r="L119" s="25"/>
      <c r="M119" s="26"/>
      <c r="N119" s="27"/>
    </row>
    <row r="120" spans="2:14" ht="14.4" thickBot="1">
      <c r="B120" s="19">
        <v>30</v>
      </c>
      <c r="C120" s="28"/>
      <c r="D120" s="29"/>
      <c r="E120" s="30"/>
      <c r="F120" s="29"/>
      <c r="G120" s="30"/>
      <c r="H120" s="29"/>
      <c r="I120" s="30"/>
      <c r="J120" s="29"/>
      <c r="K120" s="30"/>
      <c r="L120" s="29"/>
      <c r="M120" s="30"/>
      <c r="N120" s="31"/>
    </row>
    <row r="121" spans="2:14" ht="16.2" thickBot="1">
      <c r="B121" s="32" t="s">
        <v>19</v>
      </c>
      <c r="C121" s="36">
        <f t="shared" ref="C121:N121" si="14">SUM(C111:C120)</f>
        <v>0</v>
      </c>
      <c r="D121" s="37">
        <f t="shared" si="14"/>
        <v>0</v>
      </c>
      <c r="E121" s="37">
        <f t="shared" si="14"/>
        <v>0</v>
      </c>
      <c r="F121" s="37">
        <f t="shared" si="14"/>
        <v>0</v>
      </c>
      <c r="G121" s="37">
        <f t="shared" si="14"/>
        <v>0</v>
      </c>
      <c r="H121" s="37">
        <f t="shared" si="14"/>
        <v>0</v>
      </c>
      <c r="I121" s="37">
        <f t="shared" si="14"/>
        <v>0</v>
      </c>
      <c r="J121" s="37">
        <f t="shared" si="14"/>
        <v>0</v>
      </c>
      <c r="K121" s="37">
        <f t="shared" si="14"/>
        <v>0</v>
      </c>
      <c r="L121" s="37">
        <f t="shared" si="14"/>
        <v>0</v>
      </c>
      <c r="M121" s="37">
        <f t="shared" si="14"/>
        <v>0</v>
      </c>
      <c r="N121" s="38">
        <f t="shared" si="14"/>
        <v>0</v>
      </c>
    </row>
    <row r="122" spans="2:14" ht="16.2" thickBot="1">
      <c r="B122" s="39" t="s">
        <v>20</v>
      </c>
      <c r="C122" s="40">
        <v>0</v>
      </c>
      <c r="D122" s="41">
        <f t="shared" ref="D122:N122" si="15">ROUND(C125,9)</f>
        <v>0</v>
      </c>
      <c r="E122" s="41">
        <f t="shared" si="15"/>
        <v>0</v>
      </c>
      <c r="F122" s="41">
        <f t="shared" si="15"/>
        <v>0</v>
      </c>
      <c r="G122" s="41">
        <f t="shared" si="15"/>
        <v>0</v>
      </c>
      <c r="H122" s="41">
        <f t="shared" si="15"/>
        <v>0</v>
      </c>
      <c r="I122" s="41">
        <f t="shared" si="15"/>
        <v>0</v>
      </c>
      <c r="J122" s="41">
        <f t="shared" si="15"/>
        <v>0</v>
      </c>
      <c r="K122" s="41">
        <f t="shared" si="15"/>
        <v>0</v>
      </c>
      <c r="L122" s="41">
        <f t="shared" si="15"/>
        <v>0</v>
      </c>
      <c r="M122" s="41">
        <f t="shared" si="15"/>
        <v>0</v>
      </c>
      <c r="N122" s="42">
        <f t="shared" si="15"/>
        <v>0</v>
      </c>
    </row>
    <row r="123" spans="2:14" ht="16.2" thickBot="1">
      <c r="B123" s="39" t="s">
        <v>21</v>
      </c>
      <c r="C123" s="44">
        <v>0</v>
      </c>
      <c r="D123" s="45">
        <v>0</v>
      </c>
      <c r="E123" s="45">
        <v>0</v>
      </c>
      <c r="F123" s="45">
        <v>0</v>
      </c>
      <c r="G123" s="45">
        <v>0</v>
      </c>
      <c r="H123" s="45">
        <v>0</v>
      </c>
      <c r="I123" s="45">
        <v>0</v>
      </c>
      <c r="J123" s="45">
        <v>0</v>
      </c>
      <c r="K123" s="45">
        <v>0</v>
      </c>
      <c r="L123" s="45">
        <v>0</v>
      </c>
      <c r="M123" s="45">
        <v>0</v>
      </c>
      <c r="N123" s="46">
        <v>0</v>
      </c>
    </row>
    <row r="124" spans="2:14" ht="16.2" thickBot="1">
      <c r="B124" s="39" t="s">
        <v>22</v>
      </c>
      <c r="C124" s="47">
        <f t="shared" ref="C124:N124" si="16">SUM(C99,C110,C121)</f>
        <v>0</v>
      </c>
      <c r="D124" s="48">
        <f t="shared" si="16"/>
        <v>0</v>
      </c>
      <c r="E124" s="48">
        <f t="shared" si="16"/>
        <v>0</v>
      </c>
      <c r="F124" s="48">
        <f t="shared" si="16"/>
        <v>0</v>
      </c>
      <c r="G124" s="48">
        <f t="shared" si="16"/>
        <v>0</v>
      </c>
      <c r="H124" s="48">
        <f t="shared" si="16"/>
        <v>0</v>
      </c>
      <c r="I124" s="48">
        <f t="shared" si="16"/>
        <v>0</v>
      </c>
      <c r="J124" s="48">
        <f t="shared" si="16"/>
        <v>0</v>
      </c>
      <c r="K124" s="48">
        <f t="shared" si="16"/>
        <v>0</v>
      </c>
      <c r="L124" s="48">
        <f t="shared" si="16"/>
        <v>0</v>
      </c>
      <c r="M124" s="48">
        <f t="shared" si="16"/>
        <v>0</v>
      </c>
      <c r="N124" s="49">
        <f t="shared" si="16"/>
        <v>0</v>
      </c>
    </row>
    <row r="125" spans="2:14" ht="16.2" thickBot="1">
      <c r="B125" s="50" t="s">
        <v>23</v>
      </c>
      <c r="C125" s="51">
        <f t="shared" ref="C125:N125" si="17">C122+C123-C124</f>
        <v>0</v>
      </c>
      <c r="D125" s="52">
        <f t="shared" si="17"/>
        <v>0</v>
      </c>
      <c r="E125" s="52">
        <f t="shared" si="17"/>
        <v>0</v>
      </c>
      <c r="F125" s="52">
        <f t="shared" si="17"/>
        <v>0</v>
      </c>
      <c r="G125" s="52">
        <f t="shared" si="17"/>
        <v>0</v>
      </c>
      <c r="H125" s="52">
        <f t="shared" si="17"/>
        <v>0</v>
      </c>
      <c r="I125" s="52">
        <f t="shared" si="17"/>
        <v>0</v>
      </c>
      <c r="J125" s="52">
        <f t="shared" si="17"/>
        <v>0</v>
      </c>
      <c r="K125" s="52">
        <f t="shared" si="17"/>
        <v>0</v>
      </c>
      <c r="L125" s="52">
        <f t="shared" si="17"/>
        <v>0</v>
      </c>
      <c r="M125" s="52">
        <f t="shared" si="17"/>
        <v>0</v>
      </c>
      <c r="N125" s="53">
        <f t="shared" si="17"/>
        <v>0</v>
      </c>
    </row>
    <row r="126" spans="2:14" ht="13.8" thickTop="1"/>
    <row r="127" spans="2:14" ht="21" thickBot="1">
      <c r="B127" s="105">
        <f ca="1">NOW()</f>
        <v>41710.291470833334</v>
      </c>
      <c r="C127" s="105"/>
      <c r="D127" s="105"/>
      <c r="E127" s="1"/>
      <c r="F127" s="1"/>
      <c r="G127" s="2"/>
      <c r="H127" s="3"/>
      <c r="I127" s="2"/>
      <c r="J127" s="1"/>
      <c r="K127" s="1"/>
      <c r="L127" s="1"/>
      <c r="M127" s="1"/>
      <c r="N127" s="4"/>
    </row>
    <row r="128" spans="2:14" ht="30.9" customHeight="1" thickTop="1">
      <c r="B128" s="6" t="s">
        <v>0</v>
      </c>
      <c r="C128" s="106">
        <v>546105810</v>
      </c>
      <c r="D128" s="107"/>
      <c r="E128" s="108" t="s">
        <v>117</v>
      </c>
      <c r="F128" s="109"/>
      <c r="G128" s="109"/>
      <c r="H128" s="109"/>
      <c r="I128" s="110"/>
      <c r="J128" s="7" t="s">
        <v>113</v>
      </c>
      <c r="K128" s="8" t="s">
        <v>1</v>
      </c>
      <c r="L128" s="96">
        <v>39508</v>
      </c>
      <c r="M128" s="97"/>
      <c r="N128" s="98">
        <v>4</v>
      </c>
    </row>
    <row r="129" spans="2:14" ht="16.2" thickBot="1">
      <c r="B129" s="100" t="s">
        <v>2</v>
      </c>
      <c r="C129" s="101"/>
      <c r="D129" s="102"/>
      <c r="E129" s="10">
        <f>AVERAGE(C166:N166)</f>
        <v>0</v>
      </c>
      <c r="F129" s="103" t="s">
        <v>3</v>
      </c>
      <c r="G129" s="101"/>
      <c r="H129" s="102"/>
      <c r="I129" s="104">
        <f>C164+C165-C166+D165-D166+E165-E166+F165-F166+G165-G166+H165-H166+I165-I166+J165-J166+K165-K166+L165-L166+M165-M166+N165-N166</f>
        <v>0</v>
      </c>
      <c r="J129" s="104"/>
      <c r="K129" s="11" t="s">
        <v>4</v>
      </c>
      <c r="L129" s="12">
        <f ca="1">DAYS360(B127,L128,TRUE)</f>
        <v>-2171</v>
      </c>
      <c r="M129" s="13" t="s">
        <v>5</v>
      </c>
      <c r="N129" s="99"/>
    </row>
    <row r="130" spans="2:14" ht="16.8" thickTop="1" thickBot="1">
      <c r="B130" s="15" t="s">
        <v>6</v>
      </c>
      <c r="C130" s="16" t="s">
        <v>7</v>
      </c>
      <c r="D130" s="17" t="s">
        <v>8</v>
      </c>
      <c r="E130" s="17" t="s">
        <v>9</v>
      </c>
      <c r="F130" s="17" t="s">
        <v>10</v>
      </c>
      <c r="G130" s="17" t="s">
        <v>11</v>
      </c>
      <c r="H130" s="17" t="s">
        <v>12</v>
      </c>
      <c r="I130" s="17" t="s">
        <v>13</v>
      </c>
      <c r="J130" s="17" t="s">
        <v>14</v>
      </c>
      <c r="K130" s="17" t="s">
        <v>15</v>
      </c>
      <c r="L130" s="17" t="s">
        <v>16</v>
      </c>
      <c r="M130" s="17" t="s">
        <v>17</v>
      </c>
      <c r="N130" s="18" t="s">
        <v>18</v>
      </c>
    </row>
    <row r="131" spans="2:14" ht="14.4" thickBot="1">
      <c r="B131" s="19">
        <v>1</v>
      </c>
      <c r="C131" s="20"/>
      <c r="D131" s="21"/>
      <c r="E131" s="22"/>
      <c r="F131" s="21"/>
      <c r="G131" s="22"/>
      <c r="H131" s="21"/>
      <c r="I131" s="22"/>
      <c r="J131" s="21"/>
      <c r="K131" s="22"/>
      <c r="L131" s="21"/>
      <c r="M131" s="22"/>
      <c r="N131" s="23"/>
    </row>
    <row r="132" spans="2:14" ht="14.4" thickBot="1">
      <c r="B132" s="19">
        <v>2</v>
      </c>
      <c r="C132" s="24"/>
      <c r="D132" s="25"/>
      <c r="E132" s="26"/>
      <c r="F132" s="25"/>
      <c r="G132" s="26"/>
      <c r="H132" s="25"/>
      <c r="I132" s="26"/>
      <c r="J132" s="25"/>
      <c r="K132" s="26"/>
      <c r="L132" s="25"/>
      <c r="M132" s="26"/>
      <c r="N132" s="27"/>
    </row>
    <row r="133" spans="2:14" ht="14.4" thickBot="1">
      <c r="B133" s="19">
        <v>3</v>
      </c>
      <c r="C133" s="24"/>
      <c r="D133" s="25"/>
      <c r="E133" s="26"/>
      <c r="F133" s="25"/>
      <c r="G133" s="26"/>
      <c r="H133" s="25"/>
      <c r="I133" s="26"/>
      <c r="J133" s="25"/>
      <c r="K133" s="26"/>
      <c r="L133" s="25"/>
      <c r="M133" s="26"/>
      <c r="N133" s="27"/>
    </row>
    <row r="134" spans="2:14" ht="14.4" thickBot="1">
      <c r="B134" s="19">
        <v>4</v>
      </c>
      <c r="C134" s="24"/>
      <c r="D134" s="25"/>
      <c r="E134" s="26"/>
      <c r="F134" s="25"/>
      <c r="G134" s="26"/>
      <c r="H134" s="25"/>
      <c r="I134" s="26"/>
      <c r="J134" s="25"/>
      <c r="K134" s="26"/>
      <c r="L134" s="25"/>
      <c r="M134" s="26"/>
      <c r="N134" s="27"/>
    </row>
    <row r="135" spans="2:14" ht="14.4" thickBot="1">
      <c r="B135" s="19">
        <v>5</v>
      </c>
      <c r="C135" s="24"/>
      <c r="D135" s="25"/>
      <c r="E135" s="26"/>
      <c r="F135" s="25"/>
      <c r="G135" s="26"/>
      <c r="H135" s="25"/>
      <c r="I135" s="26"/>
      <c r="J135" s="25"/>
      <c r="K135" s="26"/>
      <c r="L135" s="25"/>
      <c r="M135" s="26"/>
      <c r="N135" s="27"/>
    </row>
    <row r="136" spans="2:14" ht="14.4" thickBot="1">
      <c r="B136" s="19">
        <v>6</v>
      </c>
      <c r="C136" s="24"/>
      <c r="D136" s="25"/>
      <c r="E136" s="26"/>
      <c r="F136" s="25"/>
      <c r="G136" s="26"/>
      <c r="H136" s="25"/>
      <c r="I136" s="26"/>
      <c r="J136" s="25"/>
      <c r="K136" s="26"/>
      <c r="L136" s="25"/>
      <c r="M136" s="26"/>
      <c r="N136" s="27"/>
    </row>
    <row r="137" spans="2:14" ht="14.4" thickBot="1">
      <c r="B137" s="19">
        <v>7</v>
      </c>
      <c r="C137" s="24"/>
      <c r="D137" s="25"/>
      <c r="E137" s="26"/>
      <c r="F137" s="25"/>
      <c r="G137" s="26"/>
      <c r="H137" s="25"/>
      <c r="I137" s="26"/>
      <c r="J137" s="25"/>
      <c r="K137" s="26"/>
      <c r="L137" s="25"/>
      <c r="M137" s="26"/>
      <c r="N137" s="27"/>
    </row>
    <row r="138" spans="2:14" ht="14.4" thickBot="1">
      <c r="B138" s="19">
        <v>8</v>
      </c>
      <c r="C138" s="24"/>
      <c r="D138" s="25"/>
      <c r="E138" s="26"/>
      <c r="F138" s="25"/>
      <c r="G138" s="26"/>
      <c r="H138" s="25"/>
      <c r="I138" s="26"/>
      <c r="J138" s="25"/>
      <c r="K138" s="26"/>
      <c r="L138" s="25"/>
      <c r="M138" s="26"/>
      <c r="N138" s="27"/>
    </row>
    <row r="139" spans="2:14" ht="14.4" thickBot="1">
      <c r="B139" s="19">
        <v>9</v>
      </c>
      <c r="C139" s="24"/>
      <c r="D139" s="25"/>
      <c r="E139" s="26"/>
      <c r="F139" s="25"/>
      <c r="G139" s="26"/>
      <c r="H139" s="25"/>
      <c r="I139" s="26"/>
      <c r="J139" s="25"/>
      <c r="K139" s="26"/>
      <c r="L139" s="25"/>
      <c r="M139" s="26"/>
      <c r="N139" s="27"/>
    </row>
    <row r="140" spans="2:14" ht="14.4" thickBot="1">
      <c r="B140" s="19">
        <v>10</v>
      </c>
      <c r="C140" s="28"/>
      <c r="D140" s="29"/>
      <c r="E140" s="30"/>
      <c r="F140" s="29"/>
      <c r="G140" s="30"/>
      <c r="H140" s="29"/>
      <c r="I140" s="30"/>
      <c r="J140" s="29"/>
      <c r="K140" s="30"/>
      <c r="L140" s="29"/>
      <c r="M140" s="30"/>
      <c r="N140" s="31"/>
    </row>
    <row r="141" spans="2:14" ht="16.2" thickBot="1">
      <c r="B141" s="32" t="s">
        <v>19</v>
      </c>
      <c r="C141" s="33">
        <f t="shared" ref="C141:N141" si="18">SUM(C131:C140)</f>
        <v>0</v>
      </c>
      <c r="D141" s="34">
        <f t="shared" si="18"/>
        <v>0</v>
      </c>
      <c r="E141" s="34">
        <f t="shared" si="18"/>
        <v>0</v>
      </c>
      <c r="F141" s="34">
        <f t="shared" si="18"/>
        <v>0</v>
      </c>
      <c r="G141" s="34">
        <f t="shared" si="18"/>
        <v>0</v>
      </c>
      <c r="H141" s="34">
        <f t="shared" si="18"/>
        <v>0</v>
      </c>
      <c r="I141" s="34">
        <f t="shared" si="18"/>
        <v>0</v>
      </c>
      <c r="J141" s="34">
        <f t="shared" si="18"/>
        <v>0</v>
      </c>
      <c r="K141" s="34">
        <f t="shared" si="18"/>
        <v>0</v>
      </c>
      <c r="L141" s="34">
        <f t="shared" si="18"/>
        <v>0</v>
      </c>
      <c r="M141" s="34">
        <f t="shared" si="18"/>
        <v>0</v>
      </c>
      <c r="N141" s="35">
        <f t="shared" si="18"/>
        <v>0</v>
      </c>
    </row>
    <row r="142" spans="2:14" ht="14.4" thickBot="1">
      <c r="B142" s="19">
        <v>11</v>
      </c>
      <c r="C142" s="20"/>
      <c r="D142" s="21"/>
      <c r="E142" s="22"/>
      <c r="F142" s="21"/>
      <c r="G142" s="22"/>
      <c r="H142" s="21"/>
      <c r="I142" s="22"/>
      <c r="J142" s="21"/>
      <c r="K142" s="22"/>
      <c r="L142" s="21"/>
      <c r="M142" s="22"/>
      <c r="N142" s="23"/>
    </row>
    <row r="143" spans="2:14" ht="14.4" thickBot="1">
      <c r="B143" s="19">
        <v>12</v>
      </c>
      <c r="C143" s="24"/>
      <c r="D143" s="25"/>
      <c r="E143" s="26"/>
      <c r="F143" s="25"/>
      <c r="G143" s="26"/>
      <c r="H143" s="25"/>
      <c r="I143" s="26"/>
      <c r="J143" s="25"/>
      <c r="K143" s="26"/>
      <c r="L143" s="25"/>
      <c r="M143" s="26"/>
      <c r="N143" s="27"/>
    </row>
    <row r="144" spans="2:14" ht="14.4" thickBot="1">
      <c r="B144" s="19">
        <v>13</v>
      </c>
      <c r="C144" s="24"/>
      <c r="D144" s="25"/>
      <c r="E144" s="26"/>
      <c r="F144" s="25"/>
      <c r="G144" s="26"/>
      <c r="H144" s="25"/>
      <c r="I144" s="26"/>
      <c r="J144" s="25"/>
      <c r="K144" s="26"/>
      <c r="L144" s="25"/>
      <c r="M144" s="26"/>
      <c r="N144" s="27"/>
    </row>
    <row r="145" spans="2:14" ht="14.4" thickBot="1">
      <c r="B145" s="19">
        <v>14</v>
      </c>
      <c r="C145" s="24"/>
      <c r="D145" s="25"/>
      <c r="E145" s="26"/>
      <c r="F145" s="25"/>
      <c r="G145" s="26"/>
      <c r="H145" s="25"/>
      <c r="I145" s="26"/>
      <c r="J145" s="25"/>
      <c r="K145" s="26"/>
      <c r="L145" s="25"/>
      <c r="M145" s="26"/>
      <c r="N145" s="27"/>
    </row>
    <row r="146" spans="2:14" ht="14.4" thickBot="1">
      <c r="B146" s="19">
        <v>15</v>
      </c>
      <c r="C146" s="24"/>
      <c r="D146" s="25"/>
      <c r="E146" s="26"/>
      <c r="F146" s="25"/>
      <c r="G146" s="26"/>
      <c r="H146" s="25"/>
      <c r="I146" s="26"/>
      <c r="J146" s="25"/>
      <c r="K146" s="26"/>
      <c r="L146" s="25"/>
      <c r="M146" s="26"/>
      <c r="N146" s="27"/>
    </row>
    <row r="147" spans="2:14" ht="14.4" thickBot="1">
      <c r="B147" s="19">
        <v>16</v>
      </c>
      <c r="C147" s="24"/>
      <c r="D147" s="25"/>
      <c r="E147" s="26"/>
      <c r="F147" s="25"/>
      <c r="G147" s="26"/>
      <c r="H147" s="25"/>
      <c r="I147" s="26"/>
      <c r="J147" s="25"/>
      <c r="K147" s="26"/>
      <c r="L147" s="25"/>
      <c r="M147" s="26"/>
      <c r="N147" s="27"/>
    </row>
    <row r="148" spans="2:14" ht="14.4" thickBot="1">
      <c r="B148" s="19">
        <v>17</v>
      </c>
      <c r="C148" s="24"/>
      <c r="D148" s="25"/>
      <c r="E148" s="26"/>
      <c r="F148" s="25"/>
      <c r="G148" s="26"/>
      <c r="H148" s="25"/>
      <c r="I148" s="26"/>
      <c r="J148" s="25"/>
      <c r="K148" s="26"/>
      <c r="L148" s="25"/>
      <c r="M148" s="26"/>
      <c r="N148" s="27"/>
    </row>
    <row r="149" spans="2:14" ht="14.4" thickBot="1">
      <c r="B149" s="19">
        <v>18</v>
      </c>
      <c r="C149" s="24"/>
      <c r="D149" s="25"/>
      <c r="E149" s="26"/>
      <c r="F149" s="25"/>
      <c r="G149" s="26"/>
      <c r="H149" s="25"/>
      <c r="I149" s="26"/>
      <c r="J149" s="25"/>
      <c r="K149" s="26"/>
      <c r="L149" s="25"/>
      <c r="M149" s="26"/>
      <c r="N149" s="27"/>
    </row>
    <row r="150" spans="2:14" ht="14.4" thickBot="1">
      <c r="B150" s="19">
        <v>19</v>
      </c>
      <c r="C150" s="24"/>
      <c r="D150" s="25"/>
      <c r="E150" s="26"/>
      <c r="F150" s="25"/>
      <c r="G150" s="26"/>
      <c r="H150" s="25"/>
      <c r="I150" s="26"/>
      <c r="J150" s="25"/>
      <c r="K150" s="26"/>
      <c r="L150" s="25"/>
      <c r="M150" s="26"/>
      <c r="N150" s="27"/>
    </row>
    <row r="151" spans="2:14" ht="14.4" thickBot="1">
      <c r="B151" s="19">
        <v>20</v>
      </c>
      <c r="C151" s="28"/>
      <c r="D151" s="29"/>
      <c r="E151" s="30"/>
      <c r="F151" s="29"/>
      <c r="G151" s="30"/>
      <c r="H151" s="29"/>
      <c r="I151" s="30"/>
      <c r="J151" s="29"/>
      <c r="K151" s="30"/>
      <c r="L151" s="29"/>
      <c r="M151" s="30"/>
      <c r="N151" s="31"/>
    </row>
    <row r="152" spans="2:14" ht="16.2" thickBot="1">
      <c r="B152" s="32" t="s">
        <v>19</v>
      </c>
      <c r="C152" s="33">
        <f t="shared" ref="C152:N152" si="19">SUM(C142:C151)</f>
        <v>0</v>
      </c>
      <c r="D152" s="34">
        <f t="shared" si="19"/>
        <v>0</v>
      </c>
      <c r="E152" s="34">
        <f t="shared" si="19"/>
        <v>0</v>
      </c>
      <c r="F152" s="34">
        <f t="shared" si="19"/>
        <v>0</v>
      </c>
      <c r="G152" s="34">
        <f t="shared" si="19"/>
        <v>0</v>
      </c>
      <c r="H152" s="34">
        <f t="shared" si="19"/>
        <v>0</v>
      </c>
      <c r="I152" s="34">
        <f t="shared" si="19"/>
        <v>0</v>
      </c>
      <c r="J152" s="34">
        <f t="shared" si="19"/>
        <v>0</v>
      </c>
      <c r="K152" s="34">
        <f t="shared" si="19"/>
        <v>0</v>
      </c>
      <c r="L152" s="34">
        <f t="shared" si="19"/>
        <v>0</v>
      </c>
      <c r="M152" s="34">
        <f t="shared" si="19"/>
        <v>0</v>
      </c>
      <c r="N152" s="35">
        <f t="shared" si="19"/>
        <v>0</v>
      </c>
    </row>
    <row r="153" spans="2:14" ht="14.4" thickBot="1">
      <c r="B153" s="19">
        <v>21</v>
      </c>
      <c r="C153" s="20"/>
      <c r="D153" s="21"/>
      <c r="E153" s="22"/>
      <c r="F153" s="21"/>
      <c r="G153" s="22"/>
      <c r="H153" s="21"/>
      <c r="I153" s="22"/>
      <c r="J153" s="21"/>
      <c r="K153" s="22"/>
      <c r="L153" s="21"/>
      <c r="M153" s="22"/>
      <c r="N153" s="23"/>
    </row>
    <row r="154" spans="2:14" ht="14.4" thickBot="1">
      <c r="B154" s="19">
        <v>22</v>
      </c>
      <c r="C154" s="24"/>
      <c r="D154" s="25"/>
      <c r="E154" s="26"/>
      <c r="F154" s="25"/>
      <c r="G154" s="26"/>
      <c r="H154" s="25"/>
      <c r="I154" s="26"/>
      <c r="J154" s="25"/>
      <c r="K154" s="26"/>
      <c r="L154" s="25"/>
      <c r="M154" s="26"/>
      <c r="N154" s="27"/>
    </row>
    <row r="155" spans="2:14" ht="14.4" thickBot="1">
      <c r="B155" s="19">
        <v>23</v>
      </c>
      <c r="C155" s="24"/>
      <c r="D155" s="25"/>
      <c r="E155" s="26"/>
      <c r="F155" s="25"/>
      <c r="G155" s="26"/>
      <c r="H155" s="25"/>
      <c r="I155" s="26"/>
      <c r="J155" s="25"/>
      <c r="K155" s="26"/>
      <c r="L155" s="25"/>
      <c r="M155" s="26"/>
      <c r="N155" s="27"/>
    </row>
    <row r="156" spans="2:14" ht="14.4" thickBot="1">
      <c r="B156" s="19">
        <v>24</v>
      </c>
      <c r="C156" s="24"/>
      <c r="D156" s="25"/>
      <c r="E156" s="26"/>
      <c r="F156" s="25"/>
      <c r="G156" s="26"/>
      <c r="H156" s="25"/>
      <c r="I156" s="26"/>
      <c r="J156" s="25"/>
      <c r="K156" s="26"/>
      <c r="L156" s="25"/>
      <c r="M156" s="26"/>
      <c r="N156" s="27"/>
    </row>
    <row r="157" spans="2:14" ht="14.4" thickBot="1">
      <c r="B157" s="19">
        <v>25</v>
      </c>
      <c r="C157" s="24"/>
      <c r="D157" s="25"/>
      <c r="E157" s="26"/>
      <c r="F157" s="25"/>
      <c r="G157" s="26"/>
      <c r="H157" s="25"/>
      <c r="I157" s="26"/>
      <c r="J157" s="25"/>
      <c r="K157" s="26"/>
      <c r="L157" s="25"/>
      <c r="M157" s="26"/>
      <c r="N157" s="27"/>
    </row>
    <row r="158" spans="2:14" ht="14.4" thickBot="1">
      <c r="B158" s="19">
        <v>26</v>
      </c>
      <c r="C158" s="24"/>
      <c r="D158" s="25"/>
      <c r="E158" s="26"/>
      <c r="F158" s="25"/>
      <c r="G158" s="26"/>
      <c r="H158" s="25"/>
      <c r="I158" s="26"/>
      <c r="J158" s="25"/>
      <c r="K158" s="26"/>
      <c r="L158" s="25"/>
      <c r="M158" s="26"/>
      <c r="N158" s="27"/>
    </row>
    <row r="159" spans="2:14" ht="14.4" thickBot="1">
      <c r="B159" s="19">
        <v>27</v>
      </c>
      <c r="C159" s="24"/>
      <c r="D159" s="25"/>
      <c r="E159" s="26"/>
      <c r="F159" s="25"/>
      <c r="G159" s="26"/>
      <c r="H159" s="25"/>
      <c r="I159" s="26"/>
      <c r="J159" s="25"/>
      <c r="K159" s="26"/>
      <c r="L159" s="25"/>
      <c r="M159" s="26"/>
      <c r="N159" s="27"/>
    </row>
    <row r="160" spans="2:14" ht="14.4" thickBot="1">
      <c r="B160" s="19">
        <v>28</v>
      </c>
      <c r="C160" s="24"/>
      <c r="D160" s="25"/>
      <c r="E160" s="26"/>
      <c r="F160" s="25"/>
      <c r="G160" s="26"/>
      <c r="H160" s="25"/>
      <c r="I160" s="26"/>
      <c r="J160" s="25"/>
      <c r="K160" s="26"/>
      <c r="L160" s="25"/>
      <c r="M160" s="26"/>
      <c r="N160" s="27"/>
    </row>
    <row r="161" spans="2:14" ht="14.4" thickBot="1">
      <c r="B161" s="19">
        <v>29</v>
      </c>
      <c r="C161" s="24"/>
      <c r="D161" s="25"/>
      <c r="E161" s="26"/>
      <c r="F161" s="25"/>
      <c r="G161" s="26"/>
      <c r="H161" s="25"/>
      <c r="I161" s="26"/>
      <c r="J161" s="25"/>
      <c r="K161" s="26"/>
      <c r="L161" s="25"/>
      <c r="M161" s="26"/>
      <c r="N161" s="27"/>
    </row>
    <row r="162" spans="2:14" ht="14.4" thickBot="1">
      <c r="B162" s="19">
        <v>30</v>
      </c>
      <c r="C162" s="28"/>
      <c r="D162" s="29"/>
      <c r="E162" s="30"/>
      <c r="F162" s="29"/>
      <c r="G162" s="30"/>
      <c r="H162" s="29"/>
      <c r="I162" s="30"/>
      <c r="J162" s="29"/>
      <c r="K162" s="30"/>
      <c r="L162" s="29"/>
      <c r="M162" s="30"/>
      <c r="N162" s="31"/>
    </row>
    <row r="163" spans="2:14" ht="16.2" thickBot="1">
      <c r="B163" s="32" t="s">
        <v>19</v>
      </c>
      <c r="C163" s="36">
        <f t="shared" ref="C163:N163" si="20">SUM(C153:C162)</f>
        <v>0</v>
      </c>
      <c r="D163" s="37">
        <f t="shared" si="20"/>
        <v>0</v>
      </c>
      <c r="E163" s="37">
        <f t="shared" si="20"/>
        <v>0</v>
      </c>
      <c r="F163" s="37">
        <f t="shared" si="20"/>
        <v>0</v>
      </c>
      <c r="G163" s="37">
        <f t="shared" si="20"/>
        <v>0</v>
      </c>
      <c r="H163" s="37">
        <f t="shared" si="20"/>
        <v>0</v>
      </c>
      <c r="I163" s="37">
        <f t="shared" si="20"/>
        <v>0</v>
      </c>
      <c r="J163" s="37">
        <f t="shared" si="20"/>
        <v>0</v>
      </c>
      <c r="K163" s="37">
        <f t="shared" si="20"/>
        <v>0</v>
      </c>
      <c r="L163" s="37">
        <f t="shared" si="20"/>
        <v>0</v>
      </c>
      <c r="M163" s="37">
        <f t="shared" si="20"/>
        <v>0</v>
      </c>
      <c r="N163" s="38">
        <f t="shared" si="20"/>
        <v>0</v>
      </c>
    </row>
    <row r="164" spans="2:14" ht="16.2" thickBot="1">
      <c r="B164" s="39" t="s">
        <v>20</v>
      </c>
      <c r="C164" s="40">
        <v>0</v>
      </c>
      <c r="D164" s="41">
        <f t="shared" ref="D164:N164" si="21">ROUND(C167,9)</f>
        <v>0</v>
      </c>
      <c r="E164" s="41">
        <f t="shared" si="21"/>
        <v>0</v>
      </c>
      <c r="F164" s="41">
        <f t="shared" si="21"/>
        <v>0</v>
      </c>
      <c r="G164" s="41">
        <f t="shared" si="21"/>
        <v>0</v>
      </c>
      <c r="H164" s="41">
        <f t="shared" si="21"/>
        <v>0</v>
      </c>
      <c r="I164" s="41">
        <f t="shared" si="21"/>
        <v>0</v>
      </c>
      <c r="J164" s="41">
        <f t="shared" si="21"/>
        <v>0</v>
      </c>
      <c r="K164" s="41">
        <f t="shared" si="21"/>
        <v>0</v>
      </c>
      <c r="L164" s="41">
        <f t="shared" si="21"/>
        <v>0</v>
      </c>
      <c r="M164" s="41">
        <f t="shared" si="21"/>
        <v>0</v>
      </c>
      <c r="N164" s="42">
        <f t="shared" si="21"/>
        <v>0</v>
      </c>
    </row>
    <row r="165" spans="2:14" ht="16.2" thickBot="1">
      <c r="B165" s="39" t="s">
        <v>21</v>
      </c>
      <c r="C165" s="44">
        <v>0</v>
      </c>
      <c r="D165" s="45">
        <v>0</v>
      </c>
      <c r="E165" s="45">
        <v>0</v>
      </c>
      <c r="F165" s="45">
        <v>0</v>
      </c>
      <c r="G165" s="45">
        <v>0</v>
      </c>
      <c r="H165" s="45">
        <v>0</v>
      </c>
      <c r="I165" s="45">
        <v>0</v>
      </c>
      <c r="J165" s="45">
        <v>0</v>
      </c>
      <c r="K165" s="45">
        <v>0</v>
      </c>
      <c r="L165" s="45">
        <v>0</v>
      </c>
      <c r="M165" s="45">
        <v>0</v>
      </c>
      <c r="N165" s="46">
        <v>0</v>
      </c>
    </row>
    <row r="166" spans="2:14" ht="16.2" thickBot="1">
      <c r="B166" s="39" t="s">
        <v>22</v>
      </c>
      <c r="C166" s="47">
        <f t="shared" ref="C166:N166" si="22">SUM(C141,C152,C163)</f>
        <v>0</v>
      </c>
      <c r="D166" s="48">
        <f t="shared" si="22"/>
        <v>0</v>
      </c>
      <c r="E166" s="48">
        <f t="shared" si="22"/>
        <v>0</v>
      </c>
      <c r="F166" s="48">
        <f t="shared" si="22"/>
        <v>0</v>
      </c>
      <c r="G166" s="48">
        <f t="shared" si="22"/>
        <v>0</v>
      </c>
      <c r="H166" s="48">
        <f t="shared" si="22"/>
        <v>0</v>
      </c>
      <c r="I166" s="48">
        <f t="shared" si="22"/>
        <v>0</v>
      </c>
      <c r="J166" s="48">
        <f t="shared" si="22"/>
        <v>0</v>
      </c>
      <c r="K166" s="48">
        <f t="shared" si="22"/>
        <v>0</v>
      </c>
      <c r="L166" s="48">
        <f t="shared" si="22"/>
        <v>0</v>
      </c>
      <c r="M166" s="48">
        <f t="shared" si="22"/>
        <v>0</v>
      </c>
      <c r="N166" s="49">
        <f t="shared" si="22"/>
        <v>0</v>
      </c>
    </row>
    <row r="167" spans="2:14" ht="16.2" thickBot="1">
      <c r="B167" s="50" t="s">
        <v>23</v>
      </c>
      <c r="C167" s="51">
        <f t="shared" ref="C167:N167" si="23">C164+C165-C166</f>
        <v>0</v>
      </c>
      <c r="D167" s="52">
        <f t="shared" si="23"/>
        <v>0</v>
      </c>
      <c r="E167" s="52">
        <f t="shared" si="23"/>
        <v>0</v>
      </c>
      <c r="F167" s="52">
        <f t="shared" si="23"/>
        <v>0</v>
      </c>
      <c r="G167" s="52">
        <f t="shared" si="23"/>
        <v>0</v>
      </c>
      <c r="H167" s="52">
        <f t="shared" si="23"/>
        <v>0</v>
      </c>
      <c r="I167" s="52">
        <f t="shared" si="23"/>
        <v>0</v>
      </c>
      <c r="J167" s="52">
        <f t="shared" si="23"/>
        <v>0</v>
      </c>
      <c r="K167" s="52">
        <f t="shared" si="23"/>
        <v>0</v>
      </c>
      <c r="L167" s="52">
        <f t="shared" si="23"/>
        <v>0</v>
      </c>
      <c r="M167" s="52">
        <f t="shared" si="23"/>
        <v>0</v>
      </c>
      <c r="N167" s="53">
        <f t="shared" si="23"/>
        <v>0</v>
      </c>
    </row>
    <row r="168" spans="2:14" ht="13.8" thickTop="1"/>
    <row r="169" spans="2:14" ht="21" thickBot="1">
      <c r="B169" s="105">
        <f ca="1">NOW()</f>
        <v>41710.291470833334</v>
      </c>
      <c r="C169" s="105"/>
      <c r="D169" s="105"/>
      <c r="E169" s="1"/>
      <c r="F169" s="1"/>
      <c r="G169" s="2"/>
      <c r="H169" s="3"/>
      <c r="I169" s="2"/>
      <c r="J169" s="1"/>
      <c r="K169" s="1"/>
      <c r="L169" s="1"/>
      <c r="M169" s="1"/>
      <c r="N169" s="4"/>
    </row>
    <row r="170" spans="2:14" ht="30.9" customHeight="1" thickTop="1">
      <c r="B170" s="6" t="s">
        <v>0</v>
      </c>
      <c r="C170" s="106">
        <v>549012030</v>
      </c>
      <c r="D170" s="107"/>
      <c r="E170" s="108" t="s">
        <v>118</v>
      </c>
      <c r="F170" s="109"/>
      <c r="G170" s="109"/>
      <c r="H170" s="109"/>
      <c r="I170" s="110"/>
      <c r="J170" s="7" t="s">
        <v>107</v>
      </c>
      <c r="K170" s="8" t="s">
        <v>1</v>
      </c>
      <c r="L170" s="96">
        <v>39661</v>
      </c>
      <c r="M170" s="97"/>
      <c r="N170" s="98">
        <v>5</v>
      </c>
    </row>
    <row r="171" spans="2:14" ht="16.2" thickBot="1">
      <c r="B171" s="100" t="s">
        <v>2</v>
      </c>
      <c r="C171" s="101"/>
      <c r="D171" s="102"/>
      <c r="E171" s="10">
        <f>AVERAGE(C208:N208)</f>
        <v>0</v>
      </c>
      <c r="F171" s="103" t="s">
        <v>3</v>
      </c>
      <c r="G171" s="101"/>
      <c r="H171" s="102"/>
      <c r="I171" s="104">
        <f>C206+C207-C208+D207-D208+E207-E208+F207-F208+G207-G208+H207-H208+I207-I208+J207-J208+K207-K208+L207-L208+M207-M208+N207-N208</f>
        <v>0</v>
      </c>
      <c r="J171" s="104"/>
      <c r="K171" s="11" t="s">
        <v>4</v>
      </c>
      <c r="L171" s="12">
        <f ca="1">DAYS360(B169,L170,TRUE)</f>
        <v>-2021</v>
      </c>
      <c r="M171" s="13" t="s">
        <v>5</v>
      </c>
      <c r="N171" s="99"/>
    </row>
    <row r="172" spans="2:14" ht="16.8" thickTop="1" thickBot="1">
      <c r="B172" s="15" t="s">
        <v>6</v>
      </c>
      <c r="C172" s="16" t="s">
        <v>7</v>
      </c>
      <c r="D172" s="17" t="s">
        <v>8</v>
      </c>
      <c r="E172" s="17" t="s">
        <v>9</v>
      </c>
      <c r="F172" s="17" t="s">
        <v>10</v>
      </c>
      <c r="G172" s="17" t="s">
        <v>11</v>
      </c>
      <c r="H172" s="17" t="s">
        <v>12</v>
      </c>
      <c r="I172" s="17" t="s">
        <v>13</v>
      </c>
      <c r="J172" s="17" t="s">
        <v>14</v>
      </c>
      <c r="K172" s="17" t="s">
        <v>15</v>
      </c>
      <c r="L172" s="17" t="s">
        <v>16</v>
      </c>
      <c r="M172" s="17" t="s">
        <v>17</v>
      </c>
      <c r="N172" s="18" t="s">
        <v>18</v>
      </c>
    </row>
    <row r="173" spans="2:14" ht="14.4" thickBot="1">
      <c r="B173" s="19">
        <v>1</v>
      </c>
      <c r="C173" s="20"/>
      <c r="D173" s="21"/>
      <c r="E173" s="22"/>
      <c r="F173" s="21"/>
      <c r="G173" s="22"/>
      <c r="H173" s="21"/>
      <c r="I173" s="22"/>
      <c r="J173" s="21"/>
      <c r="K173" s="22"/>
      <c r="L173" s="21"/>
      <c r="M173" s="22"/>
      <c r="N173" s="23"/>
    </row>
    <row r="174" spans="2:14" ht="14.4" thickBot="1">
      <c r="B174" s="19">
        <v>2</v>
      </c>
      <c r="C174" s="24"/>
      <c r="D174" s="25"/>
      <c r="E174" s="26"/>
      <c r="F174" s="25"/>
      <c r="G174" s="26"/>
      <c r="H174" s="25"/>
      <c r="I174" s="26"/>
      <c r="J174" s="25"/>
      <c r="K174" s="26"/>
      <c r="L174" s="25"/>
      <c r="M174" s="26"/>
      <c r="N174" s="27"/>
    </row>
    <row r="175" spans="2:14" ht="14.4" thickBot="1">
      <c r="B175" s="19">
        <v>3</v>
      </c>
      <c r="C175" s="24"/>
      <c r="D175" s="25"/>
      <c r="E175" s="26"/>
      <c r="F175" s="25"/>
      <c r="G175" s="26"/>
      <c r="H175" s="25"/>
      <c r="I175" s="26"/>
      <c r="J175" s="25"/>
      <c r="K175" s="26"/>
      <c r="L175" s="25"/>
      <c r="M175" s="26"/>
      <c r="N175" s="27"/>
    </row>
    <row r="176" spans="2:14" ht="14.4" thickBot="1">
      <c r="B176" s="19">
        <v>4</v>
      </c>
      <c r="C176" s="24"/>
      <c r="D176" s="25"/>
      <c r="E176" s="26"/>
      <c r="F176" s="25"/>
      <c r="G176" s="26"/>
      <c r="H176" s="25"/>
      <c r="I176" s="26"/>
      <c r="J176" s="25"/>
      <c r="K176" s="26"/>
      <c r="L176" s="25"/>
      <c r="M176" s="26"/>
      <c r="N176" s="27"/>
    </row>
    <row r="177" spans="2:14" ht="14.4" thickBot="1">
      <c r="B177" s="19">
        <v>5</v>
      </c>
      <c r="C177" s="24"/>
      <c r="D177" s="25"/>
      <c r="E177" s="26"/>
      <c r="F177" s="25"/>
      <c r="G177" s="26"/>
      <c r="H177" s="25"/>
      <c r="I177" s="26"/>
      <c r="J177" s="25"/>
      <c r="K177" s="26"/>
      <c r="L177" s="25"/>
      <c r="M177" s="26"/>
      <c r="N177" s="27"/>
    </row>
    <row r="178" spans="2:14" ht="14.4" thickBot="1">
      <c r="B178" s="19">
        <v>6</v>
      </c>
      <c r="C178" s="24"/>
      <c r="D178" s="25"/>
      <c r="E178" s="26"/>
      <c r="F178" s="25"/>
      <c r="G178" s="26"/>
      <c r="H178" s="25"/>
      <c r="I178" s="26"/>
      <c r="J178" s="25"/>
      <c r="K178" s="26"/>
      <c r="L178" s="25"/>
      <c r="M178" s="26"/>
      <c r="N178" s="27"/>
    </row>
    <row r="179" spans="2:14" ht="14.4" thickBot="1">
      <c r="B179" s="19">
        <v>7</v>
      </c>
      <c r="C179" s="24"/>
      <c r="D179" s="25"/>
      <c r="E179" s="26"/>
      <c r="F179" s="25"/>
      <c r="G179" s="26"/>
      <c r="H179" s="25"/>
      <c r="I179" s="26"/>
      <c r="J179" s="25"/>
      <c r="K179" s="26"/>
      <c r="L179" s="25"/>
      <c r="M179" s="26"/>
      <c r="N179" s="27"/>
    </row>
    <row r="180" spans="2:14" ht="14.4" thickBot="1">
      <c r="B180" s="19">
        <v>8</v>
      </c>
      <c r="C180" s="24"/>
      <c r="D180" s="25"/>
      <c r="E180" s="26"/>
      <c r="F180" s="25"/>
      <c r="G180" s="26"/>
      <c r="H180" s="25"/>
      <c r="I180" s="26"/>
      <c r="J180" s="25"/>
      <c r="K180" s="26"/>
      <c r="L180" s="25"/>
      <c r="M180" s="26"/>
      <c r="N180" s="27"/>
    </row>
    <row r="181" spans="2:14" ht="14.4" thickBot="1">
      <c r="B181" s="19">
        <v>9</v>
      </c>
      <c r="C181" s="24"/>
      <c r="D181" s="25"/>
      <c r="E181" s="26"/>
      <c r="F181" s="25"/>
      <c r="G181" s="26"/>
      <c r="H181" s="25"/>
      <c r="I181" s="26"/>
      <c r="J181" s="25"/>
      <c r="K181" s="26"/>
      <c r="L181" s="25"/>
      <c r="M181" s="26"/>
      <c r="N181" s="27"/>
    </row>
    <row r="182" spans="2:14" ht="14.4" thickBot="1">
      <c r="B182" s="19">
        <v>10</v>
      </c>
      <c r="C182" s="28"/>
      <c r="D182" s="29"/>
      <c r="E182" s="30"/>
      <c r="F182" s="29"/>
      <c r="G182" s="30"/>
      <c r="H182" s="29"/>
      <c r="I182" s="30"/>
      <c r="J182" s="29"/>
      <c r="K182" s="30"/>
      <c r="L182" s="29"/>
      <c r="M182" s="30"/>
      <c r="N182" s="31"/>
    </row>
    <row r="183" spans="2:14" ht="16.2" thickBot="1">
      <c r="B183" s="32" t="s">
        <v>19</v>
      </c>
      <c r="C183" s="33">
        <f t="shared" ref="C183:N183" si="24">SUM(C173:C182)</f>
        <v>0</v>
      </c>
      <c r="D183" s="34">
        <f t="shared" si="24"/>
        <v>0</v>
      </c>
      <c r="E183" s="34">
        <f t="shared" si="24"/>
        <v>0</v>
      </c>
      <c r="F183" s="34">
        <f t="shared" si="24"/>
        <v>0</v>
      </c>
      <c r="G183" s="34">
        <f t="shared" si="24"/>
        <v>0</v>
      </c>
      <c r="H183" s="34">
        <f t="shared" si="24"/>
        <v>0</v>
      </c>
      <c r="I183" s="34">
        <f t="shared" si="24"/>
        <v>0</v>
      </c>
      <c r="J183" s="34">
        <f t="shared" si="24"/>
        <v>0</v>
      </c>
      <c r="K183" s="34">
        <f t="shared" si="24"/>
        <v>0</v>
      </c>
      <c r="L183" s="34">
        <f t="shared" si="24"/>
        <v>0</v>
      </c>
      <c r="M183" s="34">
        <f t="shared" si="24"/>
        <v>0</v>
      </c>
      <c r="N183" s="35">
        <f t="shared" si="24"/>
        <v>0</v>
      </c>
    </row>
    <row r="184" spans="2:14" ht="14.4" thickBot="1">
      <c r="B184" s="19">
        <v>11</v>
      </c>
      <c r="C184" s="20"/>
      <c r="D184" s="21"/>
      <c r="E184" s="22"/>
      <c r="F184" s="21"/>
      <c r="G184" s="22"/>
      <c r="H184" s="21"/>
      <c r="I184" s="22"/>
      <c r="J184" s="21"/>
      <c r="K184" s="22"/>
      <c r="L184" s="21"/>
      <c r="M184" s="22"/>
      <c r="N184" s="23"/>
    </row>
    <row r="185" spans="2:14" ht="14.4" thickBot="1">
      <c r="B185" s="19">
        <v>12</v>
      </c>
      <c r="C185" s="24"/>
      <c r="D185" s="25"/>
      <c r="E185" s="26"/>
      <c r="F185" s="25"/>
      <c r="G185" s="26"/>
      <c r="H185" s="25"/>
      <c r="I185" s="26"/>
      <c r="J185" s="25"/>
      <c r="K185" s="26"/>
      <c r="L185" s="25"/>
      <c r="M185" s="26"/>
      <c r="N185" s="27"/>
    </row>
    <row r="186" spans="2:14" ht="14.4" thickBot="1">
      <c r="B186" s="19">
        <v>13</v>
      </c>
      <c r="C186" s="24"/>
      <c r="D186" s="25"/>
      <c r="E186" s="26"/>
      <c r="F186" s="25"/>
      <c r="G186" s="26"/>
      <c r="H186" s="25"/>
      <c r="I186" s="26"/>
      <c r="J186" s="25"/>
      <c r="K186" s="26"/>
      <c r="L186" s="25"/>
      <c r="M186" s="26"/>
      <c r="N186" s="27"/>
    </row>
    <row r="187" spans="2:14" ht="14.4" thickBot="1">
      <c r="B187" s="19">
        <v>14</v>
      </c>
      <c r="C187" s="24"/>
      <c r="D187" s="25"/>
      <c r="E187" s="26"/>
      <c r="F187" s="25"/>
      <c r="G187" s="26"/>
      <c r="H187" s="25"/>
      <c r="I187" s="26"/>
      <c r="J187" s="25"/>
      <c r="K187" s="26"/>
      <c r="L187" s="25"/>
      <c r="M187" s="26"/>
      <c r="N187" s="27"/>
    </row>
    <row r="188" spans="2:14" ht="14.4" thickBot="1">
      <c r="B188" s="19">
        <v>15</v>
      </c>
      <c r="C188" s="24"/>
      <c r="D188" s="25"/>
      <c r="E188" s="26"/>
      <c r="F188" s="25"/>
      <c r="G188" s="26"/>
      <c r="H188" s="25"/>
      <c r="I188" s="26"/>
      <c r="J188" s="25"/>
      <c r="K188" s="26"/>
      <c r="L188" s="25"/>
      <c r="M188" s="26"/>
      <c r="N188" s="27"/>
    </row>
    <row r="189" spans="2:14" ht="14.4" thickBot="1">
      <c r="B189" s="19">
        <v>16</v>
      </c>
      <c r="C189" s="24"/>
      <c r="D189" s="25"/>
      <c r="E189" s="26"/>
      <c r="F189" s="25"/>
      <c r="G189" s="26"/>
      <c r="H189" s="25"/>
      <c r="I189" s="26"/>
      <c r="J189" s="25"/>
      <c r="K189" s="26"/>
      <c r="L189" s="25"/>
      <c r="M189" s="26"/>
      <c r="N189" s="27"/>
    </row>
    <row r="190" spans="2:14" ht="14.4" thickBot="1">
      <c r="B190" s="19">
        <v>17</v>
      </c>
      <c r="C190" s="24"/>
      <c r="D190" s="25"/>
      <c r="E190" s="26"/>
      <c r="F190" s="25"/>
      <c r="G190" s="26"/>
      <c r="H190" s="25"/>
      <c r="I190" s="26"/>
      <c r="J190" s="25"/>
      <c r="K190" s="26"/>
      <c r="L190" s="25"/>
      <c r="M190" s="26"/>
      <c r="N190" s="27"/>
    </row>
    <row r="191" spans="2:14" ht="14.4" thickBot="1">
      <c r="B191" s="19">
        <v>18</v>
      </c>
      <c r="C191" s="24"/>
      <c r="D191" s="25"/>
      <c r="E191" s="26"/>
      <c r="F191" s="25"/>
      <c r="G191" s="26"/>
      <c r="H191" s="25"/>
      <c r="I191" s="26"/>
      <c r="J191" s="25"/>
      <c r="K191" s="26"/>
      <c r="L191" s="25"/>
      <c r="M191" s="26"/>
      <c r="N191" s="27"/>
    </row>
    <row r="192" spans="2:14" ht="14.4" thickBot="1">
      <c r="B192" s="19">
        <v>19</v>
      </c>
      <c r="C192" s="24"/>
      <c r="D192" s="25"/>
      <c r="E192" s="26"/>
      <c r="F192" s="25"/>
      <c r="G192" s="26"/>
      <c r="H192" s="25"/>
      <c r="I192" s="26"/>
      <c r="J192" s="25"/>
      <c r="K192" s="26"/>
      <c r="L192" s="25"/>
      <c r="M192" s="26"/>
      <c r="N192" s="27"/>
    </row>
    <row r="193" spans="2:14" ht="14.4" thickBot="1">
      <c r="B193" s="19">
        <v>20</v>
      </c>
      <c r="C193" s="28"/>
      <c r="D193" s="29"/>
      <c r="E193" s="30"/>
      <c r="F193" s="29"/>
      <c r="G193" s="30"/>
      <c r="H193" s="29"/>
      <c r="I193" s="30"/>
      <c r="J193" s="29"/>
      <c r="K193" s="30"/>
      <c r="L193" s="29"/>
      <c r="M193" s="30"/>
      <c r="N193" s="31"/>
    </row>
    <row r="194" spans="2:14" ht="16.2" thickBot="1">
      <c r="B194" s="32" t="s">
        <v>19</v>
      </c>
      <c r="C194" s="33">
        <f t="shared" ref="C194:N194" si="25">SUM(C184:C193)</f>
        <v>0</v>
      </c>
      <c r="D194" s="34">
        <f t="shared" si="25"/>
        <v>0</v>
      </c>
      <c r="E194" s="34">
        <f t="shared" si="25"/>
        <v>0</v>
      </c>
      <c r="F194" s="34">
        <f t="shared" si="25"/>
        <v>0</v>
      </c>
      <c r="G194" s="34">
        <f t="shared" si="25"/>
        <v>0</v>
      </c>
      <c r="H194" s="34">
        <f t="shared" si="25"/>
        <v>0</v>
      </c>
      <c r="I194" s="34">
        <f t="shared" si="25"/>
        <v>0</v>
      </c>
      <c r="J194" s="34">
        <f t="shared" si="25"/>
        <v>0</v>
      </c>
      <c r="K194" s="34">
        <f t="shared" si="25"/>
        <v>0</v>
      </c>
      <c r="L194" s="34">
        <f t="shared" si="25"/>
        <v>0</v>
      </c>
      <c r="M194" s="34">
        <f t="shared" si="25"/>
        <v>0</v>
      </c>
      <c r="N194" s="35">
        <f t="shared" si="25"/>
        <v>0</v>
      </c>
    </row>
    <row r="195" spans="2:14" ht="14.4" thickBot="1">
      <c r="B195" s="19">
        <v>21</v>
      </c>
      <c r="C195" s="20"/>
      <c r="D195" s="21"/>
      <c r="E195" s="22"/>
      <c r="F195" s="21"/>
      <c r="G195" s="22"/>
      <c r="H195" s="21"/>
      <c r="I195" s="22"/>
      <c r="J195" s="21"/>
      <c r="K195" s="22"/>
      <c r="L195" s="21"/>
      <c r="M195" s="22"/>
      <c r="N195" s="23"/>
    </row>
    <row r="196" spans="2:14" ht="14.4" thickBot="1">
      <c r="B196" s="19">
        <v>22</v>
      </c>
      <c r="C196" s="24"/>
      <c r="D196" s="25"/>
      <c r="E196" s="26"/>
      <c r="F196" s="25"/>
      <c r="G196" s="26"/>
      <c r="H196" s="25"/>
      <c r="I196" s="26"/>
      <c r="J196" s="25"/>
      <c r="K196" s="26"/>
      <c r="L196" s="25"/>
      <c r="M196" s="26"/>
      <c r="N196" s="27"/>
    </row>
    <row r="197" spans="2:14" ht="14.4" thickBot="1">
      <c r="B197" s="19">
        <v>23</v>
      </c>
      <c r="C197" s="24"/>
      <c r="D197" s="25"/>
      <c r="E197" s="26"/>
      <c r="F197" s="25"/>
      <c r="G197" s="26"/>
      <c r="H197" s="25"/>
      <c r="I197" s="26"/>
      <c r="J197" s="25"/>
      <c r="K197" s="26"/>
      <c r="L197" s="25"/>
      <c r="M197" s="26"/>
      <c r="N197" s="27"/>
    </row>
    <row r="198" spans="2:14" ht="14.4" thickBot="1">
      <c r="B198" s="19">
        <v>24</v>
      </c>
      <c r="C198" s="24"/>
      <c r="D198" s="25"/>
      <c r="E198" s="26"/>
      <c r="F198" s="25"/>
      <c r="G198" s="26"/>
      <c r="H198" s="25"/>
      <c r="I198" s="26"/>
      <c r="J198" s="25"/>
      <c r="K198" s="26"/>
      <c r="L198" s="25"/>
      <c r="M198" s="26"/>
      <c r="N198" s="27"/>
    </row>
    <row r="199" spans="2:14" ht="14.4" thickBot="1">
      <c r="B199" s="19">
        <v>25</v>
      </c>
      <c r="C199" s="24"/>
      <c r="D199" s="25"/>
      <c r="E199" s="26"/>
      <c r="F199" s="25"/>
      <c r="G199" s="26"/>
      <c r="H199" s="25"/>
      <c r="I199" s="26"/>
      <c r="J199" s="25"/>
      <c r="K199" s="26"/>
      <c r="L199" s="25"/>
      <c r="M199" s="26"/>
      <c r="N199" s="27"/>
    </row>
    <row r="200" spans="2:14" ht="14.4" thickBot="1">
      <c r="B200" s="19">
        <v>26</v>
      </c>
      <c r="C200" s="24"/>
      <c r="D200" s="25"/>
      <c r="E200" s="26"/>
      <c r="F200" s="25"/>
      <c r="G200" s="26"/>
      <c r="H200" s="25"/>
      <c r="I200" s="26"/>
      <c r="J200" s="25"/>
      <c r="K200" s="26"/>
      <c r="L200" s="25"/>
      <c r="M200" s="26"/>
      <c r="N200" s="27"/>
    </row>
    <row r="201" spans="2:14" ht="14.4" thickBot="1">
      <c r="B201" s="19">
        <v>27</v>
      </c>
      <c r="C201" s="24"/>
      <c r="D201" s="25"/>
      <c r="E201" s="26"/>
      <c r="F201" s="25"/>
      <c r="G201" s="26"/>
      <c r="H201" s="25"/>
      <c r="I201" s="26"/>
      <c r="J201" s="25"/>
      <c r="K201" s="26"/>
      <c r="L201" s="25"/>
      <c r="M201" s="26"/>
      <c r="N201" s="27"/>
    </row>
    <row r="202" spans="2:14" ht="14.4" thickBot="1">
      <c r="B202" s="19">
        <v>28</v>
      </c>
      <c r="C202" s="24"/>
      <c r="D202" s="25"/>
      <c r="E202" s="26"/>
      <c r="F202" s="25"/>
      <c r="G202" s="26"/>
      <c r="H202" s="25"/>
      <c r="I202" s="26"/>
      <c r="J202" s="25"/>
      <c r="K202" s="26"/>
      <c r="L202" s="25"/>
      <c r="M202" s="26"/>
      <c r="N202" s="27"/>
    </row>
    <row r="203" spans="2:14" ht="14.4" thickBot="1">
      <c r="B203" s="19">
        <v>29</v>
      </c>
      <c r="C203" s="24"/>
      <c r="D203" s="25"/>
      <c r="E203" s="26"/>
      <c r="F203" s="25"/>
      <c r="G203" s="26"/>
      <c r="H203" s="25"/>
      <c r="I203" s="26"/>
      <c r="J203" s="25"/>
      <c r="K203" s="26"/>
      <c r="L203" s="25"/>
      <c r="M203" s="26"/>
      <c r="N203" s="27"/>
    </row>
    <row r="204" spans="2:14" ht="14.4" thickBot="1">
      <c r="B204" s="19">
        <v>30</v>
      </c>
      <c r="C204" s="28"/>
      <c r="D204" s="29"/>
      <c r="E204" s="30"/>
      <c r="F204" s="29"/>
      <c r="G204" s="30"/>
      <c r="H204" s="29"/>
      <c r="I204" s="30"/>
      <c r="J204" s="29"/>
      <c r="K204" s="30"/>
      <c r="L204" s="29"/>
      <c r="M204" s="30"/>
      <c r="N204" s="31"/>
    </row>
    <row r="205" spans="2:14" ht="16.2" thickBot="1">
      <c r="B205" s="32" t="s">
        <v>19</v>
      </c>
      <c r="C205" s="36">
        <f t="shared" ref="C205:N205" si="26">SUM(C195:C204)</f>
        <v>0</v>
      </c>
      <c r="D205" s="37">
        <f t="shared" si="26"/>
        <v>0</v>
      </c>
      <c r="E205" s="37">
        <f t="shared" si="26"/>
        <v>0</v>
      </c>
      <c r="F205" s="37">
        <f t="shared" si="26"/>
        <v>0</v>
      </c>
      <c r="G205" s="37">
        <f t="shared" si="26"/>
        <v>0</v>
      </c>
      <c r="H205" s="37">
        <f t="shared" si="26"/>
        <v>0</v>
      </c>
      <c r="I205" s="37">
        <f t="shared" si="26"/>
        <v>0</v>
      </c>
      <c r="J205" s="37">
        <f t="shared" si="26"/>
        <v>0</v>
      </c>
      <c r="K205" s="37">
        <f t="shared" si="26"/>
        <v>0</v>
      </c>
      <c r="L205" s="37">
        <f t="shared" si="26"/>
        <v>0</v>
      </c>
      <c r="M205" s="37">
        <f t="shared" si="26"/>
        <v>0</v>
      </c>
      <c r="N205" s="38">
        <f t="shared" si="26"/>
        <v>0</v>
      </c>
    </row>
    <row r="206" spans="2:14" ht="16.2" thickBot="1">
      <c r="B206" s="39" t="s">
        <v>20</v>
      </c>
      <c r="C206" s="40">
        <v>0</v>
      </c>
      <c r="D206" s="41">
        <f t="shared" ref="D206:N206" si="27">ROUND(C209,9)</f>
        <v>0</v>
      </c>
      <c r="E206" s="41">
        <f t="shared" si="27"/>
        <v>0</v>
      </c>
      <c r="F206" s="41">
        <f t="shared" si="27"/>
        <v>0</v>
      </c>
      <c r="G206" s="41">
        <f t="shared" si="27"/>
        <v>0</v>
      </c>
      <c r="H206" s="41">
        <f t="shared" si="27"/>
        <v>0</v>
      </c>
      <c r="I206" s="41">
        <f t="shared" si="27"/>
        <v>0</v>
      </c>
      <c r="J206" s="41">
        <f t="shared" si="27"/>
        <v>0</v>
      </c>
      <c r="K206" s="41">
        <f t="shared" si="27"/>
        <v>0</v>
      </c>
      <c r="L206" s="41">
        <f t="shared" si="27"/>
        <v>0</v>
      </c>
      <c r="M206" s="41">
        <f t="shared" si="27"/>
        <v>0</v>
      </c>
      <c r="N206" s="42">
        <f t="shared" si="27"/>
        <v>0</v>
      </c>
    </row>
    <row r="207" spans="2:14" ht="16.2" thickBot="1">
      <c r="B207" s="39" t="s">
        <v>21</v>
      </c>
      <c r="C207" s="44">
        <v>0</v>
      </c>
      <c r="D207" s="45">
        <v>0</v>
      </c>
      <c r="E207" s="45">
        <v>0</v>
      </c>
      <c r="F207" s="45">
        <v>0</v>
      </c>
      <c r="G207" s="45">
        <v>0</v>
      </c>
      <c r="H207" s="45">
        <v>0</v>
      </c>
      <c r="I207" s="45">
        <v>0</v>
      </c>
      <c r="J207" s="45">
        <v>0</v>
      </c>
      <c r="K207" s="45">
        <v>0</v>
      </c>
      <c r="L207" s="45">
        <v>0</v>
      </c>
      <c r="M207" s="45">
        <v>0</v>
      </c>
      <c r="N207" s="46">
        <v>0</v>
      </c>
    </row>
    <row r="208" spans="2:14" ht="16.2" thickBot="1">
      <c r="B208" s="39" t="s">
        <v>22</v>
      </c>
      <c r="C208" s="47">
        <f t="shared" ref="C208:N208" si="28">SUM(C183,C194,C205)</f>
        <v>0</v>
      </c>
      <c r="D208" s="48">
        <f t="shared" si="28"/>
        <v>0</v>
      </c>
      <c r="E208" s="48">
        <f t="shared" si="28"/>
        <v>0</v>
      </c>
      <c r="F208" s="48">
        <f t="shared" si="28"/>
        <v>0</v>
      </c>
      <c r="G208" s="48">
        <f t="shared" si="28"/>
        <v>0</v>
      </c>
      <c r="H208" s="48">
        <f t="shared" si="28"/>
        <v>0</v>
      </c>
      <c r="I208" s="48">
        <f t="shared" si="28"/>
        <v>0</v>
      </c>
      <c r="J208" s="48">
        <f t="shared" si="28"/>
        <v>0</v>
      </c>
      <c r="K208" s="48">
        <f t="shared" si="28"/>
        <v>0</v>
      </c>
      <c r="L208" s="48">
        <f t="shared" si="28"/>
        <v>0</v>
      </c>
      <c r="M208" s="48">
        <f t="shared" si="28"/>
        <v>0</v>
      </c>
      <c r="N208" s="49">
        <f t="shared" si="28"/>
        <v>0</v>
      </c>
    </row>
    <row r="209" spans="2:14" ht="16.2" thickBot="1">
      <c r="B209" s="50" t="s">
        <v>23</v>
      </c>
      <c r="C209" s="51">
        <f t="shared" ref="C209:N209" si="29">C206+C207-C208</f>
        <v>0</v>
      </c>
      <c r="D209" s="52">
        <f t="shared" si="29"/>
        <v>0</v>
      </c>
      <c r="E209" s="52">
        <f t="shared" si="29"/>
        <v>0</v>
      </c>
      <c r="F209" s="52">
        <f t="shared" si="29"/>
        <v>0</v>
      </c>
      <c r="G209" s="52">
        <f t="shared" si="29"/>
        <v>0</v>
      </c>
      <c r="H209" s="52">
        <f t="shared" si="29"/>
        <v>0</v>
      </c>
      <c r="I209" s="52">
        <f t="shared" si="29"/>
        <v>0</v>
      </c>
      <c r="J209" s="52">
        <f t="shared" si="29"/>
        <v>0</v>
      </c>
      <c r="K209" s="52">
        <f t="shared" si="29"/>
        <v>0</v>
      </c>
      <c r="L209" s="52">
        <f t="shared" si="29"/>
        <v>0</v>
      </c>
      <c r="M209" s="52">
        <f t="shared" si="29"/>
        <v>0</v>
      </c>
      <c r="N209" s="53">
        <f t="shared" si="29"/>
        <v>0</v>
      </c>
    </row>
    <row r="210" spans="2:14" ht="13.8" thickTop="1"/>
    <row r="211" spans="2:14" ht="21" thickBot="1">
      <c r="B211" s="105">
        <f ca="1">NOW()</f>
        <v>41710.291470833334</v>
      </c>
      <c r="C211" s="105"/>
      <c r="D211" s="105"/>
      <c r="E211" s="1"/>
      <c r="F211" s="1"/>
      <c r="G211" s="2"/>
      <c r="H211" s="3"/>
      <c r="I211" s="2"/>
      <c r="J211" s="1"/>
      <c r="K211" s="1"/>
      <c r="L211" s="1"/>
      <c r="M211" s="1"/>
      <c r="N211" s="4"/>
    </row>
    <row r="212" spans="2:14" ht="30.9" customHeight="1" thickTop="1">
      <c r="B212" s="6" t="s">
        <v>0</v>
      </c>
      <c r="C212" s="106">
        <v>550013035</v>
      </c>
      <c r="D212" s="107"/>
      <c r="E212" s="108" t="s">
        <v>119</v>
      </c>
      <c r="F212" s="109"/>
      <c r="G212" s="109"/>
      <c r="H212" s="109"/>
      <c r="I212" s="110"/>
      <c r="J212" s="7" t="s">
        <v>116</v>
      </c>
      <c r="K212" s="8" t="s">
        <v>1</v>
      </c>
      <c r="L212" s="96">
        <v>39873</v>
      </c>
      <c r="M212" s="97"/>
      <c r="N212" s="98">
        <v>6</v>
      </c>
    </row>
    <row r="213" spans="2:14" ht="16.2" thickBot="1">
      <c r="B213" s="100" t="s">
        <v>2</v>
      </c>
      <c r="C213" s="101"/>
      <c r="D213" s="102"/>
      <c r="E213" s="10">
        <f>AVERAGE(C250:N250)</f>
        <v>0</v>
      </c>
      <c r="F213" s="103" t="s">
        <v>3</v>
      </c>
      <c r="G213" s="101"/>
      <c r="H213" s="102"/>
      <c r="I213" s="104">
        <f>C248+C249-C250+D249-D250+E249-E250+F249-F250+G249-G250+H249-H250+I249-I250+J249-J250+K249-K250+L249-L250+M249-M250+N249-N250</f>
        <v>0</v>
      </c>
      <c r="J213" s="104"/>
      <c r="K213" s="11" t="s">
        <v>4</v>
      </c>
      <c r="L213" s="12">
        <f ca="1">DAYS360(B211,L212,TRUE)</f>
        <v>-1811</v>
      </c>
      <c r="M213" s="13" t="s">
        <v>5</v>
      </c>
      <c r="N213" s="99"/>
    </row>
    <row r="214" spans="2:14" ht="16.8" thickTop="1" thickBot="1">
      <c r="B214" s="15" t="s">
        <v>6</v>
      </c>
      <c r="C214" s="16" t="s">
        <v>7</v>
      </c>
      <c r="D214" s="17" t="s">
        <v>8</v>
      </c>
      <c r="E214" s="17" t="s">
        <v>9</v>
      </c>
      <c r="F214" s="17" t="s">
        <v>10</v>
      </c>
      <c r="G214" s="17" t="s">
        <v>11</v>
      </c>
      <c r="H214" s="17" t="s">
        <v>12</v>
      </c>
      <c r="I214" s="17" t="s">
        <v>13</v>
      </c>
      <c r="J214" s="17" t="s">
        <v>14</v>
      </c>
      <c r="K214" s="17" t="s">
        <v>15</v>
      </c>
      <c r="L214" s="17" t="s">
        <v>16</v>
      </c>
      <c r="M214" s="17" t="s">
        <v>17</v>
      </c>
      <c r="N214" s="18" t="s">
        <v>18</v>
      </c>
    </row>
    <row r="215" spans="2:14" ht="14.4" thickBot="1">
      <c r="B215" s="19">
        <v>1</v>
      </c>
      <c r="C215" s="20"/>
      <c r="D215" s="21"/>
      <c r="E215" s="22"/>
      <c r="F215" s="21"/>
      <c r="G215" s="22"/>
      <c r="H215" s="21"/>
      <c r="I215" s="22"/>
      <c r="J215" s="21"/>
      <c r="K215" s="22"/>
      <c r="L215" s="21"/>
      <c r="M215" s="22"/>
      <c r="N215" s="23"/>
    </row>
    <row r="216" spans="2:14" ht="14.4" thickBot="1">
      <c r="B216" s="19">
        <v>2</v>
      </c>
      <c r="C216" s="24"/>
      <c r="D216" s="25"/>
      <c r="E216" s="26"/>
      <c r="F216" s="25"/>
      <c r="G216" s="26"/>
      <c r="H216" s="25"/>
      <c r="I216" s="26"/>
      <c r="J216" s="25"/>
      <c r="K216" s="26"/>
      <c r="L216" s="25"/>
      <c r="M216" s="26"/>
      <c r="N216" s="27"/>
    </row>
    <row r="217" spans="2:14" ht="14.4" thickBot="1">
      <c r="B217" s="19">
        <v>3</v>
      </c>
      <c r="C217" s="24"/>
      <c r="D217" s="25"/>
      <c r="E217" s="26"/>
      <c r="F217" s="25"/>
      <c r="G217" s="26"/>
      <c r="H217" s="25"/>
      <c r="I217" s="26"/>
      <c r="J217" s="25"/>
      <c r="K217" s="26"/>
      <c r="L217" s="25"/>
      <c r="M217" s="26"/>
      <c r="N217" s="27"/>
    </row>
    <row r="218" spans="2:14" ht="14.4" thickBot="1">
      <c r="B218" s="19">
        <v>4</v>
      </c>
      <c r="C218" s="24"/>
      <c r="D218" s="25"/>
      <c r="E218" s="26"/>
      <c r="F218" s="25"/>
      <c r="G218" s="26"/>
      <c r="H218" s="25"/>
      <c r="I218" s="26"/>
      <c r="J218" s="25"/>
      <c r="K218" s="26"/>
      <c r="L218" s="25"/>
      <c r="M218" s="26"/>
      <c r="N218" s="27"/>
    </row>
    <row r="219" spans="2:14" ht="14.4" thickBot="1">
      <c r="B219" s="19">
        <v>5</v>
      </c>
      <c r="C219" s="24"/>
      <c r="D219" s="25"/>
      <c r="E219" s="26"/>
      <c r="F219" s="25"/>
      <c r="G219" s="26"/>
      <c r="H219" s="25"/>
      <c r="I219" s="26"/>
      <c r="J219" s="25"/>
      <c r="K219" s="26"/>
      <c r="L219" s="25"/>
      <c r="M219" s="26"/>
      <c r="N219" s="27"/>
    </row>
    <row r="220" spans="2:14" ht="14.4" thickBot="1">
      <c r="B220" s="19">
        <v>6</v>
      </c>
      <c r="C220" s="24"/>
      <c r="D220" s="25"/>
      <c r="E220" s="26"/>
      <c r="F220" s="25"/>
      <c r="G220" s="26"/>
      <c r="H220" s="25"/>
      <c r="I220" s="26"/>
      <c r="J220" s="25"/>
      <c r="K220" s="26"/>
      <c r="L220" s="25"/>
      <c r="M220" s="26"/>
      <c r="N220" s="27"/>
    </row>
    <row r="221" spans="2:14" ht="14.4" thickBot="1">
      <c r="B221" s="19">
        <v>7</v>
      </c>
      <c r="C221" s="24"/>
      <c r="D221" s="25"/>
      <c r="E221" s="26"/>
      <c r="F221" s="25"/>
      <c r="G221" s="26"/>
      <c r="H221" s="25"/>
      <c r="I221" s="26"/>
      <c r="J221" s="25"/>
      <c r="K221" s="26"/>
      <c r="L221" s="25"/>
      <c r="M221" s="26"/>
      <c r="N221" s="27"/>
    </row>
    <row r="222" spans="2:14" ht="14.4" thickBot="1">
      <c r="B222" s="19">
        <v>8</v>
      </c>
      <c r="C222" s="24"/>
      <c r="D222" s="25"/>
      <c r="E222" s="26"/>
      <c r="F222" s="25"/>
      <c r="G222" s="26"/>
      <c r="H222" s="25"/>
      <c r="I222" s="26"/>
      <c r="J222" s="25"/>
      <c r="K222" s="26"/>
      <c r="L222" s="25"/>
      <c r="M222" s="26"/>
      <c r="N222" s="27"/>
    </row>
    <row r="223" spans="2:14" ht="14.4" thickBot="1">
      <c r="B223" s="19">
        <v>9</v>
      </c>
      <c r="C223" s="24"/>
      <c r="D223" s="25"/>
      <c r="E223" s="26"/>
      <c r="F223" s="25"/>
      <c r="G223" s="26"/>
      <c r="H223" s="25"/>
      <c r="I223" s="26"/>
      <c r="J223" s="25"/>
      <c r="K223" s="26"/>
      <c r="L223" s="25"/>
      <c r="M223" s="26"/>
      <c r="N223" s="27"/>
    </row>
    <row r="224" spans="2:14" ht="14.4" thickBot="1">
      <c r="B224" s="19">
        <v>10</v>
      </c>
      <c r="C224" s="28"/>
      <c r="D224" s="29"/>
      <c r="E224" s="30"/>
      <c r="F224" s="29"/>
      <c r="G224" s="30"/>
      <c r="H224" s="29"/>
      <c r="I224" s="30"/>
      <c r="J224" s="29"/>
      <c r="K224" s="30"/>
      <c r="L224" s="29"/>
      <c r="M224" s="30"/>
      <c r="N224" s="31"/>
    </row>
    <row r="225" spans="2:14" ht="16.2" thickBot="1">
      <c r="B225" s="32" t="s">
        <v>19</v>
      </c>
      <c r="C225" s="33">
        <f t="shared" ref="C225:N225" si="30">SUM(C215:C224)</f>
        <v>0</v>
      </c>
      <c r="D225" s="34">
        <f t="shared" si="30"/>
        <v>0</v>
      </c>
      <c r="E225" s="34">
        <f t="shared" si="30"/>
        <v>0</v>
      </c>
      <c r="F225" s="34">
        <f t="shared" si="30"/>
        <v>0</v>
      </c>
      <c r="G225" s="34">
        <f t="shared" si="30"/>
        <v>0</v>
      </c>
      <c r="H225" s="34">
        <f t="shared" si="30"/>
        <v>0</v>
      </c>
      <c r="I225" s="34">
        <f t="shared" si="30"/>
        <v>0</v>
      </c>
      <c r="J225" s="34">
        <f t="shared" si="30"/>
        <v>0</v>
      </c>
      <c r="K225" s="34">
        <f t="shared" si="30"/>
        <v>0</v>
      </c>
      <c r="L225" s="34">
        <f t="shared" si="30"/>
        <v>0</v>
      </c>
      <c r="M225" s="34">
        <f t="shared" si="30"/>
        <v>0</v>
      </c>
      <c r="N225" s="35">
        <f t="shared" si="30"/>
        <v>0</v>
      </c>
    </row>
    <row r="226" spans="2:14" ht="14.4" thickBot="1">
      <c r="B226" s="19">
        <v>11</v>
      </c>
      <c r="C226" s="20"/>
      <c r="D226" s="21"/>
      <c r="E226" s="22"/>
      <c r="F226" s="21"/>
      <c r="G226" s="22"/>
      <c r="H226" s="21"/>
      <c r="I226" s="22"/>
      <c r="J226" s="21"/>
      <c r="K226" s="22"/>
      <c r="L226" s="21"/>
      <c r="M226" s="22"/>
      <c r="N226" s="23"/>
    </row>
    <row r="227" spans="2:14" ht="14.4" thickBot="1">
      <c r="B227" s="19">
        <v>12</v>
      </c>
      <c r="C227" s="24"/>
      <c r="D227" s="25"/>
      <c r="E227" s="26"/>
      <c r="F227" s="25"/>
      <c r="G227" s="26"/>
      <c r="H227" s="25"/>
      <c r="I227" s="26"/>
      <c r="J227" s="25"/>
      <c r="K227" s="26"/>
      <c r="L227" s="25"/>
      <c r="M227" s="26"/>
      <c r="N227" s="27"/>
    </row>
    <row r="228" spans="2:14" ht="14.4" thickBot="1">
      <c r="B228" s="19">
        <v>13</v>
      </c>
      <c r="C228" s="24"/>
      <c r="D228" s="25"/>
      <c r="E228" s="26"/>
      <c r="F228" s="25"/>
      <c r="G228" s="26"/>
      <c r="H228" s="25"/>
      <c r="I228" s="26"/>
      <c r="J228" s="25"/>
      <c r="K228" s="26"/>
      <c r="L228" s="25"/>
      <c r="M228" s="26"/>
      <c r="N228" s="27"/>
    </row>
    <row r="229" spans="2:14" ht="14.4" thickBot="1">
      <c r="B229" s="19">
        <v>14</v>
      </c>
      <c r="C229" s="24"/>
      <c r="D229" s="25"/>
      <c r="E229" s="26"/>
      <c r="F229" s="25"/>
      <c r="G229" s="26"/>
      <c r="H229" s="25"/>
      <c r="I229" s="26"/>
      <c r="J229" s="25"/>
      <c r="K229" s="26"/>
      <c r="L229" s="25"/>
      <c r="M229" s="26"/>
      <c r="N229" s="27"/>
    </row>
    <row r="230" spans="2:14" ht="14.4" thickBot="1">
      <c r="B230" s="19">
        <v>15</v>
      </c>
      <c r="C230" s="24"/>
      <c r="D230" s="25"/>
      <c r="E230" s="26"/>
      <c r="F230" s="25"/>
      <c r="G230" s="26"/>
      <c r="H230" s="25"/>
      <c r="I230" s="26"/>
      <c r="J230" s="25"/>
      <c r="K230" s="26"/>
      <c r="L230" s="25"/>
      <c r="M230" s="26"/>
      <c r="N230" s="27"/>
    </row>
    <row r="231" spans="2:14" ht="14.4" thickBot="1">
      <c r="B231" s="19">
        <v>16</v>
      </c>
      <c r="C231" s="24"/>
      <c r="D231" s="25"/>
      <c r="E231" s="26"/>
      <c r="F231" s="25"/>
      <c r="G231" s="26"/>
      <c r="H231" s="25"/>
      <c r="I231" s="26"/>
      <c r="J231" s="25"/>
      <c r="K231" s="26"/>
      <c r="L231" s="25"/>
      <c r="M231" s="26"/>
      <c r="N231" s="27"/>
    </row>
    <row r="232" spans="2:14" ht="14.4" thickBot="1">
      <c r="B232" s="19">
        <v>17</v>
      </c>
      <c r="C232" s="24"/>
      <c r="D232" s="25"/>
      <c r="E232" s="26"/>
      <c r="F232" s="25"/>
      <c r="G232" s="26"/>
      <c r="H232" s="25"/>
      <c r="I232" s="26"/>
      <c r="J232" s="25"/>
      <c r="K232" s="26"/>
      <c r="L232" s="25"/>
      <c r="M232" s="26"/>
      <c r="N232" s="27"/>
    </row>
    <row r="233" spans="2:14" ht="14.4" thickBot="1">
      <c r="B233" s="19">
        <v>18</v>
      </c>
      <c r="C233" s="24"/>
      <c r="D233" s="25"/>
      <c r="E233" s="26"/>
      <c r="F233" s="25"/>
      <c r="G233" s="26"/>
      <c r="H233" s="25"/>
      <c r="I233" s="26"/>
      <c r="J233" s="25"/>
      <c r="K233" s="26"/>
      <c r="L233" s="25"/>
      <c r="M233" s="26"/>
      <c r="N233" s="27"/>
    </row>
    <row r="234" spans="2:14" ht="14.4" thickBot="1">
      <c r="B234" s="19">
        <v>19</v>
      </c>
      <c r="C234" s="24"/>
      <c r="D234" s="25"/>
      <c r="E234" s="26"/>
      <c r="F234" s="25"/>
      <c r="G234" s="26"/>
      <c r="H234" s="25"/>
      <c r="I234" s="26"/>
      <c r="J234" s="25"/>
      <c r="K234" s="26"/>
      <c r="L234" s="25"/>
      <c r="M234" s="26"/>
      <c r="N234" s="27"/>
    </row>
    <row r="235" spans="2:14" ht="14.4" thickBot="1">
      <c r="B235" s="19">
        <v>20</v>
      </c>
      <c r="C235" s="28"/>
      <c r="D235" s="29"/>
      <c r="E235" s="30"/>
      <c r="F235" s="29"/>
      <c r="G235" s="30"/>
      <c r="H235" s="29"/>
      <c r="I235" s="30"/>
      <c r="J235" s="29"/>
      <c r="K235" s="30"/>
      <c r="L235" s="29"/>
      <c r="M235" s="30"/>
      <c r="N235" s="31"/>
    </row>
    <row r="236" spans="2:14" ht="16.2" thickBot="1">
      <c r="B236" s="32" t="s">
        <v>19</v>
      </c>
      <c r="C236" s="33">
        <f t="shared" ref="C236:N236" si="31">SUM(C226:C235)</f>
        <v>0</v>
      </c>
      <c r="D236" s="34">
        <f t="shared" si="31"/>
        <v>0</v>
      </c>
      <c r="E236" s="34">
        <f t="shared" si="31"/>
        <v>0</v>
      </c>
      <c r="F236" s="34">
        <f t="shared" si="31"/>
        <v>0</v>
      </c>
      <c r="G236" s="34">
        <f t="shared" si="31"/>
        <v>0</v>
      </c>
      <c r="H236" s="34">
        <f t="shared" si="31"/>
        <v>0</v>
      </c>
      <c r="I236" s="34">
        <f t="shared" si="31"/>
        <v>0</v>
      </c>
      <c r="J236" s="34">
        <f t="shared" si="31"/>
        <v>0</v>
      </c>
      <c r="K236" s="34">
        <f t="shared" si="31"/>
        <v>0</v>
      </c>
      <c r="L236" s="34">
        <f t="shared" si="31"/>
        <v>0</v>
      </c>
      <c r="M236" s="34">
        <f t="shared" si="31"/>
        <v>0</v>
      </c>
      <c r="N236" s="35">
        <f t="shared" si="31"/>
        <v>0</v>
      </c>
    </row>
    <row r="237" spans="2:14" ht="14.4" thickBot="1">
      <c r="B237" s="19">
        <v>21</v>
      </c>
      <c r="C237" s="20"/>
      <c r="D237" s="21"/>
      <c r="E237" s="22"/>
      <c r="F237" s="21"/>
      <c r="G237" s="22"/>
      <c r="H237" s="21"/>
      <c r="I237" s="22"/>
      <c r="J237" s="21"/>
      <c r="K237" s="22"/>
      <c r="L237" s="21"/>
      <c r="M237" s="22"/>
      <c r="N237" s="23"/>
    </row>
    <row r="238" spans="2:14" ht="14.4" thickBot="1">
      <c r="B238" s="19">
        <v>22</v>
      </c>
      <c r="C238" s="24"/>
      <c r="D238" s="25"/>
      <c r="E238" s="26"/>
      <c r="F238" s="25"/>
      <c r="G238" s="26"/>
      <c r="H238" s="25"/>
      <c r="I238" s="26"/>
      <c r="J238" s="25"/>
      <c r="K238" s="26"/>
      <c r="L238" s="25"/>
      <c r="M238" s="26"/>
      <c r="N238" s="27"/>
    </row>
    <row r="239" spans="2:14" ht="14.4" thickBot="1">
      <c r="B239" s="19">
        <v>23</v>
      </c>
      <c r="C239" s="24"/>
      <c r="D239" s="25"/>
      <c r="E239" s="26"/>
      <c r="F239" s="25"/>
      <c r="G239" s="26"/>
      <c r="H239" s="25"/>
      <c r="I239" s="26"/>
      <c r="J239" s="25"/>
      <c r="K239" s="26"/>
      <c r="L239" s="25"/>
      <c r="M239" s="26"/>
      <c r="N239" s="27"/>
    </row>
    <row r="240" spans="2:14" ht="14.4" thickBot="1">
      <c r="B240" s="19">
        <v>24</v>
      </c>
      <c r="C240" s="24"/>
      <c r="D240" s="25"/>
      <c r="E240" s="26"/>
      <c r="F240" s="25"/>
      <c r="G240" s="26"/>
      <c r="H240" s="25"/>
      <c r="I240" s="26"/>
      <c r="J240" s="25"/>
      <c r="K240" s="26"/>
      <c r="L240" s="25"/>
      <c r="M240" s="26"/>
      <c r="N240" s="27"/>
    </row>
    <row r="241" spans="2:14" ht="14.4" thickBot="1">
      <c r="B241" s="19">
        <v>25</v>
      </c>
      <c r="C241" s="24"/>
      <c r="D241" s="25"/>
      <c r="E241" s="26"/>
      <c r="F241" s="25"/>
      <c r="G241" s="26"/>
      <c r="H241" s="25"/>
      <c r="I241" s="26"/>
      <c r="J241" s="25"/>
      <c r="K241" s="26"/>
      <c r="L241" s="25"/>
      <c r="M241" s="26"/>
      <c r="N241" s="27"/>
    </row>
    <row r="242" spans="2:14" ht="14.4" thickBot="1">
      <c r="B242" s="19">
        <v>26</v>
      </c>
      <c r="C242" s="24"/>
      <c r="D242" s="25"/>
      <c r="E242" s="26"/>
      <c r="F242" s="25"/>
      <c r="G242" s="26"/>
      <c r="H242" s="25"/>
      <c r="I242" s="26"/>
      <c r="J242" s="25"/>
      <c r="K242" s="26"/>
      <c r="L242" s="25"/>
      <c r="M242" s="26"/>
      <c r="N242" s="27"/>
    </row>
    <row r="243" spans="2:14" ht="14.4" thickBot="1">
      <c r="B243" s="19">
        <v>27</v>
      </c>
      <c r="C243" s="24"/>
      <c r="D243" s="25"/>
      <c r="E243" s="26"/>
      <c r="F243" s="25"/>
      <c r="G243" s="26"/>
      <c r="H243" s="25"/>
      <c r="I243" s="26"/>
      <c r="J243" s="25"/>
      <c r="K243" s="26"/>
      <c r="L243" s="25"/>
      <c r="M243" s="26"/>
      <c r="N243" s="27"/>
    </row>
    <row r="244" spans="2:14" ht="14.4" thickBot="1">
      <c r="B244" s="19">
        <v>28</v>
      </c>
      <c r="C244" s="24"/>
      <c r="D244" s="25"/>
      <c r="E244" s="26"/>
      <c r="F244" s="25"/>
      <c r="G244" s="26"/>
      <c r="H244" s="25"/>
      <c r="I244" s="26"/>
      <c r="J244" s="25"/>
      <c r="K244" s="26"/>
      <c r="L244" s="25"/>
      <c r="M244" s="26"/>
      <c r="N244" s="27"/>
    </row>
    <row r="245" spans="2:14" ht="14.4" thickBot="1">
      <c r="B245" s="19">
        <v>29</v>
      </c>
      <c r="C245" s="24"/>
      <c r="D245" s="25"/>
      <c r="E245" s="26"/>
      <c r="F245" s="25"/>
      <c r="G245" s="26"/>
      <c r="H245" s="25"/>
      <c r="I245" s="26"/>
      <c r="J245" s="25"/>
      <c r="K245" s="26"/>
      <c r="L245" s="25"/>
      <c r="M245" s="26"/>
      <c r="N245" s="27"/>
    </row>
    <row r="246" spans="2:14" ht="14.4" thickBot="1">
      <c r="B246" s="19">
        <v>30</v>
      </c>
      <c r="C246" s="28"/>
      <c r="D246" s="29"/>
      <c r="E246" s="30"/>
      <c r="F246" s="29"/>
      <c r="G246" s="30"/>
      <c r="H246" s="29"/>
      <c r="I246" s="30"/>
      <c r="J246" s="29"/>
      <c r="K246" s="30"/>
      <c r="L246" s="29"/>
      <c r="M246" s="30"/>
      <c r="N246" s="31"/>
    </row>
    <row r="247" spans="2:14" ht="16.2" thickBot="1">
      <c r="B247" s="32" t="s">
        <v>19</v>
      </c>
      <c r="C247" s="36">
        <f t="shared" ref="C247:N247" si="32">SUM(C237:C246)</f>
        <v>0</v>
      </c>
      <c r="D247" s="37">
        <f t="shared" si="32"/>
        <v>0</v>
      </c>
      <c r="E247" s="37">
        <f t="shared" si="32"/>
        <v>0</v>
      </c>
      <c r="F247" s="37">
        <f t="shared" si="32"/>
        <v>0</v>
      </c>
      <c r="G247" s="37">
        <f t="shared" si="32"/>
        <v>0</v>
      </c>
      <c r="H247" s="37">
        <f t="shared" si="32"/>
        <v>0</v>
      </c>
      <c r="I247" s="37">
        <f t="shared" si="32"/>
        <v>0</v>
      </c>
      <c r="J247" s="37">
        <f t="shared" si="32"/>
        <v>0</v>
      </c>
      <c r="K247" s="37">
        <f t="shared" si="32"/>
        <v>0</v>
      </c>
      <c r="L247" s="37">
        <f t="shared" si="32"/>
        <v>0</v>
      </c>
      <c r="M247" s="37">
        <f t="shared" si="32"/>
        <v>0</v>
      </c>
      <c r="N247" s="38">
        <f t="shared" si="32"/>
        <v>0</v>
      </c>
    </row>
    <row r="248" spans="2:14" ht="16.2" thickBot="1">
      <c r="B248" s="39" t="s">
        <v>20</v>
      </c>
      <c r="C248" s="40">
        <v>0</v>
      </c>
      <c r="D248" s="41">
        <f t="shared" ref="D248:N248" si="33">ROUND(C251,9)</f>
        <v>0</v>
      </c>
      <c r="E248" s="41">
        <f t="shared" si="33"/>
        <v>0</v>
      </c>
      <c r="F248" s="41">
        <f t="shared" si="33"/>
        <v>0</v>
      </c>
      <c r="G248" s="41">
        <f t="shared" si="33"/>
        <v>0</v>
      </c>
      <c r="H248" s="41">
        <f t="shared" si="33"/>
        <v>0</v>
      </c>
      <c r="I248" s="41">
        <f t="shared" si="33"/>
        <v>0</v>
      </c>
      <c r="J248" s="41">
        <f t="shared" si="33"/>
        <v>0</v>
      </c>
      <c r="K248" s="41">
        <f t="shared" si="33"/>
        <v>0</v>
      </c>
      <c r="L248" s="41">
        <f t="shared" si="33"/>
        <v>0</v>
      </c>
      <c r="M248" s="41">
        <f t="shared" si="33"/>
        <v>0</v>
      </c>
      <c r="N248" s="42">
        <f t="shared" si="33"/>
        <v>0</v>
      </c>
    </row>
    <row r="249" spans="2:14" ht="16.2" thickBot="1">
      <c r="B249" s="39" t="s">
        <v>21</v>
      </c>
      <c r="C249" s="44">
        <v>0</v>
      </c>
      <c r="D249" s="45">
        <v>0</v>
      </c>
      <c r="E249" s="45">
        <v>0</v>
      </c>
      <c r="F249" s="45">
        <v>0</v>
      </c>
      <c r="G249" s="45">
        <v>0</v>
      </c>
      <c r="H249" s="45">
        <v>0</v>
      </c>
      <c r="I249" s="45">
        <v>0</v>
      </c>
      <c r="J249" s="45">
        <v>0</v>
      </c>
      <c r="K249" s="45">
        <v>0</v>
      </c>
      <c r="L249" s="45">
        <v>0</v>
      </c>
      <c r="M249" s="45">
        <v>0</v>
      </c>
      <c r="N249" s="46">
        <v>0</v>
      </c>
    </row>
    <row r="250" spans="2:14" ht="16.2" thickBot="1">
      <c r="B250" s="39" t="s">
        <v>22</v>
      </c>
      <c r="C250" s="47">
        <f t="shared" ref="C250:N250" si="34">SUM(C225,C236,C247)</f>
        <v>0</v>
      </c>
      <c r="D250" s="48">
        <f t="shared" si="34"/>
        <v>0</v>
      </c>
      <c r="E250" s="48">
        <f t="shared" si="34"/>
        <v>0</v>
      </c>
      <c r="F250" s="48">
        <f t="shared" si="34"/>
        <v>0</v>
      </c>
      <c r="G250" s="48">
        <f t="shared" si="34"/>
        <v>0</v>
      </c>
      <c r="H250" s="48">
        <f t="shared" si="34"/>
        <v>0</v>
      </c>
      <c r="I250" s="48">
        <f t="shared" si="34"/>
        <v>0</v>
      </c>
      <c r="J250" s="48">
        <f t="shared" si="34"/>
        <v>0</v>
      </c>
      <c r="K250" s="48">
        <f t="shared" si="34"/>
        <v>0</v>
      </c>
      <c r="L250" s="48">
        <f t="shared" si="34"/>
        <v>0</v>
      </c>
      <c r="M250" s="48">
        <f t="shared" si="34"/>
        <v>0</v>
      </c>
      <c r="N250" s="49">
        <f t="shared" si="34"/>
        <v>0</v>
      </c>
    </row>
    <row r="251" spans="2:14" ht="16.2" thickBot="1">
      <c r="B251" s="50" t="s">
        <v>23</v>
      </c>
      <c r="C251" s="51">
        <f t="shared" ref="C251:N251" si="35">C248+C249-C250</f>
        <v>0</v>
      </c>
      <c r="D251" s="52">
        <f t="shared" si="35"/>
        <v>0</v>
      </c>
      <c r="E251" s="52">
        <f t="shared" si="35"/>
        <v>0</v>
      </c>
      <c r="F251" s="52">
        <f t="shared" si="35"/>
        <v>0</v>
      </c>
      <c r="G251" s="52">
        <f t="shared" si="35"/>
        <v>0</v>
      </c>
      <c r="H251" s="52">
        <f t="shared" si="35"/>
        <v>0</v>
      </c>
      <c r="I251" s="52">
        <f t="shared" si="35"/>
        <v>0</v>
      </c>
      <c r="J251" s="52">
        <f t="shared" si="35"/>
        <v>0</v>
      </c>
      <c r="K251" s="52">
        <f t="shared" si="35"/>
        <v>0</v>
      </c>
      <c r="L251" s="52">
        <f t="shared" si="35"/>
        <v>0</v>
      </c>
      <c r="M251" s="52">
        <f t="shared" si="35"/>
        <v>0</v>
      </c>
      <c r="N251" s="53">
        <f t="shared" si="35"/>
        <v>0</v>
      </c>
    </row>
    <row r="252" spans="2:14" ht="13.8" thickTop="1"/>
    <row r="253" spans="2:14" ht="21" thickBot="1">
      <c r="B253" s="105">
        <f ca="1">NOW()</f>
        <v>41710.291470833334</v>
      </c>
      <c r="C253" s="105"/>
      <c r="D253" s="105"/>
      <c r="E253" s="1"/>
      <c r="F253" s="1"/>
      <c r="G253" s="2"/>
      <c r="H253" s="3"/>
      <c r="I253" s="2"/>
      <c r="J253" s="1"/>
      <c r="K253" s="1"/>
      <c r="L253" s="1"/>
      <c r="M253" s="1"/>
      <c r="N253" s="4"/>
    </row>
    <row r="254" spans="2:14" ht="30.9" customHeight="1" thickTop="1">
      <c r="B254" s="6" t="s">
        <v>0</v>
      </c>
      <c r="C254" s="106">
        <v>550013060</v>
      </c>
      <c r="D254" s="107"/>
      <c r="E254" s="108" t="s">
        <v>120</v>
      </c>
      <c r="F254" s="109"/>
      <c r="G254" s="109"/>
      <c r="H254" s="109"/>
      <c r="I254" s="110"/>
      <c r="J254" s="7" t="s">
        <v>116</v>
      </c>
      <c r="K254" s="8" t="s">
        <v>1</v>
      </c>
      <c r="L254" s="96">
        <v>39600</v>
      </c>
      <c r="M254" s="97"/>
      <c r="N254" s="98">
        <v>7</v>
      </c>
    </row>
    <row r="255" spans="2:14" ht="16.2" thickBot="1">
      <c r="B255" s="100" t="s">
        <v>2</v>
      </c>
      <c r="C255" s="101"/>
      <c r="D255" s="102"/>
      <c r="E255" s="10">
        <f>AVERAGE(C292:N292)</f>
        <v>0</v>
      </c>
      <c r="F255" s="103" t="s">
        <v>3</v>
      </c>
      <c r="G255" s="101"/>
      <c r="H255" s="102"/>
      <c r="I255" s="104">
        <f>C290+C291-C292+D291-D292+E291-E292+F291-F292+G291-G292+H291-H292+I291-I292+J291-J292+K291-K292+L291-L292+M291-M292+N291-N292</f>
        <v>0</v>
      </c>
      <c r="J255" s="104"/>
      <c r="K255" s="11" t="s">
        <v>4</v>
      </c>
      <c r="L255" s="12">
        <f ca="1">DAYS360(B253,L254,TRUE)</f>
        <v>-2081</v>
      </c>
      <c r="M255" s="13" t="s">
        <v>5</v>
      </c>
      <c r="N255" s="99"/>
    </row>
    <row r="256" spans="2:14" ht="16.8" thickTop="1" thickBot="1">
      <c r="B256" s="15" t="s">
        <v>6</v>
      </c>
      <c r="C256" s="16" t="s">
        <v>7</v>
      </c>
      <c r="D256" s="17" t="s">
        <v>8</v>
      </c>
      <c r="E256" s="17" t="s">
        <v>9</v>
      </c>
      <c r="F256" s="17" t="s">
        <v>10</v>
      </c>
      <c r="G256" s="17" t="s">
        <v>11</v>
      </c>
      <c r="H256" s="17" t="s">
        <v>12</v>
      </c>
      <c r="I256" s="17" t="s">
        <v>13</v>
      </c>
      <c r="J256" s="17" t="s">
        <v>14</v>
      </c>
      <c r="K256" s="17" t="s">
        <v>15</v>
      </c>
      <c r="L256" s="17" t="s">
        <v>16</v>
      </c>
      <c r="M256" s="17" t="s">
        <v>17</v>
      </c>
      <c r="N256" s="18" t="s">
        <v>18</v>
      </c>
    </row>
    <row r="257" spans="2:14" ht="14.4" thickBot="1">
      <c r="B257" s="19">
        <v>1</v>
      </c>
      <c r="C257" s="20"/>
      <c r="D257" s="21"/>
      <c r="E257" s="22"/>
      <c r="F257" s="21"/>
      <c r="G257" s="22"/>
      <c r="H257" s="21"/>
      <c r="I257" s="22"/>
      <c r="J257" s="21"/>
      <c r="K257" s="22"/>
      <c r="L257" s="21"/>
      <c r="M257" s="22"/>
      <c r="N257" s="23"/>
    </row>
    <row r="258" spans="2:14" ht="14.4" thickBot="1">
      <c r="B258" s="19">
        <v>2</v>
      </c>
      <c r="C258" s="24"/>
      <c r="D258" s="25"/>
      <c r="E258" s="26"/>
      <c r="F258" s="25"/>
      <c r="G258" s="26"/>
      <c r="H258" s="25"/>
      <c r="I258" s="26"/>
      <c r="J258" s="25"/>
      <c r="K258" s="26"/>
      <c r="L258" s="25"/>
      <c r="M258" s="26"/>
      <c r="N258" s="27"/>
    </row>
    <row r="259" spans="2:14" ht="14.4" thickBot="1">
      <c r="B259" s="19">
        <v>3</v>
      </c>
      <c r="C259" s="24"/>
      <c r="D259" s="25"/>
      <c r="E259" s="26"/>
      <c r="F259" s="25"/>
      <c r="G259" s="26"/>
      <c r="H259" s="25"/>
      <c r="I259" s="26"/>
      <c r="J259" s="25"/>
      <c r="K259" s="26"/>
      <c r="L259" s="25"/>
      <c r="M259" s="26"/>
      <c r="N259" s="27"/>
    </row>
    <row r="260" spans="2:14" ht="14.4" thickBot="1">
      <c r="B260" s="19">
        <v>4</v>
      </c>
      <c r="C260" s="24"/>
      <c r="D260" s="25"/>
      <c r="E260" s="26"/>
      <c r="F260" s="25"/>
      <c r="G260" s="26"/>
      <c r="H260" s="25"/>
      <c r="I260" s="26"/>
      <c r="J260" s="25"/>
      <c r="K260" s="26"/>
      <c r="L260" s="25"/>
      <c r="M260" s="26"/>
      <c r="N260" s="27"/>
    </row>
    <row r="261" spans="2:14" ht="14.4" thickBot="1">
      <c r="B261" s="19">
        <v>5</v>
      </c>
      <c r="C261" s="24"/>
      <c r="D261" s="25"/>
      <c r="E261" s="26"/>
      <c r="F261" s="25"/>
      <c r="G261" s="26"/>
      <c r="H261" s="25"/>
      <c r="I261" s="26"/>
      <c r="J261" s="25"/>
      <c r="K261" s="26"/>
      <c r="L261" s="25"/>
      <c r="M261" s="26"/>
      <c r="N261" s="27"/>
    </row>
    <row r="262" spans="2:14" ht="14.4" thickBot="1">
      <c r="B262" s="19">
        <v>6</v>
      </c>
      <c r="C262" s="24"/>
      <c r="D262" s="25"/>
      <c r="E262" s="26"/>
      <c r="F262" s="25"/>
      <c r="G262" s="26"/>
      <c r="H262" s="25"/>
      <c r="I262" s="26"/>
      <c r="J262" s="25"/>
      <c r="K262" s="26"/>
      <c r="L262" s="25"/>
      <c r="M262" s="26"/>
      <c r="N262" s="27"/>
    </row>
    <row r="263" spans="2:14" ht="14.4" thickBot="1">
      <c r="B263" s="19">
        <v>7</v>
      </c>
      <c r="C263" s="24"/>
      <c r="D263" s="25"/>
      <c r="E263" s="26"/>
      <c r="F263" s="25"/>
      <c r="G263" s="26"/>
      <c r="H263" s="25"/>
      <c r="I263" s="26"/>
      <c r="J263" s="25"/>
      <c r="K263" s="26"/>
      <c r="L263" s="25"/>
      <c r="M263" s="26"/>
      <c r="N263" s="27"/>
    </row>
    <row r="264" spans="2:14" ht="14.4" thickBot="1">
      <c r="B264" s="19">
        <v>8</v>
      </c>
      <c r="C264" s="24"/>
      <c r="D264" s="25"/>
      <c r="E264" s="26"/>
      <c r="F264" s="25"/>
      <c r="G264" s="26"/>
      <c r="H264" s="25"/>
      <c r="I264" s="26"/>
      <c r="J264" s="25"/>
      <c r="K264" s="26"/>
      <c r="L264" s="25"/>
      <c r="M264" s="26"/>
      <c r="N264" s="27"/>
    </row>
    <row r="265" spans="2:14" ht="14.4" thickBot="1">
      <c r="B265" s="19">
        <v>9</v>
      </c>
      <c r="C265" s="24"/>
      <c r="D265" s="25"/>
      <c r="E265" s="26"/>
      <c r="F265" s="25"/>
      <c r="G265" s="26"/>
      <c r="H265" s="25"/>
      <c r="I265" s="26"/>
      <c r="J265" s="25"/>
      <c r="K265" s="26"/>
      <c r="L265" s="25"/>
      <c r="M265" s="26"/>
      <c r="N265" s="27"/>
    </row>
    <row r="266" spans="2:14" ht="14.4" thickBot="1">
      <c r="B266" s="19">
        <v>10</v>
      </c>
      <c r="C266" s="28"/>
      <c r="D266" s="29"/>
      <c r="E266" s="30"/>
      <c r="F266" s="29"/>
      <c r="G266" s="30"/>
      <c r="H266" s="29"/>
      <c r="I266" s="30"/>
      <c r="J266" s="29"/>
      <c r="K266" s="30"/>
      <c r="L266" s="29"/>
      <c r="M266" s="30"/>
      <c r="N266" s="31"/>
    </row>
    <row r="267" spans="2:14" ht="16.2" thickBot="1">
      <c r="B267" s="32" t="s">
        <v>19</v>
      </c>
      <c r="C267" s="33">
        <f t="shared" ref="C267:N267" si="36">SUM(C257:C266)</f>
        <v>0</v>
      </c>
      <c r="D267" s="34">
        <f t="shared" si="36"/>
        <v>0</v>
      </c>
      <c r="E267" s="34">
        <f t="shared" si="36"/>
        <v>0</v>
      </c>
      <c r="F267" s="34">
        <f t="shared" si="36"/>
        <v>0</v>
      </c>
      <c r="G267" s="34">
        <f t="shared" si="36"/>
        <v>0</v>
      </c>
      <c r="H267" s="34">
        <f t="shared" si="36"/>
        <v>0</v>
      </c>
      <c r="I267" s="34">
        <f t="shared" si="36"/>
        <v>0</v>
      </c>
      <c r="J267" s="34">
        <f t="shared" si="36"/>
        <v>0</v>
      </c>
      <c r="K267" s="34">
        <f t="shared" si="36"/>
        <v>0</v>
      </c>
      <c r="L267" s="34">
        <f t="shared" si="36"/>
        <v>0</v>
      </c>
      <c r="M267" s="34">
        <f t="shared" si="36"/>
        <v>0</v>
      </c>
      <c r="N267" s="35">
        <f t="shared" si="36"/>
        <v>0</v>
      </c>
    </row>
    <row r="268" spans="2:14" ht="14.4" thickBot="1">
      <c r="B268" s="19">
        <v>11</v>
      </c>
      <c r="C268" s="20"/>
      <c r="D268" s="21"/>
      <c r="E268" s="22"/>
      <c r="F268" s="21"/>
      <c r="G268" s="22"/>
      <c r="H268" s="21"/>
      <c r="I268" s="22"/>
      <c r="J268" s="21"/>
      <c r="K268" s="22"/>
      <c r="L268" s="21"/>
      <c r="M268" s="22"/>
      <c r="N268" s="23"/>
    </row>
    <row r="269" spans="2:14" ht="14.4" thickBot="1">
      <c r="B269" s="19">
        <v>12</v>
      </c>
      <c r="C269" s="24"/>
      <c r="D269" s="25"/>
      <c r="E269" s="26"/>
      <c r="F269" s="25"/>
      <c r="G269" s="26"/>
      <c r="H269" s="25"/>
      <c r="I269" s="26"/>
      <c r="J269" s="25"/>
      <c r="K269" s="26"/>
      <c r="L269" s="25"/>
      <c r="M269" s="26"/>
      <c r="N269" s="27"/>
    </row>
    <row r="270" spans="2:14" ht="14.4" thickBot="1">
      <c r="B270" s="19">
        <v>13</v>
      </c>
      <c r="C270" s="24"/>
      <c r="D270" s="25"/>
      <c r="E270" s="26"/>
      <c r="F270" s="25"/>
      <c r="G270" s="26"/>
      <c r="H270" s="25"/>
      <c r="I270" s="26"/>
      <c r="J270" s="25"/>
      <c r="K270" s="26"/>
      <c r="L270" s="25"/>
      <c r="M270" s="26"/>
      <c r="N270" s="27"/>
    </row>
    <row r="271" spans="2:14" ht="14.4" thickBot="1">
      <c r="B271" s="19">
        <v>14</v>
      </c>
      <c r="C271" s="24"/>
      <c r="D271" s="25"/>
      <c r="E271" s="26"/>
      <c r="F271" s="25"/>
      <c r="G271" s="26"/>
      <c r="H271" s="25"/>
      <c r="I271" s="26"/>
      <c r="J271" s="25"/>
      <c r="K271" s="26"/>
      <c r="L271" s="25"/>
      <c r="M271" s="26"/>
      <c r="N271" s="27"/>
    </row>
    <row r="272" spans="2:14" ht="14.4" thickBot="1">
      <c r="B272" s="19">
        <v>15</v>
      </c>
      <c r="C272" s="24"/>
      <c r="D272" s="25"/>
      <c r="E272" s="26"/>
      <c r="F272" s="25"/>
      <c r="G272" s="26"/>
      <c r="H272" s="25"/>
      <c r="I272" s="26"/>
      <c r="J272" s="25"/>
      <c r="K272" s="26"/>
      <c r="L272" s="25"/>
      <c r="M272" s="26"/>
      <c r="N272" s="27"/>
    </row>
    <row r="273" spans="2:14" ht="14.4" thickBot="1">
      <c r="B273" s="19">
        <v>16</v>
      </c>
      <c r="C273" s="24"/>
      <c r="D273" s="25"/>
      <c r="E273" s="26"/>
      <c r="F273" s="25"/>
      <c r="G273" s="26"/>
      <c r="H273" s="25"/>
      <c r="I273" s="26"/>
      <c r="J273" s="25"/>
      <c r="K273" s="26"/>
      <c r="L273" s="25"/>
      <c r="M273" s="26"/>
      <c r="N273" s="27"/>
    </row>
    <row r="274" spans="2:14" ht="14.4" thickBot="1">
      <c r="B274" s="19">
        <v>17</v>
      </c>
      <c r="C274" s="24"/>
      <c r="D274" s="25"/>
      <c r="E274" s="26"/>
      <c r="F274" s="25"/>
      <c r="G274" s="26"/>
      <c r="H274" s="25"/>
      <c r="I274" s="26"/>
      <c r="J274" s="25"/>
      <c r="K274" s="26"/>
      <c r="L274" s="25"/>
      <c r="M274" s="26"/>
      <c r="N274" s="27"/>
    </row>
    <row r="275" spans="2:14" ht="14.4" thickBot="1">
      <c r="B275" s="19">
        <v>18</v>
      </c>
      <c r="C275" s="24"/>
      <c r="D275" s="25"/>
      <c r="E275" s="26"/>
      <c r="F275" s="25"/>
      <c r="G275" s="26"/>
      <c r="H275" s="25"/>
      <c r="I275" s="26"/>
      <c r="J275" s="25"/>
      <c r="K275" s="26"/>
      <c r="L275" s="25"/>
      <c r="M275" s="26"/>
      <c r="N275" s="27"/>
    </row>
    <row r="276" spans="2:14" ht="14.4" thickBot="1">
      <c r="B276" s="19">
        <v>19</v>
      </c>
      <c r="C276" s="24"/>
      <c r="D276" s="25"/>
      <c r="E276" s="26"/>
      <c r="F276" s="25"/>
      <c r="G276" s="26"/>
      <c r="H276" s="25"/>
      <c r="I276" s="26"/>
      <c r="J276" s="25"/>
      <c r="K276" s="26"/>
      <c r="L276" s="25"/>
      <c r="M276" s="26"/>
      <c r="N276" s="27"/>
    </row>
    <row r="277" spans="2:14" ht="14.4" thickBot="1">
      <c r="B277" s="19">
        <v>20</v>
      </c>
      <c r="C277" s="28"/>
      <c r="D277" s="29"/>
      <c r="E277" s="30"/>
      <c r="F277" s="29"/>
      <c r="G277" s="30"/>
      <c r="H277" s="29"/>
      <c r="I277" s="30"/>
      <c r="J277" s="29"/>
      <c r="K277" s="30"/>
      <c r="L277" s="29"/>
      <c r="M277" s="30"/>
      <c r="N277" s="31"/>
    </row>
    <row r="278" spans="2:14" ht="16.2" thickBot="1">
      <c r="B278" s="32" t="s">
        <v>19</v>
      </c>
      <c r="C278" s="33">
        <f t="shared" ref="C278:N278" si="37">SUM(C268:C277)</f>
        <v>0</v>
      </c>
      <c r="D278" s="34">
        <f t="shared" si="37"/>
        <v>0</v>
      </c>
      <c r="E278" s="34">
        <f t="shared" si="37"/>
        <v>0</v>
      </c>
      <c r="F278" s="34">
        <f t="shared" si="37"/>
        <v>0</v>
      </c>
      <c r="G278" s="34">
        <f t="shared" si="37"/>
        <v>0</v>
      </c>
      <c r="H278" s="34">
        <f t="shared" si="37"/>
        <v>0</v>
      </c>
      <c r="I278" s="34">
        <f t="shared" si="37"/>
        <v>0</v>
      </c>
      <c r="J278" s="34">
        <f t="shared" si="37"/>
        <v>0</v>
      </c>
      <c r="K278" s="34">
        <f t="shared" si="37"/>
        <v>0</v>
      </c>
      <c r="L278" s="34">
        <f t="shared" si="37"/>
        <v>0</v>
      </c>
      <c r="M278" s="34">
        <f t="shared" si="37"/>
        <v>0</v>
      </c>
      <c r="N278" s="35">
        <f t="shared" si="37"/>
        <v>0</v>
      </c>
    </row>
    <row r="279" spans="2:14" ht="14.4" thickBot="1">
      <c r="B279" s="19">
        <v>21</v>
      </c>
      <c r="C279" s="20"/>
      <c r="D279" s="21"/>
      <c r="E279" s="22"/>
      <c r="F279" s="21"/>
      <c r="G279" s="22"/>
      <c r="H279" s="21"/>
      <c r="I279" s="22"/>
      <c r="J279" s="21"/>
      <c r="K279" s="22"/>
      <c r="L279" s="21"/>
      <c r="M279" s="22"/>
      <c r="N279" s="23"/>
    </row>
    <row r="280" spans="2:14" ht="14.4" thickBot="1">
      <c r="B280" s="19">
        <v>22</v>
      </c>
      <c r="C280" s="24"/>
      <c r="D280" s="25"/>
      <c r="E280" s="26"/>
      <c r="F280" s="25"/>
      <c r="G280" s="26"/>
      <c r="H280" s="25"/>
      <c r="I280" s="26"/>
      <c r="J280" s="25"/>
      <c r="K280" s="26"/>
      <c r="L280" s="25"/>
      <c r="M280" s="26"/>
      <c r="N280" s="27"/>
    </row>
    <row r="281" spans="2:14" ht="14.4" thickBot="1">
      <c r="B281" s="19">
        <v>23</v>
      </c>
      <c r="C281" s="24"/>
      <c r="D281" s="25"/>
      <c r="E281" s="26"/>
      <c r="F281" s="25"/>
      <c r="G281" s="26"/>
      <c r="H281" s="25"/>
      <c r="I281" s="26"/>
      <c r="J281" s="25"/>
      <c r="K281" s="26"/>
      <c r="L281" s="25"/>
      <c r="M281" s="26"/>
      <c r="N281" s="27"/>
    </row>
    <row r="282" spans="2:14" ht="14.4" thickBot="1">
      <c r="B282" s="19">
        <v>24</v>
      </c>
      <c r="C282" s="24"/>
      <c r="D282" s="25"/>
      <c r="E282" s="26"/>
      <c r="F282" s="25"/>
      <c r="G282" s="26"/>
      <c r="H282" s="25"/>
      <c r="I282" s="26"/>
      <c r="J282" s="25"/>
      <c r="K282" s="26"/>
      <c r="L282" s="25"/>
      <c r="M282" s="26"/>
      <c r="N282" s="27"/>
    </row>
    <row r="283" spans="2:14" ht="14.4" thickBot="1">
      <c r="B283" s="19">
        <v>25</v>
      </c>
      <c r="C283" s="24"/>
      <c r="D283" s="25"/>
      <c r="E283" s="26"/>
      <c r="F283" s="25"/>
      <c r="G283" s="26"/>
      <c r="H283" s="25"/>
      <c r="I283" s="26"/>
      <c r="J283" s="25"/>
      <c r="K283" s="26"/>
      <c r="L283" s="25"/>
      <c r="M283" s="26"/>
      <c r="N283" s="27"/>
    </row>
    <row r="284" spans="2:14" ht="14.4" thickBot="1">
      <c r="B284" s="19">
        <v>26</v>
      </c>
      <c r="C284" s="24"/>
      <c r="D284" s="25"/>
      <c r="E284" s="26"/>
      <c r="F284" s="25"/>
      <c r="G284" s="26"/>
      <c r="H284" s="25"/>
      <c r="I284" s="26"/>
      <c r="J284" s="25"/>
      <c r="K284" s="26"/>
      <c r="L284" s="25"/>
      <c r="M284" s="26"/>
      <c r="N284" s="27"/>
    </row>
    <row r="285" spans="2:14" ht="14.4" thickBot="1">
      <c r="B285" s="19">
        <v>27</v>
      </c>
      <c r="C285" s="24"/>
      <c r="D285" s="25"/>
      <c r="E285" s="26"/>
      <c r="F285" s="25"/>
      <c r="G285" s="26"/>
      <c r="H285" s="25"/>
      <c r="I285" s="26"/>
      <c r="J285" s="25"/>
      <c r="K285" s="26"/>
      <c r="L285" s="25"/>
      <c r="M285" s="26"/>
      <c r="N285" s="27"/>
    </row>
    <row r="286" spans="2:14" ht="14.4" thickBot="1">
      <c r="B286" s="19">
        <v>28</v>
      </c>
      <c r="C286" s="24"/>
      <c r="D286" s="25"/>
      <c r="E286" s="26"/>
      <c r="F286" s="25"/>
      <c r="G286" s="26"/>
      <c r="H286" s="25"/>
      <c r="I286" s="26"/>
      <c r="J286" s="25"/>
      <c r="K286" s="26"/>
      <c r="L286" s="25"/>
      <c r="M286" s="26"/>
      <c r="N286" s="27"/>
    </row>
    <row r="287" spans="2:14" ht="14.4" thickBot="1">
      <c r="B287" s="19">
        <v>29</v>
      </c>
      <c r="C287" s="24"/>
      <c r="D287" s="25"/>
      <c r="E287" s="26"/>
      <c r="F287" s="25"/>
      <c r="G287" s="26"/>
      <c r="H287" s="25"/>
      <c r="I287" s="26"/>
      <c r="J287" s="25"/>
      <c r="K287" s="26"/>
      <c r="L287" s="25"/>
      <c r="M287" s="26"/>
      <c r="N287" s="27"/>
    </row>
    <row r="288" spans="2:14" ht="14.4" thickBot="1">
      <c r="B288" s="19">
        <v>30</v>
      </c>
      <c r="C288" s="28"/>
      <c r="D288" s="29"/>
      <c r="E288" s="30"/>
      <c r="F288" s="29"/>
      <c r="G288" s="30"/>
      <c r="H288" s="29"/>
      <c r="I288" s="30"/>
      <c r="J288" s="29"/>
      <c r="K288" s="30"/>
      <c r="L288" s="29"/>
      <c r="M288" s="30"/>
      <c r="N288" s="31"/>
    </row>
    <row r="289" spans="2:14" ht="16.2" thickBot="1">
      <c r="B289" s="32" t="s">
        <v>19</v>
      </c>
      <c r="C289" s="36">
        <f t="shared" ref="C289:N289" si="38">SUM(C279:C288)</f>
        <v>0</v>
      </c>
      <c r="D289" s="37">
        <f t="shared" si="38"/>
        <v>0</v>
      </c>
      <c r="E289" s="37">
        <f t="shared" si="38"/>
        <v>0</v>
      </c>
      <c r="F289" s="37">
        <f t="shared" si="38"/>
        <v>0</v>
      </c>
      <c r="G289" s="37">
        <f t="shared" si="38"/>
        <v>0</v>
      </c>
      <c r="H289" s="37">
        <f t="shared" si="38"/>
        <v>0</v>
      </c>
      <c r="I289" s="37">
        <f t="shared" si="38"/>
        <v>0</v>
      </c>
      <c r="J289" s="37">
        <f t="shared" si="38"/>
        <v>0</v>
      </c>
      <c r="K289" s="37">
        <f t="shared" si="38"/>
        <v>0</v>
      </c>
      <c r="L289" s="37">
        <f t="shared" si="38"/>
        <v>0</v>
      </c>
      <c r="M289" s="37">
        <f t="shared" si="38"/>
        <v>0</v>
      </c>
      <c r="N289" s="38">
        <f t="shared" si="38"/>
        <v>0</v>
      </c>
    </row>
    <row r="290" spans="2:14" ht="16.2" thickBot="1">
      <c r="B290" s="39" t="s">
        <v>20</v>
      </c>
      <c r="C290" s="40">
        <v>0</v>
      </c>
      <c r="D290" s="41">
        <f t="shared" ref="D290:N290" si="39">ROUND(C293,9)</f>
        <v>0</v>
      </c>
      <c r="E290" s="41">
        <f t="shared" si="39"/>
        <v>0</v>
      </c>
      <c r="F290" s="41">
        <f t="shared" si="39"/>
        <v>0</v>
      </c>
      <c r="G290" s="41">
        <f t="shared" si="39"/>
        <v>0</v>
      </c>
      <c r="H290" s="41">
        <f t="shared" si="39"/>
        <v>0</v>
      </c>
      <c r="I290" s="41">
        <f t="shared" si="39"/>
        <v>0</v>
      </c>
      <c r="J290" s="41">
        <f t="shared" si="39"/>
        <v>0</v>
      </c>
      <c r="K290" s="41">
        <f t="shared" si="39"/>
        <v>0</v>
      </c>
      <c r="L290" s="41">
        <f t="shared" si="39"/>
        <v>0</v>
      </c>
      <c r="M290" s="41">
        <f t="shared" si="39"/>
        <v>0</v>
      </c>
      <c r="N290" s="42">
        <f t="shared" si="39"/>
        <v>0</v>
      </c>
    </row>
    <row r="291" spans="2:14" ht="16.2" thickBot="1">
      <c r="B291" s="39" t="s">
        <v>21</v>
      </c>
      <c r="C291" s="44">
        <v>0</v>
      </c>
      <c r="D291" s="45">
        <v>0</v>
      </c>
      <c r="E291" s="45">
        <v>0</v>
      </c>
      <c r="F291" s="45">
        <v>0</v>
      </c>
      <c r="G291" s="45">
        <v>0</v>
      </c>
      <c r="H291" s="45">
        <v>0</v>
      </c>
      <c r="I291" s="45">
        <v>0</v>
      </c>
      <c r="J291" s="45">
        <v>0</v>
      </c>
      <c r="K291" s="45">
        <v>0</v>
      </c>
      <c r="L291" s="45">
        <v>0</v>
      </c>
      <c r="M291" s="45">
        <v>0</v>
      </c>
      <c r="N291" s="46">
        <v>0</v>
      </c>
    </row>
    <row r="292" spans="2:14" ht="16.2" thickBot="1">
      <c r="B292" s="39" t="s">
        <v>22</v>
      </c>
      <c r="C292" s="47">
        <f t="shared" ref="C292:N292" si="40">SUM(C267,C278,C289)</f>
        <v>0</v>
      </c>
      <c r="D292" s="48">
        <f t="shared" si="40"/>
        <v>0</v>
      </c>
      <c r="E292" s="48">
        <f t="shared" si="40"/>
        <v>0</v>
      </c>
      <c r="F292" s="48">
        <f t="shared" si="40"/>
        <v>0</v>
      </c>
      <c r="G292" s="48">
        <f t="shared" si="40"/>
        <v>0</v>
      </c>
      <c r="H292" s="48">
        <f t="shared" si="40"/>
        <v>0</v>
      </c>
      <c r="I292" s="48">
        <f t="shared" si="40"/>
        <v>0</v>
      </c>
      <c r="J292" s="48">
        <f t="shared" si="40"/>
        <v>0</v>
      </c>
      <c r="K292" s="48">
        <f t="shared" si="40"/>
        <v>0</v>
      </c>
      <c r="L292" s="48">
        <f t="shared" si="40"/>
        <v>0</v>
      </c>
      <c r="M292" s="48">
        <f t="shared" si="40"/>
        <v>0</v>
      </c>
      <c r="N292" s="49">
        <f t="shared" si="40"/>
        <v>0</v>
      </c>
    </row>
    <row r="293" spans="2:14" ht="16.2" thickBot="1">
      <c r="B293" s="50" t="s">
        <v>23</v>
      </c>
      <c r="C293" s="51">
        <f t="shared" ref="C293:N293" si="41">C290+C291-C292</f>
        <v>0</v>
      </c>
      <c r="D293" s="52">
        <f t="shared" si="41"/>
        <v>0</v>
      </c>
      <c r="E293" s="52">
        <f t="shared" si="41"/>
        <v>0</v>
      </c>
      <c r="F293" s="52">
        <f t="shared" si="41"/>
        <v>0</v>
      </c>
      <c r="G293" s="52">
        <f t="shared" si="41"/>
        <v>0</v>
      </c>
      <c r="H293" s="52">
        <f t="shared" si="41"/>
        <v>0</v>
      </c>
      <c r="I293" s="52">
        <f t="shared" si="41"/>
        <v>0</v>
      </c>
      <c r="J293" s="52">
        <f t="shared" si="41"/>
        <v>0</v>
      </c>
      <c r="K293" s="52">
        <f t="shared" si="41"/>
        <v>0</v>
      </c>
      <c r="L293" s="52">
        <f t="shared" si="41"/>
        <v>0</v>
      </c>
      <c r="M293" s="52">
        <f t="shared" si="41"/>
        <v>0</v>
      </c>
      <c r="N293" s="53">
        <f t="shared" si="41"/>
        <v>0</v>
      </c>
    </row>
    <row r="294" spans="2:14" ht="13.8" thickTop="1"/>
    <row r="295" spans="2:14" ht="21" thickBot="1">
      <c r="B295" s="105">
        <f ca="1">NOW()</f>
        <v>41710.291470833334</v>
      </c>
      <c r="C295" s="105"/>
      <c r="D295" s="105"/>
      <c r="E295" s="1"/>
      <c r="F295" s="1"/>
      <c r="G295" s="2"/>
      <c r="H295" s="3"/>
      <c r="I295" s="2"/>
      <c r="J295" s="1"/>
      <c r="K295" s="1"/>
      <c r="L295" s="1"/>
      <c r="M295" s="1"/>
      <c r="N295" s="4"/>
    </row>
    <row r="296" spans="2:14" ht="30.9" customHeight="1" thickTop="1">
      <c r="B296" s="6" t="s">
        <v>0</v>
      </c>
      <c r="C296" s="106">
        <v>550053590</v>
      </c>
      <c r="D296" s="107"/>
      <c r="E296" s="108" t="s">
        <v>121</v>
      </c>
      <c r="F296" s="109"/>
      <c r="G296" s="109"/>
      <c r="H296" s="109"/>
      <c r="I296" s="110"/>
      <c r="J296" s="7" t="s">
        <v>113</v>
      </c>
      <c r="K296" s="8" t="s">
        <v>1</v>
      </c>
      <c r="L296" s="96">
        <v>39508</v>
      </c>
      <c r="M296" s="97"/>
      <c r="N296" s="98">
        <v>8</v>
      </c>
    </row>
    <row r="297" spans="2:14" ht="16.2" thickBot="1">
      <c r="B297" s="100" t="s">
        <v>2</v>
      </c>
      <c r="C297" s="101"/>
      <c r="D297" s="102"/>
      <c r="E297" s="10">
        <f>AVERAGE(C334:N334)</f>
        <v>0</v>
      </c>
      <c r="F297" s="103" t="s">
        <v>3</v>
      </c>
      <c r="G297" s="101"/>
      <c r="H297" s="102"/>
      <c r="I297" s="104">
        <f>C332+C333-C334+D333-D334+E333-E334+F333-F334+G333-G334+H333-H334+I333-I334+J333-J334+K333-K334+L333-L334+M333-M334+N333-N334</f>
        <v>0</v>
      </c>
      <c r="J297" s="104"/>
      <c r="K297" s="11" t="s">
        <v>4</v>
      </c>
      <c r="L297" s="12">
        <f ca="1">DAYS360(B295,L296,TRUE)</f>
        <v>-2171</v>
      </c>
      <c r="M297" s="13" t="s">
        <v>5</v>
      </c>
      <c r="N297" s="99"/>
    </row>
    <row r="298" spans="2:14" ht="16.8" thickTop="1" thickBot="1">
      <c r="B298" s="15" t="s">
        <v>6</v>
      </c>
      <c r="C298" s="16" t="s">
        <v>7</v>
      </c>
      <c r="D298" s="17" t="s">
        <v>8</v>
      </c>
      <c r="E298" s="17" t="s">
        <v>9</v>
      </c>
      <c r="F298" s="17" t="s">
        <v>10</v>
      </c>
      <c r="G298" s="17" t="s">
        <v>11</v>
      </c>
      <c r="H298" s="17" t="s">
        <v>12</v>
      </c>
      <c r="I298" s="17" t="s">
        <v>13</v>
      </c>
      <c r="J298" s="17" t="s">
        <v>14</v>
      </c>
      <c r="K298" s="17" t="s">
        <v>15</v>
      </c>
      <c r="L298" s="17" t="s">
        <v>16</v>
      </c>
      <c r="M298" s="17" t="s">
        <v>17</v>
      </c>
      <c r="N298" s="18" t="s">
        <v>18</v>
      </c>
    </row>
    <row r="299" spans="2:14" ht="14.4" thickBot="1">
      <c r="B299" s="19">
        <v>1</v>
      </c>
      <c r="C299" s="20"/>
      <c r="D299" s="21"/>
      <c r="E299" s="22"/>
      <c r="F299" s="21"/>
      <c r="G299" s="22"/>
      <c r="H299" s="21"/>
      <c r="I299" s="22"/>
      <c r="J299" s="21"/>
      <c r="K299" s="22"/>
      <c r="L299" s="21"/>
      <c r="M299" s="22"/>
      <c r="N299" s="23"/>
    </row>
    <row r="300" spans="2:14" ht="14.4" thickBot="1">
      <c r="B300" s="19">
        <v>2</v>
      </c>
      <c r="C300" s="24"/>
      <c r="D300" s="25"/>
      <c r="E300" s="26"/>
      <c r="F300" s="25"/>
      <c r="G300" s="26"/>
      <c r="H300" s="25"/>
      <c r="I300" s="26"/>
      <c r="J300" s="25"/>
      <c r="K300" s="26"/>
      <c r="L300" s="25"/>
      <c r="M300" s="26"/>
      <c r="N300" s="27"/>
    </row>
    <row r="301" spans="2:14" ht="14.4" thickBot="1">
      <c r="B301" s="19">
        <v>3</v>
      </c>
      <c r="C301" s="24"/>
      <c r="D301" s="25"/>
      <c r="E301" s="26"/>
      <c r="F301" s="25"/>
      <c r="G301" s="26"/>
      <c r="H301" s="25"/>
      <c r="I301" s="26"/>
      <c r="J301" s="25"/>
      <c r="K301" s="26"/>
      <c r="L301" s="25"/>
      <c r="M301" s="26"/>
      <c r="N301" s="27"/>
    </row>
    <row r="302" spans="2:14" ht="14.4" thickBot="1">
      <c r="B302" s="19">
        <v>4</v>
      </c>
      <c r="C302" s="24"/>
      <c r="D302" s="25"/>
      <c r="E302" s="26"/>
      <c r="F302" s="25"/>
      <c r="G302" s="26"/>
      <c r="H302" s="25"/>
      <c r="I302" s="26"/>
      <c r="J302" s="25"/>
      <c r="K302" s="26"/>
      <c r="L302" s="25"/>
      <c r="M302" s="26"/>
      <c r="N302" s="27"/>
    </row>
    <row r="303" spans="2:14" ht="14.4" thickBot="1">
      <c r="B303" s="19">
        <v>5</v>
      </c>
      <c r="C303" s="24"/>
      <c r="D303" s="25"/>
      <c r="E303" s="26"/>
      <c r="F303" s="25"/>
      <c r="G303" s="26"/>
      <c r="H303" s="25"/>
      <c r="I303" s="26"/>
      <c r="J303" s="25"/>
      <c r="K303" s="26"/>
      <c r="L303" s="25"/>
      <c r="M303" s="26"/>
      <c r="N303" s="27"/>
    </row>
    <row r="304" spans="2:14" ht="14.4" thickBot="1">
      <c r="B304" s="19">
        <v>6</v>
      </c>
      <c r="C304" s="24"/>
      <c r="D304" s="25"/>
      <c r="E304" s="26"/>
      <c r="F304" s="25"/>
      <c r="G304" s="26"/>
      <c r="H304" s="25"/>
      <c r="I304" s="26"/>
      <c r="J304" s="25"/>
      <c r="K304" s="26"/>
      <c r="L304" s="25"/>
      <c r="M304" s="26"/>
      <c r="N304" s="27"/>
    </row>
    <row r="305" spans="2:14" ht="14.4" thickBot="1">
      <c r="B305" s="19">
        <v>7</v>
      </c>
      <c r="C305" s="24"/>
      <c r="D305" s="25"/>
      <c r="E305" s="26"/>
      <c r="F305" s="25"/>
      <c r="G305" s="26"/>
      <c r="H305" s="25"/>
      <c r="I305" s="26"/>
      <c r="J305" s="25"/>
      <c r="K305" s="26"/>
      <c r="L305" s="25"/>
      <c r="M305" s="26"/>
      <c r="N305" s="27"/>
    </row>
    <row r="306" spans="2:14" ht="14.4" thickBot="1">
      <c r="B306" s="19">
        <v>8</v>
      </c>
      <c r="C306" s="24"/>
      <c r="D306" s="25"/>
      <c r="E306" s="26"/>
      <c r="F306" s="25"/>
      <c r="G306" s="26"/>
      <c r="H306" s="25"/>
      <c r="I306" s="26"/>
      <c r="J306" s="25"/>
      <c r="K306" s="26"/>
      <c r="L306" s="25"/>
      <c r="M306" s="26"/>
      <c r="N306" s="27"/>
    </row>
    <row r="307" spans="2:14" ht="14.4" thickBot="1">
      <c r="B307" s="19">
        <v>9</v>
      </c>
      <c r="C307" s="24"/>
      <c r="D307" s="25"/>
      <c r="E307" s="26"/>
      <c r="F307" s="25"/>
      <c r="G307" s="26"/>
      <c r="H307" s="25"/>
      <c r="I307" s="26"/>
      <c r="J307" s="25"/>
      <c r="K307" s="26"/>
      <c r="L307" s="25"/>
      <c r="M307" s="26"/>
      <c r="N307" s="27"/>
    </row>
    <row r="308" spans="2:14" ht="14.4" thickBot="1">
      <c r="B308" s="19">
        <v>10</v>
      </c>
      <c r="C308" s="28"/>
      <c r="D308" s="29"/>
      <c r="E308" s="30"/>
      <c r="F308" s="29"/>
      <c r="G308" s="30"/>
      <c r="H308" s="29"/>
      <c r="I308" s="30"/>
      <c r="J308" s="29"/>
      <c r="K308" s="30"/>
      <c r="L308" s="29"/>
      <c r="M308" s="30"/>
      <c r="N308" s="31"/>
    </row>
    <row r="309" spans="2:14" ht="16.2" thickBot="1">
      <c r="B309" s="32" t="s">
        <v>19</v>
      </c>
      <c r="C309" s="33">
        <f t="shared" ref="C309:N309" si="42">SUM(C299:C308)</f>
        <v>0</v>
      </c>
      <c r="D309" s="34">
        <f t="shared" si="42"/>
        <v>0</v>
      </c>
      <c r="E309" s="34">
        <f t="shared" si="42"/>
        <v>0</v>
      </c>
      <c r="F309" s="34">
        <f t="shared" si="42"/>
        <v>0</v>
      </c>
      <c r="G309" s="34">
        <f t="shared" si="42"/>
        <v>0</v>
      </c>
      <c r="H309" s="34">
        <f t="shared" si="42"/>
        <v>0</v>
      </c>
      <c r="I309" s="34">
        <f t="shared" si="42"/>
        <v>0</v>
      </c>
      <c r="J309" s="34">
        <f t="shared" si="42"/>
        <v>0</v>
      </c>
      <c r="K309" s="34">
        <f t="shared" si="42"/>
        <v>0</v>
      </c>
      <c r="L309" s="34">
        <f t="shared" si="42"/>
        <v>0</v>
      </c>
      <c r="M309" s="34">
        <f t="shared" si="42"/>
        <v>0</v>
      </c>
      <c r="N309" s="35">
        <f t="shared" si="42"/>
        <v>0</v>
      </c>
    </row>
    <row r="310" spans="2:14" ht="14.4" thickBot="1">
      <c r="B310" s="19">
        <v>11</v>
      </c>
      <c r="C310" s="20"/>
      <c r="D310" s="21"/>
      <c r="E310" s="22"/>
      <c r="F310" s="21"/>
      <c r="G310" s="22"/>
      <c r="H310" s="21"/>
      <c r="I310" s="22"/>
      <c r="J310" s="21"/>
      <c r="K310" s="22"/>
      <c r="L310" s="21"/>
      <c r="M310" s="22"/>
      <c r="N310" s="23"/>
    </row>
    <row r="311" spans="2:14" ht="14.4" thickBot="1">
      <c r="B311" s="19">
        <v>12</v>
      </c>
      <c r="C311" s="24"/>
      <c r="D311" s="25"/>
      <c r="E311" s="26"/>
      <c r="F311" s="25"/>
      <c r="G311" s="26"/>
      <c r="H311" s="25"/>
      <c r="I311" s="26"/>
      <c r="J311" s="25"/>
      <c r="K311" s="26"/>
      <c r="L311" s="25"/>
      <c r="M311" s="26"/>
      <c r="N311" s="27"/>
    </row>
    <row r="312" spans="2:14" ht="14.4" thickBot="1">
      <c r="B312" s="19">
        <v>13</v>
      </c>
      <c r="C312" s="24"/>
      <c r="D312" s="25"/>
      <c r="E312" s="26"/>
      <c r="F312" s="25"/>
      <c r="G312" s="26"/>
      <c r="H312" s="25"/>
      <c r="I312" s="26"/>
      <c r="J312" s="25"/>
      <c r="K312" s="26"/>
      <c r="L312" s="25"/>
      <c r="M312" s="26"/>
      <c r="N312" s="27"/>
    </row>
    <row r="313" spans="2:14" ht="14.4" thickBot="1">
      <c r="B313" s="19">
        <v>14</v>
      </c>
      <c r="C313" s="24"/>
      <c r="D313" s="25"/>
      <c r="E313" s="26"/>
      <c r="F313" s="25"/>
      <c r="G313" s="26"/>
      <c r="H313" s="25"/>
      <c r="I313" s="26"/>
      <c r="J313" s="25"/>
      <c r="K313" s="26"/>
      <c r="L313" s="25"/>
      <c r="M313" s="26"/>
      <c r="N313" s="27"/>
    </row>
    <row r="314" spans="2:14" ht="14.4" thickBot="1">
      <c r="B314" s="19">
        <v>15</v>
      </c>
      <c r="C314" s="24"/>
      <c r="D314" s="25"/>
      <c r="E314" s="26"/>
      <c r="F314" s="25"/>
      <c r="G314" s="26"/>
      <c r="H314" s="25"/>
      <c r="I314" s="26"/>
      <c r="J314" s="25"/>
      <c r="K314" s="26"/>
      <c r="L314" s="25"/>
      <c r="M314" s="26"/>
      <c r="N314" s="27"/>
    </row>
    <row r="315" spans="2:14" ht="14.4" thickBot="1">
      <c r="B315" s="19">
        <v>16</v>
      </c>
      <c r="C315" s="24"/>
      <c r="D315" s="25"/>
      <c r="E315" s="26"/>
      <c r="F315" s="25"/>
      <c r="G315" s="26"/>
      <c r="H315" s="25"/>
      <c r="I315" s="26"/>
      <c r="J315" s="25"/>
      <c r="K315" s="26"/>
      <c r="L315" s="25"/>
      <c r="M315" s="26"/>
      <c r="N315" s="27"/>
    </row>
    <row r="316" spans="2:14" ht="14.4" thickBot="1">
      <c r="B316" s="19">
        <v>17</v>
      </c>
      <c r="C316" s="24"/>
      <c r="D316" s="25"/>
      <c r="E316" s="26"/>
      <c r="F316" s="25"/>
      <c r="G316" s="26"/>
      <c r="H316" s="25"/>
      <c r="I316" s="26"/>
      <c r="J316" s="25"/>
      <c r="K316" s="26"/>
      <c r="L316" s="25"/>
      <c r="M316" s="26"/>
      <c r="N316" s="27"/>
    </row>
    <row r="317" spans="2:14" ht="14.4" thickBot="1">
      <c r="B317" s="19">
        <v>18</v>
      </c>
      <c r="C317" s="24"/>
      <c r="D317" s="25"/>
      <c r="E317" s="26"/>
      <c r="F317" s="25"/>
      <c r="G317" s="26"/>
      <c r="H317" s="25"/>
      <c r="I317" s="26"/>
      <c r="J317" s="25"/>
      <c r="K317" s="26"/>
      <c r="L317" s="25"/>
      <c r="M317" s="26"/>
      <c r="N317" s="27"/>
    </row>
    <row r="318" spans="2:14" ht="14.4" thickBot="1">
      <c r="B318" s="19">
        <v>19</v>
      </c>
      <c r="C318" s="24"/>
      <c r="D318" s="25"/>
      <c r="E318" s="26"/>
      <c r="F318" s="25"/>
      <c r="G318" s="26"/>
      <c r="H318" s="25"/>
      <c r="I318" s="26"/>
      <c r="J318" s="25"/>
      <c r="K318" s="26"/>
      <c r="L318" s="25"/>
      <c r="M318" s="26"/>
      <c r="N318" s="27"/>
    </row>
    <row r="319" spans="2:14" ht="14.4" thickBot="1">
      <c r="B319" s="19">
        <v>20</v>
      </c>
      <c r="C319" s="28"/>
      <c r="D319" s="29"/>
      <c r="E319" s="30"/>
      <c r="F319" s="29"/>
      <c r="G319" s="30"/>
      <c r="H319" s="29"/>
      <c r="I319" s="30"/>
      <c r="J319" s="29"/>
      <c r="K319" s="30"/>
      <c r="L319" s="29"/>
      <c r="M319" s="30"/>
      <c r="N319" s="31"/>
    </row>
    <row r="320" spans="2:14" ht="16.2" thickBot="1">
      <c r="B320" s="32" t="s">
        <v>19</v>
      </c>
      <c r="C320" s="33">
        <f t="shared" ref="C320:N320" si="43">SUM(C310:C319)</f>
        <v>0</v>
      </c>
      <c r="D320" s="34">
        <f t="shared" si="43"/>
        <v>0</v>
      </c>
      <c r="E320" s="34">
        <f t="shared" si="43"/>
        <v>0</v>
      </c>
      <c r="F320" s="34">
        <f t="shared" si="43"/>
        <v>0</v>
      </c>
      <c r="G320" s="34">
        <f t="shared" si="43"/>
        <v>0</v>
      </c>
      <c r="H320" s="34">
        <f t="shared" si="43"/>
        <v>0</v>
      </c>
      <c r="I320" s="34">
        <f t="shared" si="43"/>
        <v>0</v>
      </c>
      <c r="J320" s="34">
        <f t="shared" si="43"/>
        <v>0</v>
      </c>
      <c r="K320" s="34">
        <f t="shared" si="43"/>
        <v>0</v>
      </c>
      <c r="L320" s="34">
        <f t="shared" si="43"/>
        <v>0</v>
      </c>
      <c r="M320" s="34">
        <f t="shared" si="43"/>
        <v>0</v>
      </c>
      <c r="N320" s="35">
        <f t="shared" si="43"/>
        <v>0</v>
      </c>
    </row>
    <row r="321" spans="2:14" ht="14.4" thickBot="1">
      <c r="B321" s="19">
        <v>21</v>
      </c>
      <c r="C321" s="20"/>
      <c r="D321" s="21"/>
      <c r="E321" s="22"/>
      <c r="F321" s="21"/>
      <c r="G321" s="22"/>
      <c r="H321" s="21"/>
      <c r="I321" s="22"/>
      <c r="J321" s="21"/>
      <c r="K321" s="22"/>
      <c r="L321" s="21"/>
      <c r="M321" s="22"/>
      <c r="N321" s="23"/>
    </row>
    <row r="322" spans="2:14" ht="14.4" thickBot="1">
      <c r="B322" s="19">
        <v>22</v>
      </c>
      <c r="C322" s="24"/>
      <c r="D322" s="25"/>
      <c r="E322" s="26"/>
      <c r="F322" s="25"/>
      <c r="G322" s="26"/>
      <c r="H322" s="25"/>
      <c r="I322" s="26"/>
      <c r="J322" s="25"/>
      <c r="K322" s="26"/>
      <c r="L322" s="25"/>
      <c r="M322" s="26"/>
      <c r="N322" s="27"/>
    </row>
    <row r="323" spans="2:14" ht="14.4" thickBot="1">
      <c r="B323" s="19">
        <v>23</v>
      </c>
      <c r="C323" s="24"/>
      <c r="D323" s="25"/>
      <c r="E323" s="26"/>
      <c r="F323" s="25"/>
      <c r="G323" s="26"/>
      <c r="H323" s="25"/>
      <c r="I323" s="26"/>
      <c r="J323" s="25"/>
      <c r="K323" s="26"/>
      <c r="L323" s="25"/>
      <c r="M323" s="26"/>
      <c r="N323" s="27"/>
    </row>
    <row r="324" spans="2:14" ht="14.4" thickBot="1">
      <c r="B324" s="19">
        <v>24</v>
      </c>
      <c r="C324" s="24"/>
      <c r="D324" s="25"/>
      <c r="E324" s="26"/>
      <c r="F324" s="25"/>
      <c r="G324" s="26"/>
      <c r="H324" s="25"/>
      <c r="I324" s="26"/>
      <c r="J324" s="25"/>
      <c r="K324" s="26"/>
      <c r="L324" s="25"/>
      <c r="M324" s="26"/>
      <c r="N324" s="27"/>
    </row>
    <row r="325" spans="2:14" ht="14.4" thickBot="1">
      <c r="B325" s="19">
        <v>25</v>
      </c>
      <c r="C325" s="24"/>
      <c r="D325" s="25"/>
      <c r="E325" s="26"/>
      <c r="F325" s="25"/>
      <c r="G325" s="26"/>
      <c r="H325" s="25"/>
      <c r="I325" s="26"/>
      <c r="J325" s="25"/>
      <c r="K325" s="26"/>
      <c r="L325" s="25"/>
      <c r="M325" s="26"/>
      <c r="N325" s="27"/>
    </row>
    <row r="326" spans="2:14" ht="14.4" thickBot="1">
      <c r="B326" s="19">
        <v>26</v>
      </c>
      <c r="C326" s="24"/>
      <c r="D326" s="25"/>
      <c r="E326" s="26"/>
      <c r="F326" s="25"/>
      <c r="G326" s="26"/>
      <c r="H326" s="25"/>
      <c r="I326" s="26"/>
      <c r="J326" s="25"/>
      <c r="K326" s="26"/>
      <c r="L326" s="25"/>
      <c r="M326" s="26"/>
      <c r="N326" s="27"/>
    </row>
    <row r="327" spans="2:14" ht="14.4" thickBot="1">
      <c r="B327" s="19">
        <v>27</v>
      </c>
      <c r="C327" s="24"/>
      <c r="D327" s="25"/>
      <c r="E327" s="26"/>
      <c r="F327" s="25"/>
      <c r="G327" s="26"/>
      <c r="H327" s="25"/>
      <c r="I327" s="26"/>
      <c r="J327" s="25"/>
      <c r="K327" s="26"/>
      <c r="L327" s="25"/>
      <c r="M327" s="26"/>
      <c r="N327" s="27"/>
    </row>
    <row r="328" spans="2:14" ht="14.4" thickBot="1">
      <c r="B328" s="19">
        <v>28</v>
      </c>
      <c r="C328" s="24"/>
      <c r="D328" s="25"/>
      <c r="E328" s="26"/>
      <c r="F328" s="25"/>
      <c r="G328" s="26"/>
      <c r="H328" s="25"/>
      <c r="I328" s="26"/>
      <c r="J328" s="25"/>
      <c r="K328" s="26"/>
      <c r="L328" s="25"/>
      <c r="M328" s="26"/>
      <c r="N328" s="27"/>
    </row>
    <row r="329" spans="2:14" ht="14.4" thickBot="1">
      <c r="B329" s="19">
        <v>29</v>
      </c>
      <c r="C329" s="24"/>
      <c r="D329" s="25"/>
      <c r="E329" s="26"/>
      <c r="F329" s="25"/>
      <c r="G329" s="26"/>
      <c r="H329" s="25"/>
      <c r="I329" s="26"/>
      <c r="J329" s="25"/>
      <c r="K329" s="26"/>
      <c r="L329" s="25"/>
      <c r="M329" s="26"/>
      <c r="N329" s="27"/>
    </row>
    <row r="330" spans="2:14" ht="14.4" thickBot="1">
      <c r="B330" s="19">
        <v>30</v>
      </c>
      <c r="C330" s="28"/>
      <c r="D330" s="29"/>
      <c r="E330" s="30"/>
      <c r="F330" s="29"/>
      <c r="G330" s="30"/>
      <c r="H330" s="29"/>
      <c r="I330" s="30"/>
      <c r="J330" s="29"/>
      <c r="K330" s="30"/>
      <c r="L330" s="29"/>
      <c r="M330" s="30"/>
      <c r="N330" s="31"/>
    </row>
    <row r="331" spans="2:14" ht="16.2" thickBot="1">
      <c r="B331" s="32" t="s">
        <v>19</v>
      </c>
      <c r="C331" s="36">
        <f t="shared" ref="C331:N331" si="44">SUM(C321:C330)</f>
        <v>0</v>
      </c>
      <c r="D331" s="37">
        <f t="shared" si="44"/>
        <v>0</v>
      </c>
      <c r="E331" s="37">
        <f t="shared" si="44"/>
        <v>0</v>
      </c>
      <c r="F331" s="37">
        <f t="shared" si="44"/>
        <v>0</v>
      </c>
      <c r="G331" s="37">
        <f t="shared" si="44"/>
        <v>0</v>
      </c>
      <c r="H331" s="37">
        <f t="shared" si="44"/>
        <v>0</v>
      </c>
      <c r="I331" s="37">
        <f t="shared" si="44"/>
        <v>0</v>
      </c>
      <c r="J331" s="37">
        <f t="shared" si="44"/>
        <v>0</v>
      </c>
      <c r="K331" s="37">
        <f t="shared" si="44"/>
        <v>0</v>
      </c>
      <c r="L331" s="37">
        <f t="shared" si="44"/>
        <v>0</v>
      </c>
      <c r="M331" s="37">
        <f t="shared" si="44"/>
        <v>0</v>
      </c>
      <c r="N331" s="38">
        <f t="shared" si="44"/>
        <v>0</v>
      </c>
    </row>
    <row r="332" spans="2:14" ht="16.2" thickBot="1">
      <c r="B332" s="39" t="s">
        <v>20</v>
      </c>
      <c r="C332" s="40">
        <v>0</v>
      </c>
      <c r="D332" s="41">
        <f t="shared" ref="D332:N332" si="45">ROUND(C335,9)</f>
        <v>0</v>
      </c>
      <c r="E332" s="41">
        <f t="shared" si="45"/>
        <v>0</v>
      </c>
      <c r="F332" s="41">
        <f t="shared" si="45"/>
        <v>0</v>
      </c>
      <c r="G332" s="41">
        <f t="shared" si="45"/>
        <v>0</v>
      </c>
      <c r="H332" s="41">
        <f t="shared" si="45"/>
        <v>0</v>
      </c>
      <c r="I332" s="41">
        <f t="shared" si="45"/>
        <v>0</v>
      </c>
      <c r="J332" s="41">
        <f t="shared" si="45"/>
        <v>0</v>
      </c>
      <c r="K332" s="41">
        <f t="shared" si="45"/>
        <v>0</v>
      </c>
      <c r="L332" s="41">
        <f t="shared" si="45"/>
        <v>0</v>
      </c>
      <c r="M332" s="41">
        <f t="shared" si="45"/>
        <v>0</v>
      </c>
      <c r="N332" s="42">
        <f t="shared" si="45"/>
        <v>0</v>
      </c>
    </row>
    <row r="333" spans="2:14" ht="16.2" thickBot="1">
      <c r="B333" s="39" t="s">
        <v>21</v>
      </c>
      <c r="C333" s="44">
        <v>0</v>
      </c>
      <c r="D333" s="45">
        <v>0</v>
      </c>
      <c r="E333" s="45">
        <v>0</v>
      </c>
      <c r="F333" s="45">
        <v>0</v>
      </c>
      <c r="G333" s="45">
        <v>0</v>
      </c>
      <c r="H333" s="45">
        <v>0</v>
      </c>
      <c r="I333" s="45">
        <v>0</v>
      </c>
      <c r="J333" s="45">
        <v>0</v>
      </c>
      <c r="K333" s="45">
        <v>0</v>
      </c>
      <c r="L333" s="45">
        <v>0</v>
      </c>
      <c r="M333" s="45">
        <v>0</v>
      </c>
      <c r="N333" s="46">
        <v>0</v>
      </c>
    </row>
    <row r="334" spans="2:14" ht="16.2" thickBot="1">
      <c r="B334" s="39" t="s">
        <v>22</v>
      </c>
      <c r="C334" s="47">
        <f t="shared" ref="C334:N334" si="46">SUM(C309,C320,C331)</f>
        <v>0</v>
      </c>
      <c r="D334" s="48">
        <f t="shared" si="46"/>
        <v>0</v>
      </c>
      <c r="E334" s="48">
        <f t="shared" si="46"/>
        <v>0</v>
      </c>
      <c r="F334" s="48">
        <f t="shared" si="46"/>
        <v>0</v>
      </c>
      <c r="G334" s="48">
        <f t="shared" si="46"/>
        <v>0</v>
      </c>
      <c r="H334" s="48">
        <f t="shared" si="46"/>
        <v>0</v>
      </c>
      <c r="I334" s="48">
        <f t="shared" si="46"/>
        <v>0</v>
      </c>
      <c r="J334" s="48">
        <f t="shared" si="46"/>
        <v>0</v>
      </c>
      <c r="K334" s="48">
        <f t="shared" si="46"/>
        <v>0</v>
      </c>
      <c r="L334" s="48">
        <f t="shared" si="46"/>
        <v>0</v>
      </c>
      <c r="M334" s="48">
        <f t="shared" si="46"/>
        <v>0</v>
      </c>
      <c r="N334" s="49">
        <f t="shared" si="46"/>
        <v>0</v>
      </c>
    </row>
    <row r="335" spans="2:14" ht="16.2" thickBot="1">
      <c r="B335" s="50" t="s">
        <v>23</v>
      </c>
      <c r="C335" s="51">
        <f t="shared" ref="C335:N335" si="47">C332+C333-C334</f>
        <v>0</v>
      </c>
      <c r="D335" s="52">
        <f t="shared" si="47"/>
        <v>0</v>
      </c>
      <c r="E335" s="52">
        <f t="shared" si="47"/>
        <v>0</v>
      </c>
      <c r="F335" s="52">
        <f t="shared" si="47"/>
        <v>0</v>
      </c>
      <c r="G335" s="52">
        <f t="shared" si="47"/>
        <v>0</v>
      </c>
      <c r="H335" s="52">
        <f t="shared" si="47"/>
        <v>0</v>
      </c>
      <c r="I335" s="52">
        <f t="shared" si="47"/>
        <v>0</v>
      </c>
      <c r="J335" s="52">
        <f t="shared" si="47"/>
        <v>0</v>
      </c>
      <c r="K335" s="52">
        <f t="shared" si="47"/>
        <v>0</v>
      </c>
      <c r="L335" s="52">
        <f t="shared" si="47"/>
        <v>0</v>
      </c>
      <c r="M335" s="52">
        <f t="shared" si="47"/>
        <v>0</v>
      </c>
      <c r="N335" s="53">
        <f t="shared" si="47"/>
        <v>0</v>
      </c>
    </row>
    <row r="336" spans="2:14" ht="13.8" thickTop="1"/>
    <row r="337" spans="2:14" ht="21" thickBot="1">
      <c r="B337" s="105">
        <f ca="1">NOW()</f>
        <v>41710.291470833334</v>
      </c>
      <c r="C337" s="105"/>
      <c r="D337" s="105"/>
      <c r="E337" s="1"/>
      <c r="F337" s="1"/>
      <c r="G337" s="2"/>
      <c r="H337" s="3"/>
      <c r="I337" s="2"/>
      <c r="J337" s="1"/>
      <c r="K337" s="1"/>
      <c r="L337" s="1"/>
      <c r="M337" s="1"/>
      <c r="N337" s="4"/>
    </row>
    <row r="338" spans="2:14" ht="30.9" customHeight="1" thickTop="1">
      <c r="B338" s="6" t="s">
        <v>0</v>
      </c>
      <c r="C338" s="106">
        <v>550063620</v>
      </c>
      <c r="D338" s="107"/>
      <c r="E338" s="108" t="s">
        <v>122</v>
      </c>
      <c r="F338" s="109"/>
      <c r="G338" s="109"/>
      <c r="H338" s="109"/>
      <c r="I338" s="110"/>
      <c r="J338" s="7" t="s">
        <v>123</v>
      </c>
      <c r="K338" s="8" t="s">
        <v>1</v>
      </c>
      <c r="L338" s="96">
        <v>39508</v>
      </c>
      <c r="M338" s="97"/>
      <c r="N338" s="98">
        <v>9</v>
      </c>
    </row>
    <row r="339" spans="2:14" ht="16.2" thickBot="1">
      <c r="B339" s="100" t="s">
        <v>2</v>
      </c>
      <c r="C339" s="101"/>
      <c r="D339" s="102"/>
      <c r="E339" s="10">
        <f>AVERAGE(C376:N376)</f>
        <v>0</v>
      </c>
      <c r="F339" s="103" t="s">
        <v>3</v>
      </c>
      <c r="G339" s="101"/>
      <c r="H339" s="102"/>
      <c r="I339" s="104">
        <f>C374+C375-C376+D375-D376+E375-E376+F375-F376+G375-G376+H375-H376+I375-I376+J375-J376+K375-K376+L375-L376+M375-M376+N375-N376</f>
        <v>0</v>
      </c>
      <c r="J339" s="104"/>
      <c r="K339" s="11" t="s">
        <v>4</v>
      </c>
      <c r="L339" s="12">
        <f ca="1">DAYS360(B337,L338,TRUE)</f>
        <v>-2171</v>
      </c>
      <c r="M339" s="13" t="s">
        <v>5</v>
      </c>
      <c r="N339" s="99"/>
    </row>
    <row r="340" spans="2:14" ht="16.8" thickTop="1" thickBot="1">
      <c r="B340" s="15" t="s">
        <v>6</v>
      </c>
      <c r="C340" s="16" t="s">
        <v>7</v>
      </c>
      <c r="D340" s="17" t="s">
        <v>8</v>
      </c>
      <c r="E340" s="17" t="s">
        <v>9</v>
      </c>
      <c r="F340" s="17" t="s">
        <v>10</v>
      </c>
      <c r="G340" s="17" t="s">
        <v>11</v>
      </c>
      <c r="H340" s="17" t="s">
        <v>12</v>
      </c>
      <c r="I340" s="17" t="s">
        <v>13</v>
      </c>
      <c r="J340" s="17" t="s">
        <v>14</v>
      </c>
      <c r="K340" s="17" t="s">
        <v>15</v>
      </c>
      <c r="L340" s="17" t="s">
        <v>16</v>
      </c>
      <c r="M340" s="17" t="s">
        <v>17</v>
      </c>
      <c r="N340" s="18" t="s">
        <v>18</v>
      </c>
    </row>
    <row r="341" spans="2:14" ht="14.4" thickBot="1">
      <c r="B341" s="19">
        <v>1</v>
      </c>
      <c r="C341" s="20"/>
      <c r="D341" s="21"/>
      <c r="E341" s="22"/>
      <c r="F341" s="21"/>
      <c r="G341" s="22"/>
      <c r="H341" s="21"/>
      <c r="I341" s="22"/>
      <c r="J341" s="21"/>
      <c r="K341" s="22"/>
      <c r="L341" s="21"/>
      <c r="M341" s="22"/>
      <c r="N341" s="23"/>
    </row>
    <row r="342" spans="2:14" ht="14.4" thickBot="1">
      <c r="B342" s="19">
        <v>2</v>
      </c>
      <c r="C342" s="24"/>
      <c r="D342" s="25"/>
      <c r="E342" s="26"/>
      <c r="F342" s="25"/>
      <c r="G342" s="26"/>
      <c r="H342" s="25"/>
      <c r="I342" s="26"/>
      <c r="J342" s="25"/>
      <c r="K342" s="26"/>
      <c r="L342" s="25"/>
      <c r="M342" s="26"/>
      <c r="N342" s="27"/>
    </row>
    <row r="343" spans="2:14" ht="14.4" thickBot="1">
      <c r="B343" s="19">
        <v>3</v>
      </c>
      <c r="C343" s="24"/>
      <c r="D343" s="25"/>
      <c r="E343" s="26"/>
      <c r="F343" s="25"/>
      <c r="G343" s="26"/>
      <c r="H343" s="25"/>
      <c r="I343" s="26"/>
      <c r="J343" s="25"/>
      <c r="K343" s="26"/>
      <c r="L343" s="25"/>
      <c r="M343" s="26"/>
      <c r="N343" s="27"/>
    </row>
    <row r="344" spans="2:14" ht="14.4" thickBot="1">
      <c r="B344" s="19">
        <v>4</v>
      </c>
      <c r="C344" s="24"/>
      <c r="D344" s="25"/>
      <c r="E344" s="26"/>
      <c r="F344" s="25"/>
      <c r="G344" s="26"/>
      <c r="H344" s="25"/>
      <c r="I344" s="26"/>
      <c r="J344" s="25"/>
      <c r="K344" s="26"/>
      <c r="L344" s="25"/>
      <c r="M344" s="26"/>
      <c r="N344" s="27"/>
    </row>
    <row r="345" spans="2:14" ht="14.4" thickBot="1">
      <c r="B345" s="19">
        <v>5</v>
      </c>
      <c r="C345" s="24"/>
      <c r="D345" s="25"/>
      <c r="E345" s="26"/>
      <c r="F345" s="25"/>
      <c r="G345" s="26"/>
      <c r="H345" s="25"/>
      <c r="I345" s="26"/>
      <c r="J345" s="25"/>
      <c r="K345" s="26"/>
      <c r="L345" s="25"/>
      <c r="M345" s="26"/>
      <c r="N345" s="27"/>
    </row>
    <row r="346" spans="2:14" ht="14.4" thickBot="1">
      <c r="B346" s="19">
        <v>6</v>
      </c>
      <c r="C346" s="24"/>
      <c r="D346" s="25"/>
      <c r="E346" s="26"/>
      <c r="F346" s="25"/>
      <c r="G346" s="26"/>
      <c r="H346" s="25"/>
      <c r="I346" s="26"/>
      <c r="J346" s="25"/>
      <c r="K346" s="26"/>
      <c r="L346" s="25"/>
      <c r="M346" s="26"/>
      <c r="N346" s="27"/>
    </row>
    <row r="347" spans="2:14" ht="14.4" thickBot="1">
      <c r="B347" s="19">
        <v>7</v>
      </c>
      <c r="C347" s="24"/>
      <c r="D347" s="25"/>
      <c r="E347" s="26"/>
      <c r="F347" s="25"/>
      <c r="G347" s="26"/>
      <c r="H347" s="25"/>
      <c r="I347" s="26"/>
      <c r="J347" s="25"/>
      <c r="K347" s="26"/>
      <c r="L347" s="25"/>
      <c r="M347" s="26"/>
      <c r="N347" s="27"/>
    </row>
    <row r="348" spans="2:14" ht="14.4" thickBot="1">
      <c r="B348" s="19">
        <v>8</v>
      </c>
      <c r="C348" s="24"/>
      <c r="D348" s="25"/>
      <c r="E348" s="26"/>
      <c r="F348" s="25"/>
      <c r="G348" s="26"/>
      <c r="H348" s="25"/>
      <c r="I348" s="26"/>
      <c r="J348" s="25"/>
      <c r="K348" s="26"/>
      <c r="L348" s="25"/>
      <c r="M348" s="26"/>
      <c r="N348" s="27"/>
    </row>
    <row r="349" spans="2:14" ht="14.4" thickBot="1">
      <c r="B349" s="19">
        <v>9</v>
      </c>
      <c r="C349" s="24"/>
      <c r="D349" s="25"/>
      <c r="E349" s="26"/>
      <c r="F349" s="25"/>
      <c r="G349" s="26"/>
      <c r="H349" s="25"/>
      <c r="I349" s="26"/>
      <c r="J349" s="25"/>
      <c r="K349" s="26"/>
      <c r="L349" s="25"/>
      <c r="M349" s="26"/>
      <c r="N349" s="27"/>
    </row>
    <row r="350" spans="2:14" ht="14.4" thickBot="1">
      <c r="B350" s="19">
        <v>10</v>
      </c>
      <c r="C350" s="28"/>
      <c r="D350" s="29"/>
      <c r="E350" s="30"/>
      <c r="F350" s="29"/>
      <c r="G350" s="30"/>
      <c r="H350" s="29"/>
      <c r="I350" s="30"/>
      <c r="J350" s="29"/>
      <c r="K350" s="30"/>
      <c r="L350" s="29"/>
      <c r="M350" s="30"/>
      <c r="N350" s="31"/>
    </row>
    <row r="351" spans="2:14" ht="16.2" thickBot="1">
      <c r="B351" s="32" t="s">
        <v>19</v>
      </c>
      <c r="C351" s="33">
        <f t="shared" ref="C351:N351" si="48">SUM(C341:C350)</f>
        <v>0</v>
      </c>
      <c r="D351" s="34">
        <f t="shared" si="48"/>
        <v>0</v>
      </c>
      <c r="E351" s="34">
        <f t="shared" si="48"/>
        <v>0</v>
      </c>
      <c r="F351" s="34">
        <f t="shared" si="48"/>
        <v>0</v>
      </c>
      <c r="G351" s="34">
        <f t="shared" si="48"/>
        <v>0</v>
      </c>
      <c r="H351" s="34">
        <f t="shared" si="48"/>
        <v>0</v>
      </c>
      <c r="I351" s="34">
        <f t="shared" si="48"/>
        <v>0</v>
      </c>
      <c r="J351" s="34">
        <f t="shared" si="48"/>
        <v>0</v>
      </c>
      <c r="K351" s="34">
        <f t="shared" si="48"/>
        <v>0</v>
      </c>
      <c r="L351" s="34">
        <f t="shared" si="48"/>
        <v>0</v>
      </c>
      <c r="M351" s="34">
        <f t="shared" si="48"/>
        <v>0</v>
      </c>
      <c r="N351" s="35">
        <f t="shared" si="48"/>
        <v>0</v>
      </c>
    </row>
    <row r="352" spans="2:14" ht="14.4" thickBot="1">
      <c r="B352" s="19">
        <v>11</v>
      </c>
      <c r="C352" s="20"/>
      <c r="D352" s="21"/>
      <c r="E352" s="22"/>
      <c r="F352" s="21"/>
      <c r="G352" s="22"/>
      <c r="H352" s="21"/>
      <c r="I352" s="22"/>
      <c r="J352" s="21"/>
      <c r="K352" s="22"/>
      <c r="L352" s="21"/>
      <c r="M352" s="22"/>
      <c r="N352" s="23"/>
    </row>
    <row r="353" spans="2:14" ht="14.4" thickBot="1">
      <c r="B353" s="19">
        <v>12</v>
      </c>
      <c r="C353" s="24"/>
      <c r="D353" s="25"/>
      <c r="E353" s="26"/>
      <c r="F353" s="25"/>
      <c r="G353" s="26"/>
      <c r="H353" s="25"/>
      <c r="I353" s="26"/>
      <c r="J353" s="25"/>
      <c r="K353" s="26"/>
      <c r="L353" s="25"/>
      <c r="M353" s="26"/>
      <c r="N353" s="27"/>
    </row>
    <row r="354" spans="2:14" ht="14.4" thickBot="1">
      <c r="B354" s="19">
        <v>13</v>
      </c>
      <c r="C354" s="24"/>
      <c r="D354" s="25"/>
      <c r="E354" s="26"/>
      <c r="F354" s="25"/>
      <c r="G354" s="26"/>
      <c r="H354" s="25"/>
      <c r="I354" s="26"/>
      <c r="J354" s="25"/>
      <c r="K354" s="26"/>
      <c r="L354" s="25"/>
      <c r="M354" s="26"/>
      <c r="N354" s="27"/>
    </row>
    <row r="355" spans="2:14" ht="14.4" thickBot="1">
      <c r="B355" s="19">
        <v>14</v>
      </c>
      <c r="C355" s="24"/>
      <c r="D355" s="25"/>
      <c r="E355" s="26"/>
      <c r="F355" s="25"/>
      <c r="G355" s="26"/>
      <c r="H355" s="25"/>
      <c r="I355" s="26"/>
      <c r="J355" s="25"/>
      <c r="K355" s="26"/>
      <c r="L355" s="25"/>
      <c r="M355" s="26"/>
      <c r="N355" s="27"/>
    </row>
    <row r="356" spans="2:14" ht="14.4" thickBot="1">
      <c r="B356" s="19">
        <v>15</v>
      </c>
      <c r="C356" s="24"/>
      <c r="D356" s="25"/>
      <c r="E356" s="26"/>
      <c r="F356" s="25"/>
      <c r="G356" s="26"/>
      <c r="H356" s="25"/>
      <c r="I356" s="26"/>
      <c r="J356" s="25"/>
      <c r="K356" s="26"/>
      <c r="L356" s="25"/>
      <c r="M356" s="26"/>
      <c r="N356" s="27"/>
    </row>
    <row r="357" spans="2:14" ht="14.4" thickBot="1">
      <c r="B357" s="19">
        <v>16</v>
      </c>
      <c r="C357" s="24"/>
      <c r="D357" s="25"/>
      <c r="E357" s="26"/>
      <c r="F357" s="25"/>
      <c r="G357" s="26"/>
      <c r="H357" s="25"/>
      <c r="I357" s="26"/>
      <c r="J357" s="25"/>
      <c r="K357" s="26"/>
      <c r="L357" s="25"/>
      <c r="M357" s="26"/>
      <c r="N357" s="27"/>
    </row>
    <row r="358" spans="2:14" ht="14.4" thickBot="1">
      <c r="B358" s="19">
        <v>17</v>
      </c>
      <c r="C358" s="24"/>
      <c r="D358" s="25"/>
      <c r="E358" s="26"/>
      <c r="F358" s="25"/>
      <c r="G358" s="26"/>
      <c r="H358" s="25"/>
      <c r="I358" s="26"/>
      <c r="J358" s="25"/>
      <c r="K358" s="26"/>
      <c r="L358" s="25"/>
      <c r="M358" s="26"/>
      <c r="N358" s="27"/>
    </row>
    <row r="359" spans="2:14" ht="14.4" thickBot="1">
      <c r="B359" s="19">
        <v>18</v>
      </c>
      <c r="C359" s="24"/>
      <c r="D359" s="25"/>
      <c r="E359" s="26"/>
      <c r="F359" s="25"/>
      <c r="G359" s="26"/>
      <c r="H359" s="25"/>
      <c r="I359" s="26"/>
      <c r="J359" s="25"/>
      <c r="K359" s="26"/>
      <c r="L359" s="25"/>
      <c r="M359" s="26"/>
      <c r="N359" s="27"/>
    </row>
    <row r="360" spans="2:14" ht="14.4" thickBot="1">
      <c r="B360" s="19">
        <v>19</v>
      </c>
      <c r="C360" s="24"/>
      <c r="D360" s="25"/>
      <c r="E360" s="26"/>
      <c r="F360" s="25"/>
      <c r="G360" s="26"/>
      <c r="H360" s="25"/>
      <c r="I360" s="26"/>
      <c r="J360" s="25"/>
      <c r="K360" s="26"/>
      <c r="L360" s="25"/>
      <c r="M360" s="26"/>
      <c r="N360" s="27"/>
    </row>
    <row r="361" spans="2:14" ht="14.4" thickBot="1">
      <c r="B361" s="19">
        <v>20</v>
      </c>
      <c r="C361" s="28"/>
      <c r="D361" s="29"/>
      <c r="E361" s="30"/>
      <c r="F361" s="29"/>
      <c r="G361" s="30"/>
      <c r="H361" s="29"/>
      <c r="I361" s="30"/>
      <c r="J361" s="29"/>
      <c r="K361" s="30"/>
      <c r="L361" s="29"/>
      <c r="M361" s="30"/>
      <c r="N361" s="31"/>
    </row>
    <row r="362" spans="2:14" ht="16.2" thickBot="1">
      <c r="B362" s="32" t="s">
        <v>19</v>
      </c>
      <c r="C362" s="33">
        <f t="shared" ref="C362:N362" si="49">SUM(C352:C361)</f>
        <v>0</v>
      </c>
      <c r="D362" s="34">
        <f t="shared" si="49"/>
        <v>0</v>
      </c>
      <c r="E362" s="34">
        <f t="shared" si="49"/>
        <v>0</v>
      </c>
      <c r="F362" s="34">
        <f t="shared" si="49"/>
        <v>0</v>
      </c>
      <c r="G362" s="34">
        <f t="shared" si="49"/>
        <v>0</v>
      </c>
      <c r="H362" s="34">
        <f t="shared" si="49"/>
        <v>0</v>
      </c>
      <c r="I362" s="34">
        <f t="shared" si="49"/>
        <v>0</v>
      </c>
      <c r="J362" s="34">
        <f t="shared" si="49"/>
        <v>0</v>
      </c>
      <c r="K362" s="34">
        <f t="shared" si="49"/>
        <v>0</v>
      </c>
      <c r="L362" s="34">
        <f t="shared" si="49"/>
        <v>0</v>
      </c>
      <c r="M362" s="34">
        <f t="shared" si="49"/>
        <v>0</v>
      </c>
      <c r="N362" s="35">
        <f t="shared" si="49"/>
        <v>0</v>
      </c>
    </row>
    <row r="363" spans="2:14" ht="14.4" thickBot="1">
      <c r="B363" s="19">
        <v>21</v>
      </c>
      <c r="C363" s="20"/>
      <c r="D363" s="21"/>
      <c r="E363" s="22"/>
      <c r="F363" s="21"/>
      <c r="G363" s="22"/>
      <c r="H363" s="21"/>
      <c r="I363" s="22"/>
      <c r="J363" s="21"/>
      <c r="K363" s="22"/>
      <c r="L363" s="21"/>
      <c r="M363" s="22"/>
      <c r="N363" s="23"/>
    </row>
    <row r="364" spans="2:14" ht="14.4" thickBot="1">
      <c r="B364" s="19">
        <v>22</v>
      </c>
      <c r="C364" s="24"/>
      <c r="D364" s="25"/>
      <c r="E364" s="26"/>
      <c r="F364" s="25"/>
      <c r="G364" s="26"/>
      <c r="H364" s="25"/>
      <c r="I364" s="26"/>
      <c r="J364" s="25"/>
      <c r="K364" s="26"/>
      <c r="L364" s="25"/>
      <c r="M364" s="26"/>
      <c r="N364" s="27"/>
    </row>
    <row r="365" spans="2:14" ht="14.4" thickBot="1">
      <c r="B365" s="19">
        <v>23</v>
      </c>
      <c r="C365" s="24"/>
      <c r="D365" s="25"/>
      <c r="E365" s="26"/>
      <c r="F365" s="25"/>
      <c r="G365" s="26"/>
      <c r="H365" s="25"/>
      <c r="I365" s="26"/>
      <c r="J365" s="25"/>
      <c r="K365" s="26"/>
      <c r="L365" s="25"/>
      <c r="M365" s="26"/>
      <c r="N365" s="27"/>
    </row>
    <row r="366" spans="2:14" ht="14.4" thickBot="1">
      <c r="B366" s="19">
        <v>24</v>
      </c>
      <c r="C366" s="24"/>
      <c r="D366" s="25"/>
      <c r="E366" s="26"/>
      <c r="F366" s="25"/>
      <c r="G366" s="26"/>
      <c r="H366" s="25"/>
      <c r="I366" s="26"/>
      <c r="J366" s="25"/>
      <c r="K366" s="26"/>
      <c r="L366" s="25"/>
      <c r="M366" s="26"/>
      <c r="N366" s="27"/>
    </row>
    <row r="367" spans="2:14" ht="14.4" thickBot="1">
      <c r="B367" s="19">
        <v>25</v>
      </c>
      <c r="C367" s="24"/>
      <c r="D367" s="25"/>
      <c r="E367" s="26"/>
      <c r="F367" s="25"/>
      <c r="G367" s="26"/>
      <c r="H367" s="25"/>
      <c r="I367" s="26"/>
      <c r="J367" s="25"/>
      <c r="K367" s="26"/>
      <c r="L367" s="25"/>
      <c r="M367" s="26"/>
      <c r="N367" s="27"/>
    </row>
    <row r="368" spans="2:14" ht="14.4" thickBot="1">
      <c r="B368" s="19">
        <v>26</v>
      </c>
      <c r="C368" s="24"/>
      <c r="D368" s="25"/>
      <c r="E368" s="26"/>
      <c r="F368" s="25"/>
      <c r="G368" s="26"/>
      <c r="H368" s="25"/>
      <c r="I368" s="26"/>
      <c r="J368" s="25"/>
      <c r="K368" s="26"/>
      <c r="L368" s="25"/>
      <c r="M368" s="26"/>
      <c r="N368" s="27"/>
    </row>
    <row r="369" spans="2:14" ht="14.4" thickBot="1">
      <c r="B369" s="19">
        <v>27</v>
      </c>
      <c r="C369" s="24"/>
      <c r="D369" s="25"/>
      <c r="E369" s="26"/>
      <c r="F369" s="25"/>
      <c r="G369" s="26"/>
      <c r="H369" s="25"/>
      <c r="I369" s="26"/>
      <c r="J369" s="25"/>
      <c r="K369" s="26"/>
      <c r="L369" s="25"/>
      <c r="M369" s="26"/>
      <c r="N369" s="27"/>
    </row>
    <row r="370" spans="2:14" ht="14.4" thickBot="1">
      <c r="B370" s="19">
        <v>28</v>
      </c>
      <c r="C370" s="24"/>
      <c r="D370" s="25"/>
      <c r="E370" s="26"/>
      <c r="F370" s="25"/>
      <c r="G370" s="26"/>
      <c r="H370" s="25"/>
      <c r="I370" s="26"/>
      <c r="J370" s="25"/>
      <c r="K370" s="26"/>
      <c r="L370" s="25"/>
      <c r="M370" s="26"/>
      <c r="N370" s="27"/>
    </row>
    <row r="371" spans="2:14" ht="14.4" thickBot="1">
      <c r="B371" s="19">
        <v>29</v>
      </c>
      <c r="C371" s="24"/>
      <c r="D371" s="25"/>
      <c r="E371" s="26"/>
      <c r="F371" s="25"/>
      <c r="G371" s="26"/>
      <c r="H371" s="25"/>
      <c r="I371" s="26"/>
      <c r="J371" s="25"/>
      <c r="K371" s="26"/>
      <c r="L371" s="25"/>
      <c r="M371" s="26"/>
      <c r="N371" s="27"/>
    </row>
    <row r="372" spans="2:14" ht="14.4" thickBot="1">
      <c r="B372" s="19">
        <v>30</v>
      </c>
      <c r="C372" s="28"/>
      <c r="D372" s="29"/>
      <c r="E372" s="30"/>
      <c r="F372" s="29"/>
      <c r="G372" s="30"/>
      <c r="H372" s="29"/>
      <c r="I372" s="30"/>
      <c r="J372" s="29"/>
      <c r="K372" s="30"/>
      <c r="L372" s="29"/>
      <c r="M372" s="30"/>
      <c r="N372" s="31"/>
    </row>
    <row r="373" spans="2:14" ht="16.2" thickBot="1">
      <c r="B373" s="32" t="s">
        <v>19</v>
      </c>
      <c r="C373" s="36">
        <f t="shared" ref="C373:N373" si="50">SUM(C363:C372)</f>
        <v>0</v>
      </c>
      <c r="D373" s="37">
        <f t="shared" si="50"/>
        <v>0</v>
      </c>
      <c r="E373" s="37">
        <f t="shared" si="50"/>
        <v>0</v>
      </c>
      <c r="F373" s="37">
        <f t="shared" si="50"/>
        <v>0</v>
      </c>
      <c r="G373" s="37">
        <f t="shared" si="50"/>
        <v>0</v>
      </c>
      <c r="H373" s="37">
        <f t="shared" si="50"/>
        <v>0</v>
      </c>
      <c r="I373" s="37">
        <f t="shared" si="50"/>
        <v>0</v>
      </c>
      <c r="J373" s="37">
        <f t="shared" si="50"/>
        <v>0</v>
      </c>
      <c r="K373" s="37">
        <f t="shared" si="50"/>
        <v>0</v>
      </c>
      <c r="L373" s="37">
        <f t="shared" si="50"/>
        <v>0</v>
      </c>
      <c r="M373" s="37">
        <f t="shared" si="50"/>
        <v>0</v>
      </c>
      <c r="N373" s="38">
        <f t="shared" si="50"/>
        <v>0</v>
      </c>
    </row>
    <row r="374" spans="2:14" ht="16.2" thickBot="1">
      <c r="B374" s="39" t="s">
        <v>20</v>
      </c>
      <c r="C374" s="40">
        <v>0</v>
      </c>
      <c r="D374" s="41">
        <f t="shared" ref="D374:N374" si="51">ROUND(C377,9)</f>
        <v>0</v>
      </c>
      <c r="E374" s="41">
        <f t="shared" si="51"/>
        <v>0</v>
      </c>
      <c r="F374" s="41">
        <f t="shared" si="51"/>
        <v>0</v>
      </c>
      <c r="G374" s="41">
        <f t="shared" si="51"/>
        <v>0</v>
      </c>
      <c r="H374" s="41">
        <f t="shared" si="51"/>
        <v>0</v>
      </c>
      <c r="I374" s="41">
        <f t="shared" si="51"/>
        <v>0</v>
      </c>
      <c r="J374" s="41">
        <f t="shared" si="51"/>
        <v>0</v>
      </c>
      <c r="K374" s="41">
        <f t="shared" si="51"/>
        <v>0</v>
      </c>
      <c r="L374" s="41">
        <f t="shared" si="51"/>
        <v>0</v>
      </c>
      <c r="M374" s="41">
        <f t="shared" si="51"/>
        <v>0</v>
      </c>
      <c r="N374" s="42">
        <f t="shared" si="51"/>
        <v>0</v>
      </c>
    </row>
    <row r="375" spans="2:14" ht="16.2" thickBot="1">
      <c r="B375" s="39" t="s">
        <v>21</v>
      </c>
      <c r="C375" s="44">
        <v>0</v>
      </c>
      <c r="D375" s="45">
        <v>0</v>
      </c>
      <c r="E375" s="45">
        <v>0</v>
      </c>
      <c r="F375" s="45">
        <v>0</v>
      </c>
      <c r="G375" s="45">
        <v>0</v>
      </c>
      <c r="H375" s="45">
        <v>0</v>
      </c>
      <c r="I375" s="45">
        <v>0</v>
      </c>
      <c r="J375" s="45">
        <v>0</v>
      </c>
      <c r="K375" s="45">
        <v>0</v>
      </c>
      <c r="L375" s="45">
        <v>0</v>
      </c>
      <c r="M375" s="45">
        <v>0</v>
      </c>
      <c r="N375" s="46">
        <v>0</v>
      </c>
    </row>
    <row r="376" spans="2:14" ht="16.2" thickBot="1">
      <c r="B376" s="39" t="s">
        <v>22</v>
      </c>
      <c r="C376" s="47">
        <f t="shared" ref="C376:N376" si="52">SUM(C351,C362,C373)</f>
        <v>0</v>
      </c>
      <c r="D376" s="48">
        <f t="shared" si="52"/>
        <v>0</v>
      </c>
      <c r="E376" s="48">
        <f t="shared" si="52"/>
        <v>0</v>
      </c>
      <c r="F376" s="48">
        <f t="shared" si="52"/>
        <v>0</v>
      </c>
      <c r="G376" s="48">
        <f t="shared" si="52"/>
        <v>0</v>
      </c>
      <c r="H376" s="48">
        <f t="shared" si="52"/>
        <v>0</v>
      </c>
      <c r="I376" s="48">
        <f t="shared" si="52"/>
        <v>0</v>
      </c>
      <c r="J376" s="48">
        <f t="shared" si="52"/>
        <v>0</v>
      </c>
      <c r="K376" s="48">
        <f t="shared" si="52"/>
        <v>0</v>
      </c>
      <c r="L376" s="48">
        <f t="shared" si="52"/>
        <v>0</v>
      </c>
      <c r="M376" s="48">
        <f t="shared" si="52"/>
        <v>0</v>
      </c>
      <c r="N376" s="49">
        <f t="shared" si="52"/>
        <v>0</v>
      </c>
    </row>
    <row r="377" spans="2:14" ht="16.2" thickBot="1">
      <c r="B377" s="50" t="s">
        <v>23</v>
      </c>
      <c r="C377" s="51">
        <f t="shared" ref="C377:N377" si="53">C374+C375-C376</f>
        <v>0</v>
      </c>
      <c r="D377" s="52">
        <f t="shared" si="53"/>
        <v>0</v>
      </c>
      <c r="E377" s="52">
        <f t="shared" si="53"/>
        <v>0</v>
      </c>
      <c r="F377" s="52">
        <f t="shared" si="53"/>
        <v>0</v>
      </c>
      <c r="G377" s="52">
        <f t="shared" si="53"/>
        <v>0</v>
      </c>
      <c r="H377" s="52">
        <f t="shared" si="53"/>
        <v>0</v>
      </c>
      <c r="I377" s="52">
        <f t="shared" si="53"/>
        <v>0</v>
      </c>
      <c r="J377" s="52">
        <f t="shared" si="53"/>
        <v>0</v>
      </c>
      <c r="K377" s="52">
        <f t="shared" si="53"/>
        <v>0</v>
      </c>
      <c r="L377" s="52">
        <f t="shared" si="53"/>
        <v>0</v>
      </c>
      <c r="M377" s="52">
        <f t="shared" si="53"/>
        <v>0</v>
      </c>
      <c r="N377" s="53">
        <f t="shared" si="53"/>
        <v>0</v>
      </c>
    </row>
    <row r="378" spans="2:14" ht="13.8" thickTop="1"/>
    <row r="379" spans="2:14" ht="21" thickBot="1">
      <c r="B379" s="105">
        <f ca="1">NOW()</f>
        <v>41710.291470833334</v>
      </c>
      <c r="C379" s="105"/>
      <c r="D379" s="105"/>
      <c r="E379" s="1"/>
      <c r="F379" s="1"/>
      <c r="G379" s="2"/>
      <c r="H379" s="3"/>
      <c r="I379" s="2"/>
      <c r="J379" s="1"/>
      <c r="K379" s="1"/>
      <c r="L379" s="1"/>
      <c r="M379" s="1"/>
      <c r="N379" s="4"/>
    </row>
    <row r="380" spans="2:14" ht="30.9" customHeight="1" thickTop="1">
      <c r="B380" s="6" t="s">
        <v>0</v>
      </c>
      <c r="C380" s="106">
        <v>550063680</v>
      </c>
      <c r="D380" s="107"/>
      <c r="E380" s="108" t="s">
        <v>124</v>
      </c>
      <c r="F380" s="109"/>
      <c r="G380" s="109"/>
      <c r="H380" s="109"/>
      <c r="I380" s="110"/>
      <c r="J380" s="7" t="s">
        <v>116</v>
      </c>
      <c r="K380" s="8" t="s">
        <v>1</v>
      </c>
      <c r="L380" s="96">
        <v>39598</v>
      </c>
      <c r="M380" s="97"/>
      <c r="N380" s="98">
        <v>10</v>
      </c>
    </row>
    <row r="381" spans="2:14" ht="16.2" thickBot="1">
      <c r="B381" s="100" t="s">
        <v>2</v>
      </c>
      <c r="C381" s="101"/>
      <c r="D381" s="102"/>
      <c r="E381" s="10">
        <f>AVERAGE(C418:N418)</f>
        <v>0</v>
      </c>
      <c r="F381" s="103" t="s">
        <v>3</v>
      </c>
      <c r="G381" s="101"/>
      <c r="H381" s="102"/>
      <c r="I381" s="104">
        <f>C416+C417-C418+D417-D418+E417-E418+F417-F418+G417-G418+H417-H418+I417-I418+J417-J418+K417-K418+L417-L418+M417-M418+N417-N418</f>
        <v>0</v>
      </c>
      <c r="J381" s="104"/>
      <c r="K381" s="11" t="s">
        <v>4</v>
      </c>
      <c r="L381" s="12">
        <f ca="1">DAYS360(B379,L380,TRUE)</f>
        <v>-2082</v>
      </c>
      <c r="M381" s="13" t="s">
        <v>5</v>
      </c>
      <c r="N381" s="99"/>
    </row>
    <row r="382" spans="2:14" ht="16.8" thickTop="1" thickBot="1">
      <c r="B382" s="15" t="s">
        <v>6</v>
      </c>
      <c r="C382" s="16" t="s">
        <v>7</v>
      </c>
      <c r="D382" s="17" t="s">
        <v>8</v>
      </c>
      <c r="E382" s="17" t="s">
        <v>9</v>
      </c>
      <c r="F382" s="17" t="s">
        <v>10</v>
      </c>
      <c r="G382" s="17" t="s">
        <v>11</v>
      </c>
      <c r="H382" s="17" t="s">
        <v>12</v>
      </c>
      <c r="I382" s="17" t="s">
        <v>13</v>
      </c>
      <c r="J382" s="17" t="s">
        <v>14</v>
      </c>
      <c r="K382" s="17" t="s">
        <v>15</v>
      </c>
      <c r="L382" s="17" t="s">
        <v>16</v>
      </c>
      <c r="M382" s="17" t="s">
        <v>17</v>
      </c>
      <c r="N382" s="18" t="s">
        <v>18</v>
      </c>
    </row>
    <row r="383" spans="2:14" ht="14.4" thickBot="1">
      <c r="B383" s="19">
        <v>1</v>
      </c>
      <c r="C383" s="20"/>
      <c r="D383" s="21"/>
      <c r="E383" s="22"/>
      <c r="F383" s="21"/>
      <c r="G383" s="22"/>
      <c r="H383" s="21"/>
      <c r="I383" s="22"/>
      <c r="J383" s="21"/>
      <c r="K383" s="22"/>
      <c r="L383" s="21"/>
      <c r="M383" s="22"/>
      <c r="N383" s="23"/>
    </row>
    <row r="384" spans="2:14" ht="14.4" thickBot="1">
      <c r="B384" s="19">
        <v>2</v>
      </c>
      <c r="C384" s="24"/>
      <c r="D384" s="25"/>
      <c r="E384" s="26"/>
      <c r="F384" s="25"/>
      <c r="G384" s="26"/>
      <c r="H384" s="25"/>
      <c r="I384" s="26"/>
      <c r="J384" s="25"/>
      <c r="K384" s="26"/>
      <c r="L384" s="25"/>
      <c r="M384" s="26"/>
      <c r="N384" s="27"/>
    </row>
    <row r="385" spans="2:14" ht="14.4" thickBot="1">
      <c r="B385" s="19">
        <v>3</v>
      </c>
      <c r="C385" s="24"/>
      <c r="D385" s="25"/>
      <c r="E385" s="26"/>
      <c r="F385" s="25"/>
      <c r="G385" s="26"/>
      <c r="H385" s="25"/>
      <c r="I385" s="26"/>
      <c r="J385" s="25"/>
      <c r="K385" s="26"/>
      <c r="L385" s="25"/>
      <c r="M385" s="26"/>
      <c r="N385" s="27"/>
    </row>
    <row r="386" spans="2:14" ht="14.4" thickBot="1">
      <c r="B386" s="19">
        <v>4</v>
      </c>
      <c r="C386" s="24"/>
      <c r="D386" s="25"/>
      <c r="E386" s="26"/>
      <c r="F386" s="25"/>
      <c r="G386" s="26"/>
      <c r="H386" s="25"/>
      <c r="I386" s="26"/>
      <c r="J386" s="25"/>
      <c r="K386" s="26"/>
      <c r="L386" s="25"/>
      <c r="M386" s="26"/>
      <c r="N386" s="27"/>
    </row>
    <row r="387" spans="2:14" ht="14.4" thickBot="1">
      <c r="B387" s="19">
        <v>5</v>
      </c>
      <c r="C387" s="24"/>
      <c r="D387" s="25"/>
      <c r="E387" s="26"/>
      <c r="F387" s="25"/>
      <c r="G387" s="26"/>
      <c r="H387" s="25"/>
      <c r="I387" s="26"/>
      <c r="J387" s="25"/>
      <c r="K387" s="26"/>
      <c r="L387" s="25"/>
      <c r="M387" s="26"/>
      <c r="N387" s="27"/>
    </row>
    <row r="388" spans="2:14" ht="14.4" thickBot="1">
      <c r="B388" s="19">
        <v>6</v>
      </c>
      <c r="C388" s="24"/>
      <c r="D388" s="25"/>
      <c r="E388" s="26"/>
      <c r="F388" s="25"/>
      <c r="G388" s="26"/>
      <c r="H388" s="25"/>
      <c r="I388" s="26"/>
      <c r="J388" s="25"/>
      <c r="K388" s="26"/>
      <c r="L388" s="25"/>
      <c r="M388" s="26"/>
      <c r="N388" s="27"/>
    </row>
    <row r="389" spans="2:14" ht="14.4" thickBot="1">
      <c r="B389" s="19">
        <v>7</v>
      </c>
      <c r="C389" s="24"/>
      <c r="D389" s="25"/>
      <c r="E389" s="26"/>
      <c r="F389" s="25"/>
      <c r="G389" s="26"/>
      <c r="H389" s="25"/>
      <c r="I389" s="26"/>
      <c r="J389" s="25"/>
      <c r="K389" s="26"/>
      <c r="L389" s="25"/>
      <c r="M389" s="26"/>
      <c r="N389" s="27"/>
    </row>
    <row r="390" spans="2:14" ht="14.4" thickBot="1">
      <c r="B390" s="19">
        <v>8</v>
      </c>
      <c r="C390" s="24"/>
      <c r="D390" s="25"/>
      <c r="E390" s="26"/>
      <c r="F390" s="25"/>
      <c r="G390" s="26"/>
      <c r="H390" s="25"/>
      <c r="I390" s="26"/>
      <c r="J390" s="25"/>
      <c r="K390" s="26"/>
      <c r="L390" s="25"/>
      <c r="M390" s="26"/>
      <c r="N390" s="27"/>
    </row>
    <row r="391" spans="2:14" ht="14.4" thickBot="1">
      <c r="B391" s="19">
        <v>9</v>
      </c>
      <c r="C391" s="24"/>
      <c r="D391" s="25"/>
      <c r="E391" s="26"/>
      <c r="F391" s="25"/>
      <c r="G391" s="26"/>
      <c r="H391" s="25"/>
      <c r="I391" s="26"/>
      <c r="J391" s="25"/>
      <c r="K391" s="26"/>
      <c r="L391" s="25"/>
      <c r="M391" s="26"/>
      <c r="N391" s="27"/>
    </row>
    <row r="392" spans="2:14" ht="14.4" thickBot="1">
      <c r="B392" s="19">
        <v>10</v>
      </c>
      <c r="C392" s="28"/>
      <c r="D392" s="29"/>
      <c r="E392" s="30"/>
      <c r="F392" s="29"/>
      <c r="G392" s="30"/>
      <c r="H392" s="29"/>
      <c r="I392" s="30"/>
      <c r="J392" s="29"/>
      <c r="K392" s="30"/>
      <c r="L392" s="29"/>
      <c r="M392" s="30"/>
      <c r="N392" s="31"/>
    </row>
    <row r="393" spans="2:14" ht="16.2" thickBot="1">
      <c r="B393" s="32" t="s">
        <v>19</v>
      </c>
      <c r="C393" s="33">
        <f t="shared" ref="C393:N393" si="54">SUM(C383:C392)</f>
        <v>0</v>
      </c>
      <c r="D393" s="34">
        <f t="shared" si="54"/>
        <v>0</v>
      </c>
      <c r="E393" s="34">
        <f t="shared" si="54"/>
        <v>0</v>
      </c>
      <c r="F393" s="34">
        <f t="shared" si="54"/>
        <v>0</v>
      </c>
      <c r="G393" s="34">
        <f t="shared" si="54"/>
        <v>0</v>
      </c>
      <c r="H393" s="34">
        <f t="shared" si="54"/>
        <v>0</v>
      </c>
      <c r="I393" s="34">
        <f t="shared" si="54"/>
        <v>0</v>
      </c>
      <c r="J393" s="34">
        <f t="shared" si="54"/>
        <v>0</v>
      </c>
      <c r="K393" s="34">
        <f t="shared" si="54"/>
        <v>0</v>
      </c>
      <c r="L393" s="34">
        <f t="shared" si="54"/>
        <v>0</v>
      </c>
      <c r="M393" s="34">
        <f t="shared" si="54"/>
        <v>0</v>
      </c>
      <c r="N393" s="35">
        <f t="shared" si="54"/>
        <v>0</v>
      </c>
    </row>
    <row r="394" spans="2:14" ht="14.4" thickBot="1">
      <c r="B394" s="19">
        <v>11</v>
      </c>
      <c r="C394" s="20"/>
      <c r="D394" s="21"/>
      <c r="E394" s="22"/>
      <c r="F394" s="21"/>
      <c r="G394" s="22"/>
      <c r="H394" s="21"/>
      <c r="I394" s="22"/>
      <c r="J394" s="21"/>
      <c r="K394" s="22"/>
      <c r="L394" s="21"/>
      <c r="M394" s="22"/>
      <c r="N394" s="23"/>
    </row>
    <row r="395" spans="2:14" ht="14.4" thickBot="1">
      <c r="B395" s="19">
        <v>12</v>
      </c>
      <c r="C395" s="24"/>
      <c r="D395" s="25"/>
      <c r="E395" s="26"/>
      <c r="F395" s="25"/>
      <c r="G395" s="26"/>
      <c r="H395" s="25"/>
      <c r="I395" s="26"/>
      <c r="J395" s="25"/>
      <c r="K395" s="26"/>
      <c r="L395" s="25"/>
      <c r="M395" s="26"/>
      <c r="N395" s="27"/>
    </row>
    <row r="396" spans="2:14" ht="14.4" thickBot="1">
      <c r="B396" s="19">
        <v>13</v>
      </c>
      <c r="C396" s="24"/>
      <c r="D396" s="25"/>
      <c r="E396" s="26"/>
      <c r="F396" s="25"/>
      <c r="G396" s="26"/>
      <c r="H396" s="25"/>
      <c r="I396" s="26"/>
      <c r="J396" s="25"/>
      <c r="K396" s="26"/>
      <c r="L396" s="25"/>
      <c r="M396" s="26"/>
      <c r="N396" s="27"/>
    </row>
    <row r="397" spans="2:14" ht="14.4" thickBot="1">
      <c r="B397" s="19">
        <v>14</v>
      </c>
      <c r="C397" s="24"/>
      <c r="D397" s="25"/>
      <c r="E397" s="26"/>
      <c r="F397" s="25"/>
      <c r="G397" s="26"/>
      <c r="H397" s="25"/>
      <c r="I397" s="26"/>
      <c r="J397" s="25"/>
      <c r="K397" s="26"/>
      <c r="L397" s="25"/>
      <c r="M397" s="26"/>
      <c r="N397" s="27"/>
    </row>
    <row r="398" spans="2:14" ht="14.4" thickBot="1">
      <c r="B398" s="19">
        <v>15</v>
      </c>
      <c r="C398" s="24"/>
      <c r="D398" s="25"/>
      <c r="E398" s="26"/>
      <c r="F398" s="25"/>
      <c r="G398" s="26"/>
      <c r="H398" s="25"/>
      <c r="I398" s="26"/>
      <c r="J398" s="25"/>
      <c r="K398" s="26"/>
      <c r="L398" s="25"/>
      <c r="M398" s="26"/>
      <c r="N398" s="27"/>
    </row>
    <row r="399" spans="2:14" ht="14.4" thickBot="1">
      <c r="B399" s="19">
        <v>16</v>
      </c>
      <c r="C399" s="24"/>
      <c r="D399" s="25"/>
      <c r="E399" s="26"/>
      <c r="F399" s="25"/>
      <c r="G399" s="26"/>
      <c r="H399" s="25"/>
      <c r="I399" s="26"/>
      <c r="J399" s="25"/>
      <c r="K399" s="26"/>
      <c r="L399" s="25"/>
      <c r="M399" s="26"/>
      <c r="N399" s="27"/>
    </row>
    <row r="400" spans="2:14" ht="14.4" thickBot="1">
      <c r="B400" s="19">
        <v>17</v>
      </c>
      <c r="C400" s="24"/>
      <c r="D400" s="25"/>
      <c r="E400" s="26"/>
      <c r="F400" s="25"/>
      <c r="G400" s="26"/>
      <c r="H400" s="25"/>
      <c r="I400" s="26"/>
      <c r="J400" s="25"/>
      <c r="K400" s="26"/>
      <c r="L400" s="25"/>
      <c r="M400" s="26"/>
      <c r="N400" s="27"/>
    </row>
    <row r="401" spans="2:14" ht="14.4" thickBot="1">
      <c r="B401" s="19">
        <v>18</v>
      </c>
      <c r="C401" s="24"/>
      <c r="D401" s="25"/>
      <c r="E401" s="26"/>
      <c r="F401" s="25"/>
      <c r="G401" s="26"/>
      <c r="H401" s="25"/>
      <c r="I401" s="26"/>
      <c r="J401" s="25"/>
      <c r="K401" s="26"/>
      <c r="L401" s="25"/>
      <c r="M401" s="26"/>
      <c r="N401" s="27"/>
    </row>
    <row r="402" spans="2:14" ht="14.4" thickBot="1">
      <c r="B402" s="19">
        <v>19</v>
      </c>
      <c r="C402" s="24"/>
      <c r="D402" s="25"/>
      <c r="E402" s="26"/>
      <c r="F402" s="25"/>
      <c r="G402" s="26"/>
      <c r="H402" s="25"/>
      <c r="I402" s="26"/>
      <c r="J402" s="25"/>
      <c r="K402" s="26"/>
      <c r="L402" s="25"/>
      <c r="M402" s="26"/>
      <c r="N402" s="27"/>
    </row>
    <row r="403" spans="2:14" ht="14.4" thickBot="1">
      <c r="B403" s="19">
        <v>20</v>
      </c>
      <c r="C403" s="28"/>
      <c r="D403" s="29"/>
      <c r="E403" s="30"/>
      <c r="F403" s="29"/>
      <c r="G403" s="30"/>
      <c r="H403" s="29"/>
      <c r="I403" s="30"/>
      <c r="J403" s="29"/>
      <c r="K403" s="30"/>
      <c r="L403" s="29"/>
      <c r="M403" s="30"/>
      <c r="N403" s="31"/>
    </row>
    <row r="404" spans="2:14" ht="16.2" thickBot="1">
      <c r="B404" s="32" t="s">
        <v>19</v>
      </c>
      <c r="C404" s="33">
        <f t="shared" ref="C404:N404" si="55">SUM(C394:C403)</f>
        <v>0</v>
      </c>
      <c r="D404" s="34">
        <f t="shared" si="55"/>
        <v>0</v>
      </c>
      <c r="E404" s="34">
        <f t="shared" si="55"/>
        <v>0</v>
      </c>
      <c r="F404" s="34">
        <f t="shared" si="55"/>
        <v>0</v>
      </c>
      <c r="G404" s="34">
        <f t="shared" si="55"/>
        <v>0</v>
      </c>
      <c r="H404" s="34">
        <f t="shared" si="55"/>
        <v>0</v>
      </c>
      <c r="I404" s="34">
        <f t="shared" si="55"/>
        <v>0</v>
      </c>
      <c r="J404" s="34">
        <f t="shared" si="55"/>
        <v>0</v>
      </c>
      <c r="K404" s="34">
        <f t="shared" si="55"/>
        <v>0</v>
      </c>
      <c r="L404" s="34">
        <f t="shared" si="55"/>
        <v>0</v>
      </c>
      <c r="M404" s="34">
        <f t="shared" si="55"/>
        <v>0</v>
      </c>
      <c r="N404" s="35">
        <f t="shared" si="55"/>
        <v>0</v>
      </c>
    </row>
    <row r="405" spans="2:14" ht="14.4" thickBot="1">
      <c r="B405" s="19">
        <v>21</v>
      </c>
      <c r="C405" s="20"/>
      <c r="D405" s="21"/>
      <c r="E405" s="22"/>
      <c r="F405" s="21"/>
      <c r="G405" s="22"/>
      <c r="H405" s="21"/>
      <c r="I405" s="22"/>
      <c r="J405" s="21"/>
      <c r="K405" s="22"/>
      <c r="L405" s="21"/>
      <c r="M405" s="22"/>
      <c r="N405" s="23"/>
    </row>
    <row r="406" spans="2:14" ht="14.4" thickBot="1">
      <c r="B406" s="19">
        <v>22</v>
      </c>
      <c r="C406" s="24"/>
      <c r="D406" s="25"/>
      <c r="E406" s="26"/>
      <c r="F406" s="25"/>
      <c r="G406" s="26"/>
      <c r="H406" s="25"/>
      <c r="I406" s="26"/>
      <c r="J406" s="25"/>
      <c r="K406" s="26"/>
      <c r="L406" s="25"/>
      <c r="M406" s="26"/>
      <c r="N406" s="27"/>
    </row>
    <row r="407" spans="2:14" ht="14.4" thickBot="1">
      <c r="B407" s="19">
        <v>23</v>
      </c>
      <c r="C407" s="24"/>
      <c r="D407" s="25"/>
      <c r="E407" s="26"/>
      <c r="F407" s="25"/>
      <c r="G407" s="26"/>
      <c r="H407" s="25"/>
      <c r="I407" s="26"/>
      <c r="J407" s="25"/>
      <c r="K407" s="26"/>
      <c r="L407" s="25"/>
      <c r="M407" s="26"/>
      <c r="N407" s="27"/>
    </row>
    <row r="408" spans="2:14" ht="14.4" thickBot="1">
      <c r="B408" s="19">
        <v>24</v>
      </c>
      <c r="C408" s="24"/>
      <c r="D408" s="25"/>
      <c r="E408" s="26"/>
      <c r="F408" s="25"/>
      <c r="G408" s="26"/>
      <c r="H408" s="25"/>
      <c r="I408" s="26"/>
      <c r="J408" s="25"/>
      <c r="K408" s="26"/>
      <c r="L408" s="25"/>
      <c r="M408" s="26"/>
      <c r="N408" s="27"/>
    </row>
    <row r="409" spans="2:14" ht="14.4" thickBot="1">
      <c r="B409" s="19">
        <v>25</v>
      </c>
      <c r="C409" s="24"/>
      <c r="D409" s="25"/>
      <c r="E409" s="26"/>
      <c r="F409" s="25"/>
      <c r="G409" s="26"/>
      <c r="H409" s="25"/>
      <c r="I409" s="26"/>
      <c r="J409" s="25"/>
      <c r="K409" s="26"/>
      <c r="L409" s="25"/>
      <c r="M409" s="26"/>
      <c r="N409" s="27"/>
    </row>
    <row r="410" spans="2:14" ht="14.4" thickBot="1">
      <c r="B410" s="19">
        <v>26</v>
      </c>
      <c r="C410" s="24"/>
      <c r="D410" s="25"/>
      <c r="E410" s="26"/>
      <c r="F410" s="25"/>
      <c r="G410" s="26"/>
      <c r="H410" s="25"/>
      <c r="I410" s="26"/>
      <c r="J410" s="25"/>
      <c r="K410" s="26"/>
      <c r="L410" s="25"/>
      <c r="M410" s="26"/>
      <c r="N410" s="27"/>
    </row>
    <row r="411" spans="2:14" ht="14.4" thickBot="1">
      <c r="B411" s="19">
        <v>27</v>
      </c>
      <c r="C411" s="24"/>
      <c r="D411" s="25"/>
      <c r="E411" s="26"/>
      <c r="F411" s="25"/>
      <c r="G411" s="26"/>
      <c r="H411" s="25"/>
      <c r="I411" s="26"/>
      <c r="J411" s="25"/>
      <c r="K411" s="26"/>
      <c r="L411" s="25"/>
      <c r="M411" s="26"/>
      <c r="N411" s="27"/>
    </row>
    <row r="412" spans="2:14" ht="14.4" thickBot="1">
      <c r="B412" s="19">
        <v>28</v>
      </c>
      <c r="C412" s="24"/>
      <c r="D412" s="25"/>
      <c r="E412" s="26"/>
      <c r="F412" s="25"/>
      <c r="G412" s="26"/>
      <c r="H412" s="25"/>
      <c r="I412" s="26"/>
      <c r="J412" s="25"/>
      <c r="K412" s="26"/>
      <c r="L412" s="25"/>
      <c r="M412" s="26"/>
      <c r="N412" s="27"/>
    </row>
    <row r="413" spans="2:14" ht="14.4" thickBot="1">
      <c r="B413" s="19">
        <v>29</v>
      </c>
      <c r="C413" s="24"/>
      <c r="D413" s="25"/>
      <c r="E413" s="26"/>
      <c r="F413" s="25"/>
      <c r="G413" s="26"/>
      <c r="H413" s="25"/>
      <c r="I413" s="26"/>
      <c r="J413" s="25"/>
      <c r="K413" s="26"/>
      <c r="L413" s="25"/>
      <c r="M413" s="26"/>
      <c r="N413" s="27"/>
    </row>
    <row r="414" spans="2:14" ht="14.4" thickBot="1">
      <c r="B414" s="19">
        <v>30</v>
      </c>
      <c r="C414" s="28"/>
      <c r="D414" s="29"/>
      <c r="E414" s="30"/>
      <c r="F414" s="29"/>
      <c r="G414" s="30"/>
      <c r="H414" s="29"/>
      <c r="I414" s="30"/>
      <c r="J414" s="29"/>
      <c r="K414" s="30"/>
      <c r="L414" s="29"/>
      <c r="M414" s="30"/>
      <c r="N414" s="31"/>
    </row>
    <row r="415" spans="2:14" ht="16.2" thickBot="1">
      <c r="B415" s="32" t="s">
        <v>19</v>
      </c>
      <c r="C415" s="36">
        <f t="shared" ref="C415:N415" si="56">SUM(C405:C414)</f>
        <v>0</v>
      </c>
      <c r="D415" s="37">
        <f t="shared" si="56"/>
        <v>0</v>
      </c>
      <c r="E415" s="37">
        <f t="shared" si="56"/>
        <v>0</v>
      </c>
      <c r="F415" s="37">
        <f t="shared" si="56"/>
        <v>0</v>
      </c>
      <c r="G415" s="37">
        <f t="shared" si="56"/>
        <v>0</v>
      </c>
      <c r="H415" s="37">
        <f t="shared" si="56"/>
        <v>0</v>
      </c>
      <c r="I415" s="37">
        <f t="shared" si="56"/>
        <v>0</v>
      </c>
      <c r="J415" s="37">
        <f t="shared" si="56"/>
        <v>0</v>
      </c>
      <c r="K415" s="37">
        <f t="shared" si="56"/>
        <v>0</v>
      </c>
      <c r="L415" s="37">
        <f t="shared" si="56"/>
        <v>0</v>
      </c>
      <c r="M415" s="37">
        <f t="shared" si="56"/>
        <v>0</v>
      </c>
      <c r="N415" s="38">
        <f t="shared" si="56"/>
        <v>0</v>
      </c>
    </row>
    <row r="416" spans="2:14" ht="16.2" thickBot="1">
      <c r="B416" s="39" t="s">
        <v>20</v>
      </c>
      <c r="C416" s="40">
        <v>0</v>
      </c>
      <c r="D416" s="41">
        <f t="shared" ref="D416:N416" si="57">ROUND(C419,9)</f>
        <v>0</v>
      </c>
      <c r="E416" s="41">
        <f t="shared" si="57"/>
        <v>0</v>
      </c>
      <c r="F416" s="41">
        <f t="shared" si="57"/>
        <v>0</v>
      </c>
      <c r="G416" s="41">
        <f t="shared" si="57"/>
        <v>0</v>
      </c>
      <c r="H416" s="41">
        <f t="shared" si="57"/>
        <v>0</v>
      </c>
      <c r="I416" s="41">
        <f t="shared" si="57"/>
        <v>0</v>
      </c>
      <c r="J416" s="41">
        <f t="shared" si="57"/>
        <v>0</v>
      </c>
      <c r="K416" s="41">
        <f t="shared" si="57"/>
        <v>0</v>
      </c>
      <c r="L416" s="41">
        <f t="shared" si="57"/>
        <v>0</v>
      </c>
      <c r="M416" s="41">
        <f t="shared" si="57"/>
        <v>0</v>
      </c>
      <c r="N416" s="42">
        <f t="shared" si="57"/>
        <v>0</v>
      </c>
    </row>
    <row r="417" spans="2:14" ht="16.2" thickBot="1">
      <c r="B417" s="39" t="s">
        <v>21</v>
      </c>
      <c r="C417" s="44">
        <v>0</v>
      </c>
      <c r="D417" s="45">
        <v>0</v>
      </c>
      <c r="E417" s="45">
        <v>0</v>
      </c>
      <c r="F417" s="45">
        <v>0</v>
      </c>
      <c r="G417" s="45">
        <v>0</v>
      </c>
      <c r="H417" s="45">
        <v>0</v>
      </c>
      <c r="I417" s="45">
        <v>0</v>
      </c>
      <c r="J417" s="45">
        <v>0</v>
      </c>
      <c r="K417" s="45">
        <v>0</v>
      </c>
      <c r="L417" s="45">
        <v>0</v>
      </c>
      <c r="M417" s="45">
        <v>0</v>
      </c>
      <c r="N417" s="46">
        <v>0</v>
      </c>
    </row>
    <row r="418" spans="2:14" ht="16.2" thickBot="1">
      <c r="B418" s="39" t="s">
        <v>22</v>
      </c>
      <c r="C418" s="47">
        <f t="shared" ref="C418:N418" si="58">SUM(C393,C404,C415)</f>
        <v>0</v>
      </c>
      <c r="D418" s="48">
        <f t="shared" si="58"/>
        <v>0</v>
      </c>
      <c r="E418" s="48">
        <f t="shared" si="58"/>
        <v>0</v>
      </c>
      <c r="F418" s="48">
        <f t="shared" si="58"/>
        <v>0</v>
      </c>
      <c r="G418" s="48">
        <f t="shared" si="58"/>
        <v>0</v>
      </c>
      <c r="H418" s="48">
        <f t="shared" si="58"/>
        <v>0</v>
      </c>
      <c r="I418" s="48">
        <f t="shared" si="58"/>
        <v>0</v>
      </c>
      <c r="J418" s="48">
        <f t="shared" si="58"/>
        <v>0</v>
      </c>
      <c r="K418" s="48">
        <f t="shared" si="58"/>
        <v>0</v>
      </c>
      <c r="L418" s="48">
        <f t="shared" si="58"/>
        <v>0</v>
      </c>
      <c r="M418" s="48">
        <f t="shared" si="58"/>
        <v>0</v>
      </c>
      <c r="N418" s="49">
        <f t="shared" si="58"/>
        <v>0</v>
      </c>
    </row>
    <row r="419" spans="2:14" ht="16.2" thickBot="1">
      <c r="B419" s="50" t="s">
        <v>23</v>
      </c>
      <c r="C419" s="51">
        <f t="shared" ref="C419:N419" si="59">C416+C417-C418</f>
        <v>0</v>
      </c>
      <c r="D419" s="52">
        <f t="shared" si="59"/>
        <v>0</v>
      </c>
      <c r="E419" s="52">
        <f t="shared" si="59"/>
        <v>0</v>
      </c>
      <c r="F419" s="52">
        <f t="shared" si="59"/>
        <v>0</v>
      </c>
      <c r="G419" s="52">
        <f t="shared" si="59"/>
        <v>0</v>
      </c>
      <c r="H419" s="52">
        <f t="shared" si="59"/>
        <v>0</v>
      </c>
      <c r="I419" s="52">
        <f t="shared" si="59"/>
        <v>0</v>
      </c>
      <c r="J419" s="52">
        <f t="shared" si="59"/>
        <v>0</v>
      </c>
      <c r="K419" s="52">
        <f t="shared" si="59"/>
        <v>0</v>
      </c>
      <c r="L419" s="52">
        <f t="shared" si="59"/>
        <v>0</v>
      </c>
      <c r="M419" s="52">
        <f t="shared" si="59"/>
        <v>0</v>
      </c>
      <c r="N419" s="53">
        <f t="shared" si="59"/>
        <v>0</v>
      </c>
    </row>
    <row r="420" spans="2:14" ht="13.8" thickTop="1"/>
    <row r="421" spans="2:14" ht="21" thickBot="1">
      <c r="B421" s="105">
        <f ca="1">NOW()</f>
        <v>41710.291470833334</v>
      </c>
      <c r="C421" s="105"/>
      <c r="D421" s="105"/>
      <c r="E421" s="1"/>
      <c r="F421" s="1"/>
      <c r="G421" s="2"/>
      <c r="H421" s="3"/>
      <c r="I421" s="2"/>
      <c r="J421" s="1"/>
      <c r="K421" s="1"/>
      <c r="L421" s="1"/>
      <c r="M421" s="1"/>
      <c r="N421" s="4"/>
    </row>
    <row r="422" spans="2:14" ht="30.9" customHeight="1" thickTop="1">
      <c r="B422" s="6" t="s">
        <v>0</v>
      </c>
      <c r="C422" s="106">
        <v>550063730</v>
      </c>
      <c r="D422" s="107"/>
      <c r="E422" s="108" t="s">
        <v>125</v>
      </c>
      <c r="F422" s="109"/>
      <c r="G422" s="109"/>
      <c r="H422" s="109"/>
      <c r="I422" s="110"/>
      <c r="J422" s="7" t="s">
        <v>116</v>
      </c>
      <c r="K422" s="8" t="s">
        <v>1</v>
      </c>
      <c r="L422" s="96">
        <v>39783</v>
      </c>
      <c r="M422" s="97"/>
      <c r="N422" s="98">
        <v>11</v>
      </c>
    </row>
    <row r="423" spans="2:14" ht="16.2" thickBot="1">
      <c r="B423" s="100" t="s">
        <v>2</v>
      </c>
      <c r="C423" s="101"/>
      <c r="D423" s="102"/>
      <c r="E423" s="10">
        <f>AVERAGE(C460:N460)</f>
        <v>0</v>
      </c>
      <c r="F423" s="103" t="s">
        <v>3</v>
      </c>
      <c r="G423" s="101"/>
      <c r="H423" s="102"/>
      <c r="I423" s="104">
        <f>C458+C459-C460+D459-D460+E459-E460+F459-F460+G459-G460+H459-H460+I459-I460+J459-J460+K459-K460+L459-L460+M459-M460+N459-N460</f>
        <v>0</v>
      </c>
      <c r="J423" s="104"/>
      <c r="K423" s="11" t="s">
        <v>4</v>
      </c>
      <c r="L423" s="12">
        <f ca="1">DAYS360(B421,L422,TRUE)</f>
        <v>-1901</v>
      </c>
      <c r="M423" s="13" t="s">
        <v>5</v>
      </c>
      <c r="N423" s="99"/>
    </row>
    <row r="424" spans="2:14" ht="16.8" thickTop="1" thickBot="1">
      <c r="B424" s="15" t="s">
        <v>6</v>
      </c>
      <c r="C424" s="16" t="s">
        <v>7</v>
      </c>
      <c r="D424" s="17" t="s">
        <v>8</v>
      </c>
      <c r="E424" s="17" t="s">
        <v>9</v>
      </c>
      <c r="F424" s="17" t="s">
        <v>10</v>
      </c>
      <c r="G424" s="17" t="s">
        <v>11</v>
      </c>
      <c r="H424" s="17" t="s">
        <v>12</v>
      </c>
      <c r="I424" s="17" t="s">
        <v>13</v>
      </c>
      <c r="J424" s="17" t="s">
        <v>14</v>
      </c>
      <c r="K424" s="17" t="s">
        <v>15</v>
      </c>
      <c r="L424" s="17" t="s">
        <v>16</v>
      </c>
      <c r="M424" s="17" t="s">
        <v>17</v>
      </c>
      <c r="N424" s="18" t="s">
        <v>18</v>
      </c>
    </row>
    <row r="425" spans="2:14" ht="14.4" thickBot="1">
      <c r="B425" s="19">
        <v>1</v>
      </c>
      <c r="C425" s="20"/>
      <c r="D425" s="21"/>
      <c r="E425" s="22"/>
      <c r="F425" s="21"/>
      <c r="G425" s="22"/>
      <c r="H425" s="21"/>
      <c r="I425" s="22"/>
      <c r="J425" s="21"/>
      <c r="K425" s="22"/>
      <c r="L425" s="21"/>
      <c r="M425" s="22"/>
      <c r="N425" s="23"/>
    </row>
    <row r="426" spans="2:14" ht="14.4" thickBot="1">
      <c r="B426" s="19">
        <v>2</v>
      </c>
      <c r="C426" s="24"/>
      <c r="D426" s="25"/>
      <c r="E426" s="26"/>
      <c r="F426" s="25"/>
      <c r="G426" s="26"/>
      <c r="H426" s="25"/>
      <c r="I426" s="26"/>
      <c r="J426" s="25"/>
      <c r="K426" s="26"/>
      <c r="L426" s="25"/>
      <c r="M426" s="26"/>
      <c r="N426" s="27"/>
    </row>
    <row r="427" spans="2:14" ht="14.4" thickBot="1">
      <c r="B427" s="19">
        <v>3</v>
      </c>
      <c r="C427" s="24"/>
      <c r="D427" s="25"/>
      <c r="E427" s="26"/>
      <c r="F427" s="25"/>
      <c r="G427" s="26"/>
      <c r="H427" s="25"/>
      <c r="I427" s="26"/>
      <c r="J427" s="25"/>
      <c r="K427" s="26"/>
      <c r="L427" s="25"/>
      <c r="M427" s="26"/>
      <c r="N427" s="27"/>
    </row>
    <row r="428" spans="2:14" ht="14.4" thickBot="1">
      <c r="B428" s="19">
        <v>4</v>
      </c>
      <c r="C428" s="24"/>
      <c r="D428" s="25"/>
      <c r="E428" s="26"/>
      <c r="F428" s="25"/>
      <c r="G428" s="26"/>
      <c r="H428" s="25"/>
      <c r="I428" s="26"/>
      <c r="J428" s="25"/>
      <c r="K428" s="26"/>
      <c r="L428" s="25"/>
      <c r="M428" s="26"/>
      <c r="N428" s="27"/>
    </row>
    <row r="429" spans="2:14" ht="14.4" thickBot="1">
      <c r="B429" s="19">
        <v>5</v>
      </c>
      <c r="C429" s="24"/>
      <c r="D429" s="25"/>
      <c r="E429" s="26"/>
      <c r="F429" s="25"/>
      <c r="G429" s="26"/>
      <c r="H429" s="25"/>
      <c r="I429" s="26"/>
      <c r="J429" s="25"/>
      <c r="K429" s="26"/>
      <c r="L429" s="25"/>
      <c r="M429" s="26"/>
      <c r="N429" s="27"/>
    </row>
    <row r="430" spans="2:14" ht="14.4" thickBot="1">
      <c r="B430" s="19">
        <v>6</v>
      </c>
      <c r="C430" s="24"/>
      <c r="D430" s="25"/>
      <c r="E430" s="26"/>
      <c r="F430" s="25"/>
      <c r="G430" s="26"/>
      <c r="H430" s="25"/>
      <c r="I430" s="26"/>
      <c r="J430" s="25"/>
      <c r="K430" s="26"/>
      <c r="L430" s="25"/>
      <c r="M430" s="26"/>
      <c r="N430" s="27"/>
    </row>
    <row r="431" spans="2:14" ht="14.4" thickBot="1">
      <c r="B431" s="19">
        <v>7</v>
      </c>
      <c r="C431" s="24"/>
      <c r="D431" s="25"/>
      <c r="E431" s="26"/>
      <c r="F431" s="25"/>
      <c r="G431" s="26"/>
      <c r="H431" s="25"/>
      <c r="I431" s="26"/>
      <c r="J431" s="25"/>
      <c r="K431" s="26"/>
      <c r="L431" s="25"/>
      <c r="M431" s="26"/>
      <c r="N431" s="27"/>
    </row>
    <row r="432" spans="2:14" ht="14.4" thickBot="1">
      <c r="B432" s="19">
        <v>8</v>
      </c>
      <c r="C432" s="24"/>
      <c r="D432" s="25"/>
      <c r="E432" s="26"/>
      <c r="F432" s="25"/>
      <c r="G432" s="26"/>
      <c r="H432" s="25"/>
      <c r="I432" s="26"/>
      <c r="J432" s="25"/>
      <c r="K432" s="26"/>
      <c r="L432" s="25"/>
      <c r="M432" s="26"/>
      <c r="N432" s="27"/>
    </row>
    <row r="433" spans="2:14" ht="14.4" thickBot="1">
      <c r="B433" s="19">
        <v>9</v>
      </c>
      <c r="C433" s="24"/>
      <c r="D433" s="25"/>
      <c r="E433" s="26"/>
      <c r="F433" s="25"/>
      <c r="G433" s="26"/>
      <c r="H433" s="25"/>
      <c r="I433" s="26"/>
      <c r="J433" s="25"/>
      <c r="K433" s="26"/>
      <c r="L433" s="25"/>
      <c r="M433" s="26"/>
      <c r="N433" s="27"/>
    </row>
    <row r="434" spans="2:14" ht="14.4" thickBot="1">
      <c r="B434" s="19">
        <v>10</v>
      </c>
      <c r="C434" s="28"/>
      <c r="D434" s="29"/>
      <c r="E434" s="30"/>
      <c r="F434" s="29"/>
      <c r="G434" s="30"/>
      <c r="H434" s="29"/>
      <c r="I434" s="30"/>
      <c r="J434" s="29"/>
      <c r="K434" s="30"/>
      <c r="L434" s="29"/>
      <c r="M434" s="30"/>
      <c r="N434" s="31"/>
    </row>
    <row r="435" spans="2:14" ht="16.2" thickBot="1">
      <c r="B435" s="32" t="s">
        <v>19</v>
      </c>
      <c r="C435" s="33">
        <f t="shared" ref="C435:N435" si="60">SUM(C425:C434)</f>
        <v>0</v>
      </c>
      <c r="D435" s="34">
        <f t="shared" si="60"/>
        <v>0</v>
      </c>
      <c r="E435" s="34">
        <f t="shared" si="60"/>
        <v>0</v>
      </c>
      <c r="F435" s="34">
        <f t="shared" si="60"/>
        <v>0</v>
      </c>
      <c r="G435" s="34">
        <f t="shared" si="60"/>
        <v>0</v>
      </c>
      <c r="H435" s="34">
        <f t="shared" si="60"/>
        <v>0</v>
      </c>
      <c r="I435" s="34">
        <f t="shared" si="60"/>
        <v>0</v>
      </c>
      <c r="J435" s="34">
        <f t="shared" si="60"/>
        <v>0</v>
      </c>
      <c r="K435" s="34">
        <f t="shared" si="60"/>
        <v>0</v>
      </c>
      <c r="L435" s="34">
        <f t="shared" si="60"/>
        <v>0</v>
      </c>
      <c r="M435" s="34">
        <f t="shared" si="60"/>
        <v>0</v>
      </c>
      <c r="N435" s="35">
        <f t="shared" si="60"/>
        <v>0</v>
      </c>
    </row>
    <row r="436" spans="2:14" ht="14.4" thickBot="1">
      <c r="B436" s="19">
        <v>11</v>
      </c>
      <c r="C436" s="20"/>
      <c r="D436" s="21"/>
      <c r="E436" s="22"/>
      <c r="F436" s="21"/>
      <c r="G436" s="22"/>
      <c r="H436" s="21"/>
      <c r="I436" s="22"/>
      <c r="J436" s="21"/>
      <c r="K436" s="22"/>
      <c r="L436" s="21"/>
      <c r="M436" s="22"/>
      <c r="N436" s="23"/>
    </row>
    <row r="437" spans="2:14" ht="14.4" thickBot="1">
      <c r="B437" s="19">
        <v>12</v>
      </c>
      <c r="C437" s="24"/>
      <c r="D437" s="25"/>
      <c r="E437" s="26"/>
      <c r="F437" s="25"/>
      <c r="G437" s="26"/>
      <c r="H437" s="25"/>
      <c r="I437" s="26"/>
      <c r="J437" s="25"/>
      <c r="K437" s="26"/>
      <c r="L437" s="25"/>
      <c r="M437" s="26"/>
      <c r="N437" s="27"/>
    </row>
    <row r="438" spans="2:14" ht="14.4" thickBot="1">
      <c r="B438" s="19">
        <v>13</v>
      </c>
      <c r="C438" s="24"/>
      <c r="D438" s="25"/>
      <c r="E438" s="26"/>
      <c r="F438" s="25"/>
      <c r="G438" s="26"/>
      <c r="H438" s="25"/>
      <c r="I438" s="26"/>
      <c r="J438" s="25"/>
      <c r="K438" s="26"/>
      <c r="L438" s="25"/>
      <c r="M438" s="26"/>
      <c r="N438" s="27"/>
    </row>
    <row r="439" spans="2:14" ht="14.4" thickBot="1">
      <c r="B439" s="19">
        <v>14</v>
      </c>
      <c r="C439" s="24"/>
      <c r="D439" s="25"/>
      <c r="E439" s="26"/>
      <c r="F439" s="25"/>
      <c r="G439" s="26"/>
      <c r="H439" s="25"/>
      <c r="I439" s="26"/>
      <c r="J439" s="25"/>
      <c r="K439" s="26"/>
      <c r="L439" s="25"/>
      <c r="M439" s="26"/>
      <c r="N439" s="27"/>
    </row>
    <row r="440" spans="2:14" ht="14.4" thickBot="1">
      <c r="B440" s="19">
        <v>15</v>
      </c>
      <c r="C440" s="24"/>
      <c r="D440" s="25"/>
      <c r="E440" s="26"/>
      <c r="F440" s="25"/>
      <c r="G440" s="26"/>
      <c r="H440" s="25"/>
      <c r="I440" s="26"/>
      <c r="J440" s="25"/>
      <c r="K440" s="26"/>
      <c r="L440" s="25"/>
      <c r="M440" s="26"/>
      <c r="N440" s="27"/>
    </row>
    <row r="441" spans="2:14" ht="14.4" thickBot="1">
      <c r="B441" s="19">
        <v>16</v>
      </c>
      <c r="C441" s="24"/>
      <c r="D441" s="25"/>
      <c r="E441" s="26"/>
      <c r="F441" s="25"/>
      <c r="G441" s="26"/>
      <c r="H441" s="25"/>
      <c r="I441" s="26"/>
      <c r="J441" s="25"/>
      <c r="K441" s="26"/>
      <c r="L441" s="25"/>
      <c r="M441" s="26"/>
      <c r="N441" s="27"/>
    </row>
    <row r="442" spans="2:14" ht="14.4" thickBot="1">
      <c r="B442" s="19">
        <v>17</v>
      </c>
      <c r="C442" s="24"/>
      <c r="D442" s="25"/>
      <c r="E442" s="26"/>
      <c r="F442" s="25"/>
      <c r="G442" s="26"/>
      <c r="H442" s="25"/>
      <c r="I442" s="26"/>
      <c r="J442" s="25"/>
      <c r="K442" s="26"/>
      <c r="L442" s="25"/>
      <c r="M442" s="26"/>
      <c r="N442" s="27"/>
    </row>
    <row r="443" spans="2:14" ht="14.4" thickBot="1">
      <c r="B443" s="19">
        <v>18</v>
      </c>
      <c r="C443" s="24"/>
      <c r="D443" s="25"/>
      <c r="E443" s="26"/>
      <c r="F443" s="25"/>
      <c r="G443" s="26"/>
      <c r="H443" s="25"/>
      <c r="I443" s="26"/>
      <c r="J443" s="25"/>
      <c r="K443" s="26"/>
      <c r="L443" s="25"/>
      <c r="M443" s="26"/>
      <c r="N443" s="27"/>
    </row>
    <row r="444" spans="2:14" ht="14.4" thickBot="1">
      <c r="B444" s="19">
        <v>19</v>
      </c>
      <c r="C444" s="24"/>
      <c r="D444" s="25"/>
      <c r="E444" s="26"/>
      <c r="F444" s="25"/>
      <c r="G444" s="26"/>
      <c r="H444" s="25"/>
      <c r="I444" s="26"/>
      <c r="J444" s="25"/>
      <c r="K444" s="26"/>
      <c r="L444" s="25"/>
      <c r="M444" s="26"/>
      <c r="N444" s="27"/>
    </row>
    <row r="445" spans="2:14" ht="14.4" thickBot="1">
      <c r="B445" s="19">
        <v>20</v>
      </c>
      <c r="C445" s="28"/>
      <c r="D445" s="29"/>
      <c r="E445" s="30"/>
      <c r="F445" s="29"/>
      <c r="G445" s="30"/>
      <c r="H445" s="29"/>
      <c r="I445" s="30"/>
      <c r="J445" s="29"/>
      <c r="K445" s="30"/>
      <c r="L445" s="29"/>
      <c r="M445" s="30"/>
      <c r="N445" s="31"/>
    </row>
    <row r="446" spans="2:14" ht="16.2" thickBot="1">
      <c r="B446" s="32" t="s">
        <v>19</v>
      </c>
      <c r="C446" s="33">
        <f t="shared" ref="C446:N446" si="61">SUM(C436:C445)</f>
        <v>0</v>
      </c>
      <c r="D446" s="34">
        <f t="shared" si="61"/>
        <v>0</v>
      </c>
      <c r="E446" s="34">
        <f t="shared" si="61"/>
        <v>0</v>
      </c>
      <c r="F446" s="34">
        <f t="shared" si="61"/>
        <v>0</v>
      </c>
      <c r="G446" s="34">
        <f t="shared" si="61"/>
        <v>0</v>
      </c>
      <c r="H446" s="34">
        <f t="shared" si="61"/>
        <v>0</v>
      </c>
      <c r="I446" s="34">
        <f t="shared" si="61"/>
        <v>0</v>
      </c>
      <c r="J446" s="34">
        <f t="shared" si="61"/>
        <v>0</v>
      </c>
      <c r="K446" s="34">
        <f t="shared" si="61"/>
        <v>0</v>
      </c>
      <c r="L446" s="34">
        <f t="shared" si="61"/>
        <v>0</v>
      </c>
      <c r="M446" s="34">
        <f t="shared" si="61"/>
        <v>0</v>
      </c>
      <c r="N446" s="35">
        <f t="shared" si="61"/>
        <v>0</v>
      </c>
    </row>
    <row r="447" spans="2:14" ht="14.4" thickBot="1">
      <c r="B447" s="19">
        <v>21</v>
      </c>
      <c r="C447" s="20"/>
      <c r="D447" s="21"/>
      <c r="E447" s="22"/>
      <c r="F447" s="21"/>
      <c r="G447" s="22"/>
      <c r="H447" s="21"/>
      <c r="I447" s="22"/>
      <c r="J447" s="21"/>
      <c r="K447" s="22"/>
      <c r="L447" s="21"/>
      <c r="M447" s="22"/>
      <c r="N447" s="23"/>
    </row>
    <row r="448" spans="2:14" ht="14.4" thickBot="1">
      <c r="B448" s="19">
        <v>22</v>
      </c>
      <c r="C448" s="24"/>
      <c r="D448" s="25"/>
      <c r="E448" s="26"/>
      <c r="F448" s="25"/>
      <c r="G448" s="26"/>
      <c r="H448" s="25"/>
      <c r="I448" s="26"/>
      <c r="J448" s="25"/>
      <c r="K448" s="26"/>
      <c r="L448" s="25"/>
      <c r="M448" s="26"/>
      <c r="N448" s="27"/>
    </row>
    <row r="449" spans="2:14" ht="14.4" thickBot="1">
      <c r="B449" s="19">
        <v>23</v>
      </c>
      <c r="C449" s="24"/>
      <c r="D449" s="25"/>
      <c r="E449" s="26"/>
      <c r="F449" s="25"/>
      <c r="G449" s="26"/>
      <c r="H449" s="25"/>
      <c r="I449" s="26"/>
      <c r="J449" s="25"/>
      <c r="K449" s="26"/>
      <c r="L449" s="25"/>
      <c r="M449" s="26"/>
      <c r="N449" s="27"/>
    </row>
    <row r="450" spans="2:14" ht="14.4" thickBot="1">
      <c r="B450" s="19">
        <v>24</v>
      </c>
      <c r="C450" s="24"/>
      <c r="D450" s="25"/>
      <c r="E450" s="26"/>
      <c r="F450" s="25"/>
      <c r="G450" s="26"/>
      <c r="H450" s="25"/>
      <c r="I450" s="26"/>
      <c r="J450" s="25"/>
      <c r="K450" s="26"/>
      <c r="L450" s="25"/>
      <c r="M450" s="26"/>
      <c r="N450" s="27"/>
    </row>
    <row r="451" spans="2:14" ht="14.4" thickBot="1">
      <c r="B451" s="19">
        <v>25</v>
      </c>
      <c r="C451" s="24"/>
      <c r="D451" s="25"/>
      <c r="E451" s="26"/>
      <c r="F451" s="25"/>
      <c r="G451" s="26"/>
      <c r="H451" s="25"/>
      <c r="I451" s="26"/>
      <c r="J451" s="25"/>
      <c r="K451" s="26"/>
      <c r="L451" s="25"/>
      <c r="M451" s="26"/>
      <c r="N451" s="27"/>
    </row>
    <row r="452" spans="2:14" ht="14.4" thickBot="1">
      <c r="B452" s="19">
        <v>26</v>
      </c>
      <c r="C452" s="24"/>
      <c r="D452" s="25"/>
      <c r="E452" s="26"/>
      <c r="F452" s="25"/>
      <c r="G452" s="26"/>
      <c r="H452" s="25"/>
      <c r="I452" s="26"/>
      <c r="J452" s="25"/>
      <c r="K452" s="26"/>
      <c r="L452" s="25"/>
      <c r="M452" s="26"/>
      <c r="N452" s="27"/>
    </row>
    <row r="453" spans="2:14" ht="14.4" thickBot="1">
      <c r="B453" s="19">
        <v>27</v>
      </c>
      <c r="C453" s="24"/>
      <c r="D453" s="25"/>
      <c r="E453" s="26"/>
      <c r="F453" s="25"/>
      <c r="G453" s="26"/>
      <c r="H453" s="25"/>
      <c r="I453" s="26"/>
      <c r="J453" s="25"/>
      <c r="K453" s="26"/>
      <c r="L453" s="25"/>
      <c r="M453" s="26"/>
      <c r="N453" s="27"/>
    </row>
    <row r="454" spans="2:14" ht="14.4" thickBot="1">
      <c r="B454" s="19">
        <v>28</v>
      </c>
      <c r="C454" s="24"/>
      <c r="D454" s="25"/>
      <c r="E454" s="26"/>
      <c r="F454" s="25"/>
      <c r="G454" s="26"/>
      <c r="H454" s="25"/>
      <c r="I454" s="26"/>
      <c r="J454" s="25"/>
      <c r="K454" s="26"/>
      <c r="L454" s="25"/>
      <c r="M454" s="26"/>
      <c r="N454" s="27"/>
    </row>
    <row r="455" spans="2:14" ht="14.4" thickBot="1">
      <c r="B455" s="19">
        <v>29</v>
      </c>
      <c r="C455" s="24"/>
      <c r="D455" s="25"/>
      <c r="E455" s="26"/>
      <c r="F455" s="25"/>
      <c r="G455" s="26"/>
      <c r="H455" s="25"/>
      <c r="I455" s="26"/>
      <c r="J455" s="25"/>
      <c r="K455" s="26"/>
      <c r="L455" s="25"/>
      <c r="M455" s="26"/>
      <c r="N455" s="27"/>
    </row>
    <row r="456" spans="2:14" ht="14.4" thickBot="1">
      <c r="B456" s="19">
        <v>30</v>
      </c>
      <c r="C456" s="28"/>
      <c r="D456" s="29"/>
      <c r="E456" s="30"/>
      <c r="F456" s="29"/>
      <c r="G456" s="30"/>
      <c r="H456" s="29"/>
      <c r="I456" s="30"/>
      <c r="J456" s="29"/>
      <c r="K456" s="30"/>
      <c r="L456" s="29"/>
      <c r="M456" s="30"/>
      <c r="N456" s="31"/>
    </row>
    <row r="457" spans="2:14" ht="16.2" thickBot="1">
      <c r="B457" s="32" t="s">
        <v>19</v>
      </c>
      <c r="C457" s="36">
        <f t="shared" ref="C457:N457" si="62">SUM(C447:C456)</f>
        <v>0</v>
      </c>
      <c r="D457" s="37">
        <f t="shared" si="62"/>
        <v>0</v>
      </c>
      <c r="E457" s="37">
        <f t="shared" si="62"/>
        <v>0</v>
      </c>
      <c r="F457" s="37">
        <f t="shared" si="62"/>
        <v>0</v>
      </c>
      <c r="G457" s="37">
        <f t="shared" si="62"/>
        <v>0</v>
      </c>
      <c r="H457" s="37">
        <f t="shared" si="62"/>
        <v>0</v>
      </c>
      <c r="I457" s="37">
        <f t="shared" si="62"/>
        <v>0</v>
      </c>
      <c r="J457" s="37">
        <f t="shared" si="62"/>
        <v>0</v>
      </c>
      <c r="K457" s="37">
        <f t="shared" si="62"/>
        <v>0</v>
      </c>
      <c r="L457" s="37">
        <f t="shared" si="62"/>
        <v>0</v>
      </c>
      <c r="M457" s="37">
        <f t="shared" si="62"/>
        <v>0</v>
      </c>
      <c r="N457" s="38">
        <f t="shared" si="62"/>
        <v>0</v>
      </c>
    </row>
    <row r="458" spans="2:14" ht="16.2" thickBot="1">
      <c r="B458" s="39" t="s">
        <v>20</v>
      </c>
      <c r="C458" s="40">
        <v>0</v>
      </c>
      <c r="D458" s="41">
        <f t="shared" ref="D458:N458" si="63">ROUND(C461,9)</f>
        <v>0</v>
      </c>
      <c r="E458" s="41">
        <f t="shared" si="63"/>
        <v>0</v>
      </c>
      <c r="F458" s="41">
        <f t="shared" si="63"/>
        <v>0</v>
      </c>
      <c r="G458" s="41">
        <f t="shared" si="63"/>
        <v>0</v>
      </c>
      <c r="H458" s="41">
        <f t="shared" si="63"/>
        <v>0</v>
      </c>
      <c r="I458" s="41">
        <f t="shared" si="63"/>
        <v>0</v>
      </c>
      <c r="J458" s="41">
        <f t="shared" si="63"/>
        <v>0</v>
      </c>
      <c r="K458" s="41">
        <f t="shared" si="63"/>
        <v>0</v>
      </c>
      <c r="L458" s="41">
        <f t="shared" si="63"/>
        <v>0</v>
      </c>
      <c r="M458" s="41">
        <f t="shared" si="63"/>
        <v>0</v>
      </c>
      <c r="N458" s="42">
        <f t="shared" si="63"/>
        <v>0</v>
      </c>
    </row>
    <row r="459" spans="2:14" ht="16.2" thickBot="1">
      <c r="B459" s="39" t="s">
        <v>21</v>
      </c>
      <c r="C459" s="44">
        <v>0</v>
      </c>
      <c r="D459" s="45">
        <v>0</v>
      </c>
      <c r="E459" s="45">
        <v>0</v>
      </c>
      <c r="F459" s="45">
        <v>0</v>
      </c>
      <c r="G459" s="45">
        <v>0</v>
      </c>
      <c r="H459" s="45">
        <v>0</v>
      </c>
      <c r="I459" s="45">
        <v>0</v>
      </c>
      <c r="J459" s="45">
        <v>0</v>
      </c>
      <c r="K459" s="45">
        <v>0</v>
      </c>
      <c r="L459" s="45">
        <v>0</v>
      </c>
      <c r="M459" s="45">
        <v>0</v>
      </c>
      <c r="N459" s="46">
        <v>0</v>
      </c>
    </row>
    <row r="460" spans="2:14" ht="16.2" thickBot="1">
      <c r="B460" s="39" t="s">
        <v>22</v>
      </c>
      <c r="C460" s="47">
        <f t="shared" ref="C460:N460" si="64">SUM(C435,C446,C457)</f>
        <v>0</v>
      </c>
      <c r="D460" s="48">
        <f t="shared" si="64"/>
        <v>0</v>
      </c>
      <c r="E460" s="48">
        <f t="shared" si="64"/>
        <v>0</v>
      </c>
      <c r="F460" s="48">
        <f t="shared" si="64"/>
        <v>0</v>
      </c>
      <c r="G460" s="48">
        <f t="shared" si="64"/>
        <v>0</v>
      </c>
      <c r="H460" s="48">
        <f t="shared" si="64"/>
        <v>0</v>
      </c>
      <c r="I460" s="48">
        <f t="shared" si="64"/>
        <v>0</v>
      </c>
      <c r="J460" s="48">
        <f t="shared" si="64"/>
        <v>0</v>
      </c>
      <c r="K460" s="48">
        <f t="shared" si="64"/>
        <v>0</v>
      </c>
      <c r="L460" s="48">
        <f t="shared" si="64"/>
        <v>0</v>
      </c>
      <c r="M460" s="48">
        <f t="shared" si="64"/>
        <v>0</v>
      </c>
      <c r="N460" s="49">
        <f t="shared" si="64"/>
        <v>0</v>
      </c>
    </row>
    <row r="461" spans="2:14" ht="16.2" thickBot="1">
      <c r="B461" s="50" t="s">
        <v>23</v>
      </c>
      <c r="C461" s="51">
        <f t="shared" ref="C461:N461" si="65">C458+C459-C460</f>
        <v>0</v>
      </c>
      <c r="D461" s="52">
        <f t="shared" si="65"/>
        <v>0</v>
      </c>
      <c r="E461" s="52">
        <f t="shared" si="65"/>
        <v>0</v>
      </c>
      <c r="F461" s="52">
        <f t="shared" si="65"/>
        <v>0</v>
      </c>
      <c r="G461" s="52">
        <f t="shared" si="65"/>
        <v>0</v>
      </c>
      <c r="H461" s="52">
        <f t="shared" si="65"/>
        <v>0</v>
      </c>
      <c r="I461" s="52">
        <f t="shared" si="65"/>
        <v>0</v>
      </c>
      <c r="J461" s="52">
        <f t="shared" si="65"/>
        <v>0</v>
      </c>
      <c r="K461" s="52">
        <f t="shared" si="65"/>
        <v>0</v>
      </c>
      <c r="L461" s="52">
        <f t="shared" si="65"/>
        <v>0</v>
      </c>
      <c r="M461" s="52">
        <f t="shared" si="65"/>
        <v>0</v>
      </c>
      <c r="N461" s="53">
        <f t="shared" si="65"/>
        <v>0</v>
      </c>
    </row>
    <row r="462" spans="2:14" ht="13.8" thickTop="1"/>
    <row r="463" spans="2:14" ht="21" thickBot="1">
      <c r="B463" s="105">
        <f ca="1">NOW()</f>
        <v>41710.291470833334</v>
      </c>
      <c r="C463" s="105"/>
      <c r="D463" s="105"/>
      <c r="E463" s="1"/>
      <c r="F463" s="1"/>
      <c r="G463" s="2"/>
      <c r="H463" s="3"/>
      <c r="I463" s="2"/>
      <c r="J463" s="1"/>
      <c r="K463" s="1"/>
      <c r="L463" s="1"/>
      <c r="M463" s="1"/>
      <c r="N463" s="4"/>
    </row>
    <row r="464" spans="2:14" ht="30.9" customHeight="1" thickTop="1">
      <c r="B464" s="6" t="s">
        <v>0</v>
      </c>
      <c r="C464" s="106">
        <v>550063750</v>
      </c>
      <c r="D464" s="107"/>
      <c r="E464" s="108" t="s">
        <v>126</v>
      </c>
      <c r="F464" s="109"/>
      <c r="G464" s="109"/>
      <c r="H464" s="109"/>
      <c r="I464" s="110"/>
      <c r="J464" s="7" t="s">
        <v>116</v>
      </c>
      <c r="K464" s="8" t="s">
        <v>1</v>
      </c>
      <c r="L464" s="96">
        <v>39692</v>
      </c>
      <c r="M464" s="97"/>
      <c r="N464" s="98">
        <v>12</v>
      </c>
    </row>
    <row r="465" spans="2:14" ht="16.2" thickBot="1">
      <c r="B465" s="100" t="s">
        <v>2</v>
      </c>
      <c r="C465" s="101"/>
      <c r="D465" s="102"/>
      <c r="E465" s="10">
        <f>AVERAGE(C502:N502)</f>
        <v>0</v>
      </c>
      <c r="F465" s="103" t="s">
        <v>3</v>
      </c>
      <c r="G465" s="101"/>
      <c r="H465" s="102"/>
      <c r="I465" s="104">
        <f>C500+C501-C502+D501-D502+E501-E502+F501-F502+G501-G502+H501-H502+I501-I502+J501-J502+K501-K502+L501-L502+M501-M502+N501-N502</f>
        <v>0</v>
      </c>
      <c r="J465" s="104"/>
      <c r="K465" s="11" t="s">
        <v>4</v>
      </c>
      <c r="L465" s="12">
        <f ca="1">DAYS360(B463,L464,TRUE)</f>
        <v>-1991</v>
      </c>
      <c r="M465" s="13" t="s">
        <v>5</v>
      </c>
      <c r="N465" s="99"/>
    </row>
    <row r="466" spans="2:14" ht="16.8" thickTop="1" thickBot="1">
      <c r="B466" s="15" t="s">
        <v>6</v>
      </c>
      <c r="C466" s="16" t="s">
        <v>7</v>
      </c>
      <c r="D466" s="17" t="s">
        <v>8</v>
      </c>
      <c r="E466" s="17" t="s">
        <v>9</v>
      </c>
      <c r="F466" s="17" t="s">
        <v>10</v>
      </c>
      <c r="G466" s="17" t="s">
        <v>11</v>
      </c>
      <c r="H466" s="17" t="s">
        <v>12</v>
      </c>
      <c r="I466" s="17" t="s">
        <v>13</v>
      </c>
      <c r="J466" s="17" t="s">
        <v>14</v>
      </c>
      <c r="K466" s="17" t="s">
        <v>15</v>
      </c>
      <c r="L466" s="17" t="s">
        <v>16</v>
      </c>
      <c r="M466" s="17" t="s">
        <v>17</v>
      </c>
      <c r="N466" s="18" t="s">
        <v>18</v>
      </c>
    </row>
    <row r="467" spans="2:14" ht="14.4" thickBot="1">
      <c r="B467" s="19">
        <v>1</v>
      </c>
      <c r="C467" s="20"/>
      <c r="D467" s="21"/>
      <c r="E467" s="22"/>
      <c r="F467" s="21"/>
      <c r="G467" s="22"/>
      <c r="H467" s="21"/>
      <c r="I467" s="22"/>
      <c r="J467" s="21"/>
      <c r="K467" s="22"/>
      <c r="L467" s="21"/>
      <c r="M467" s="22"/>
      <c r="N467" s="23"/>
    </row>
    <row r="468" spans="2:14" ht="14.4" thickBot="1">
      <c r="B468" s="19">
        <v>2</v>
      </c>
      <c r="C468" s="24"/>
      <c r="D468" s="25"/>
      <c r="E468" s="26"/>
      <c r="F468" s="25"/>
      <c r="G468" s="26"/>
      <c r="H468" s="25"/>
      <c r="I468" s="26"/>
      <c r="J468" s="25"/>
      <c r="K468" s="26"/>
      <c r="L468" s="25"/>
      <c r="M468" s="26"/>
      <c r="N468" s="27"/>
    </row>
    <row r="469" spans="2:14" ht="14.4" thickBot="1">
      <c r="B469" s="19">
        <v>3</v>
      </c>
      <c r="C469" s="24"/>
      <c r="D469" s="25"/>
      <c r="E469" s="26"/>
      <c r="F469" s="25"/>
      <c r="G469" s="26"/>
      <c r="H469" s="25"/>
      <c r="I469" s="26"/>
      <c r="J469" s="25"/>
      <c r="K469" s="26"/>
      <c r="L469" s="25"/>
      <c r="M469" s="26"/>
      <c r="N469" s="27"/>
    </row>
    <row r="470" spans="2:14" ht="14.4" thickBot="1">
      <c r="B470" s="19">
        <v>4</v>
      </c>
      <c r="C470" s="24"/>
      <c r="D470" s="25"/>
      <c r="E470" s="26"/>
      <c r="F470" s="25"/>
      <c r="G470" s="26"/>
      <c r="H470" s="25"/>
      <c r="I470" s="26"/>
      <c r="J470" s="25"/>
      <c r="K470" s="26"/>
      <c r="L470" s="25"/>
      <c r="M470" s="26"/>
      <c r="N470" s="27"/>
    </row>
    <row r="471" spans="2:14" ht="14.4" thickBot="1">
      <c r="B471" s="19">
        <v>5</v>
      </c>
      <c r="C471" s="24"/>
      <c r="D471" s="25"/>
      <c r="E471" s="26"/>
      <c r="F471" s="25"/>
      <c r="G471" s="26"/>
      <c r="H471" s="25"/>
      <c r="I471" s="26"/>
      <c r="J471" s="25"/>
      <c r="K471" s="26"/>
      <c r="L471" s="25"/>
      <c r="M471" s="26"/>
      <c r="N471" s="27"/>
    </row>
    <row r="472" spans="2:14" ht="14.4" thickBot="1">
      <c r="B472" s="19">
        <v>6</v>
      </c>
      <c r="C472" s="24"/>
      <c r="D472" s="25"/>
      <c r="E472" s="26"/>
      <c r="F472" s="25"/>
      <c r="G472" s="26"/>
      <c r="H472" s="25"/>
      <c r="I472" s="26"/>
      <c r="J472" s="25"/>
      <c r="K472" s="26"/>
      <c r="L472" s="25"/>
      <c r="M472" s="26"/>
      <c r="N472" s="27"/>
    </row>
    <row r="473" spans="2:14" ht="14.4" thickBot="1">
      <c r="B473" s="19">
        <v>7</v>
      </c>
      <c r="C473" s="24"/>
      <c r="D473" s="25"/>
      <c r="E473" s="26"/>
      <c r="F473" s="25"/>
      <c r="G473" s="26"/>
      <c r="H473" s="25"/>
      <c r="I473" s="26"/>
      <c r="J473" s="25"/>
      <c r="K473" s="26"/>
      <c r="L473" s="25"/>
      <c r="M473" s="26"/>
      <c r="N473" s="27"/>
    </row>
    <row r="474" spans="2:14" ht="14.4" thickBot="1">
      <c r="B474" s="19">
        <v>8</v>
      </c>
      <c r="C474" s="24"/>
      <c r="D474" s="25"/>
      <c r="E474" s="26"/>
      <c r="F474" s="25"/>
      <c r="G474" s="26"/>
      <c r="H474" s="25"/>
      <c r="I474" s="26"/>
      <c r="J474" s="25"/>
      <c r="K474" s="26"/>
      <c r="L474" s="25"/>
      <c r="M474" s="26"/>
      <c r="N474" s="27"/>
    </row>
    <row r="475" spans="2:14" ht="14.4" thickBot="1">
      <c r="B475" s="19">
        <v>9</v>
      </c>
      <c r="C475" s="24"/>
      <c r="D475" s="25"/>
      <c r="E475" s="26"/>
      <c r="F475" s="25"/>
      <c r="G475" s="26"/>
      <c r="H475" s="25"/>
      <c r="I475" s="26"/>
      <c r="J475" s="25"/>
      <c r="K475" s="26"/>
      <c r="L475" s="25"/>
      <c r="M475" s="26"/>
      <c r="N475" s="27"/>
    </row>
    <row r="476" spans="2:14" ht="14.4" thickBot="1">
      <c r="B476" s="19">
        <v>10</v>
      </c>
      <c r="C476" s="28"/>
      <c r="D476" s="29"/>
      <c r="E476" s="30"/>
      <c r="F476" s="29"/>
      <c r="G476" s="30"/>
      <c r="H476" s="29"/>
      <c r="I476" s="30"/>
      <c r="J476" s="29"/>
      <c r="K476" s="30"/>
      <c r="L476" s="29"/>
      <c r="M476" s="30"/>
      <c r="N476" s="31"/>
    </row>
    <row r="477" spans="2:14" ht="16.2" thickBot="1">
      <c r="B477" s="32" t="s">
        <v>19</v>
      </c>
      <c r="C477" s="33">
        <f t="shared" ref="C477:N477" si="66">SUM(C467:C476)</f>
        <v>0</v>
      </c>
      <c r="D477" s="34">
        <f t="shared" si="66"/>
        <v>0</v>
      </c>
      <c r="E477" s="34">
        <f t="shared" si="66"/>
        <v>0</v>
      </c>
      <c r="F477" s="34">
        <f t="shared" si="66"/>
        <v>0</v>
      </c>
      <c r="G477" s="34">
        <f t="shared" si="66"/>
        <v>0</v>
      </c>
      <c r="H477" s="34">
        <f t="shared" si="66"/>
        <v>0</v>
      </c>
      <c r="I477" s="34">
        <f t="shared" si="66"/>
        <v>0</v>
      </c>
      <c r="J477" s="34">
        <f t="shared" si="66"/>
        <v>0</v>
      </c>
      <c r="K477" s="34">
        <f t="shared" si="66"/>
        <v>0</v>
      </c>
      <c r="L477" s="34">
        <f t="shared" si="66"/>
        <v>0</v>
      </c>
      <c r="M477" s="34">
        <f t="shared" si="66"/>
        <v>0</v>
      </c>
      <c r="N477" s="35">
        <f t="shared" si="66"/>
        <v>0</v>
      </c>
    </row>
    <row r="478" spans="2:14" ht="14.4" thickBot="1">
      <c r="B478" s="19">
        <v>11</v>
      </c>
      <c r="C478" s="20"/>
      <c r="D478" s="21"/>
      <c r="E478" s="22"/>
      <c r="F478" s="21"/>
      <c r="G478" s="22"/>
      <c r="H478" s="21"/>
      <c r="I478" s="22"/>
      <c r="J478" s="21"/>
      <c r="K478" s="22"/>
      <c r="L478" s="21"/>
      <c r="M478" s="22"/>
      <c r="N478" s="23"/>
    </row>
    <row r="479" spans="2:14" ht="14.4" thickBot="1">
      <c r="B479" s="19">
        <v>12</v>
      </c>
      <c r="C479" s="24"/>
      <c r="D479" s="25"/>
      <c r="E479" s="26"/>
      <c r="F479" s="25"/>
      <c r="G479" s="26"/>
      <c r="H479" s="25"/>
      <c r="I479" s="26"/>
      <c r="J479" s="25"/>
      <c r="K479" s="26"/>
      <c r="L479" s="25"/>
      <c r="M479" s="26"/>
      <c r="N479" s="27"/>
    </row>
    <row r="480" spans="2:14" ht="14.4" thickBot="1">
      <c r="B480" s="19">
        <v>13</v>
      </c>
      <c r="C480" s="24"/>
      <c r="D480" s="25"/>
      <c r="E480" s="26"/>
      <c r="F480" s="25"/>
      <c r="G480" s="26"/>
      <c r="H480" s="25"/>
      <c r="I480" s="26"/>
      <c r="J480" s="25"/>
      <c r="K480" s="26"/>
      <c r="L480" s="25"/>
      <c r="M480" s="26"/>
      <c r="N480" s="27"/>
    </row>
    <row r="481" spans="2:14" ht="14.4" thickBot="1">
      <c r="B481" s="19">
        <v>14</v>
      </c>
      <c r="C481" s="24"/>
      <c r="D481" s="25"/>
      <c r="E481" s="26"/>
      <c r="F481" s="25"/>
      <c r="G481" s="26"/>
      <c r="H481" s="25"/>
      <c r="I481" s="26"/>
      <c r="J481" s="25"/>
      <c r="K481" s="26"/>
      <c r="L481" s="25"/>
      <c r="M481" s="26"/>
      <c r="N481" s="27"/>
    </row>
    <row r="482" spans="2:14" ht="14.4" thickBot="1">
      <c r="B482" s="19">
        <v>15</v>
      </c>
      <c r="C482" s="24"/>
      <c r="D482" s="25"/>
      <c r="E482" s="26"/>
      <c r="F482" s="25"/>
      <c r="G482" s="26"/>
      <c r="H482" s="25"/>
      <c r="I482" s="26"/>
      <c r="J482" s="25"/>
      <c r="K482" s="26"/>
      <c r="L482" s="25"/>
      <c r="M482" s="26"/>
      <c r="N482" s="27"/>
    </row>
    <row r="483" spans="2:14" ht="14.4" thickBot="1">
      <c r="B483" s="19">
        <v>16</v>
      </c>
      <c r="C483" s="24"/>
      <c r="D483" s="25"/>
      <c r="E483" s="26"/>
      <c r="F483" s="25"/>
      <c r="G483" s="26"/>
      <c r="H483" s="25"/>
      <c r="I483" s="26"/>
      <c r="J483" s="25"/>
      <c r="K483" s="26"/>
      <c r="L483" s="25"/>
      <c r="M483" s="26"/>
      <c r="N483" s="27"/>
    </row>
    <row r="484" spans="2:14" ht="14.4" thickBot="1">
      <c r="B484" s="19">
        <v>17</v>
      </c>
      <c r="C484" s="24"/>
      <c r="D484" s="25"/>
      <c r="E484" s="26"/>
      <c r="F484" s="25"/>
      <c r="G484" s="26"/>
      <c r="H484" s="25"/>
      <c r="I484" s="26"/>
      <c r="J484" s="25"/>
      <c r="K484" s="26"/>
      <c r="L484" s="25"/>
      <c r="M484" s="26"/>
      <c r="N484" s="27"/>
    </row>
    <row r="485" spans="2:14" ht="14.4" thickBot="1">
      <c r="B485" s="19">
        <v>18</v>
      </c>
      <c r="C485" s="24"/>
      <c r="D485" s="25"/>
      <c r="E485" s="26"/>
      <c r="F485" s="25"/>
      <c r="G485" s="26"/>
      <c r="H485" s="25"/>
      <c r="I485" s="26"/>
      <c r="J485" s="25"/>
      <c r="K485" s="26"/>
      <c r="L485" s="25"/>
      <c r="M485" s="26"/>
      <c r="N485" s="27"/>
    </row>
    <row r="486" spans="2:14" ht="14.4" thickBot="1">
      <c r="B486" s="19">
        <v>19</v>
      </c>
      <c r="C486" s="24"/>
      <c r="D486" s="25"/>
      <c r="E486" s="26"/>
      <c r="F486" s="25"/>
      <c r="G486" s="26"/>
      <c r="H486" s="25"/>
      <c r="I486" s="26"/>
      <c r="J486" s="25"/>
      <c r="K486" s="26"/>
      <c r="L486" s="25"/>
      <c r="M486" s="26"/>
      <c r="N486" s="27"/>
    </row>
    <row r="487" spans="2:14" ht="14.4" thickBot="1">
      <c r="B487" s="19">
        <v>20</v>
      </c>
      <c r="C487" s="28"/>
      <c r="D487" s="29"/>
      <c r="E487" s="30"/>
      <c r="F487" s="29"/>
      <c r="G487" s="30"/>
      <c r="H487" s="29"/>
      <c r="I487" s="30"/>
      <c r="J487" s="29"/>
      <c r="K487" s="30"/>
      <c r="L487" s="29"/>
      <c r="M487" s="30"/>
      <c r="N487" s="31"/>
    </row>
    <row r="488" spans="2:14" ht="16.2" thickBot="1">
      <c r="B488" s="32" t="s">
        <v>19</v>
      </c>
      <c r="C488" s="33">
        <f t="shared" ref="C488:N488" si="67">SUM(C478:C487)</f>
        <v>0</v>
      </c>
      <c r="D488" s="34">
        <f t="shared" si="67"/>
        <v>0</v>
      </c>
      <c r="E488" s="34">
        <f t="shared" si="67"/>
        <v>0</v>
      </c>
      <c r="F488" s="34">
        <f t="shared" si="67"/>
        <v>0</v>
      </c>
      <c r="G488" s="34">
        <f t="shared" si="67"/>
        <v>0</v>
      </c>
      <c r="H488" s="34">
        <f t="shared" si="67"/>
        <v>0</v>
      </c>
      <c r="I488" s="34">
        <f t="shared" si="67"/>
        <v>0</v>
      </c>
      <c r="J488" s="34">
        <f t="shared" si="67"/>
        <v>0</v>
      </c>
      <c r="K488" s="34">
        <f t="shared" si="67"/>
        <v>0</v>
      </c>
      <c r="L488" s="34">
        <f t="shared" si="67"/>
        <v>0</v>
      </c>
      <c r="M488" s="34">
        <f t="shared" si="67"/>
        <v>0</v>
      </c>
      <c r="N488" s="35">
        <f t="shared" si="67"/>
        <v>0</v>
      </c>
    </row>
    <row r="489" spans="2:14" ht="14.4" thickBot="1">
      <c r="B489" s="19">
        <v>21</v>
      </c>
      <c r="C489" s="20"/>
      <c r="D489" s="21"/>
      <c r="E489" s="22"/>
      <c r="F489" s="21"/>
      <c r="G489" s="22"/>
      <c r="H489" s="21"/>
      <c r="I489" s="22"/>
      <c r="J489" s="21"/>
      <c r="K489" s="22"/>
      <c r="L489" s="21"/>
      <c r="M489" s="22"/>
      <c r="N489" s="23"/>
    </row>
    <row r="490" spans="2:14" ht="14.4" thickBot="1">
      <c r="B490" s="19">
        <v>22</v>
      </c>
      <c r="C490" s="24"/>
      <c r="D490" s="25"/>
      <c r="E490" s="26"/>
      <c r="F490" s="25"/>
      <c r="G490" s="26"/>
      <c r="H490" s="25"/>
      <c r="I490" s="26"/>
      <c r="J490" s="25"/>
      <c r="K490" s="26"/>
      <c r="L490" s="25"/>
      <c r="M490" s="26"/>
      <c r="N490" s="27"/>
    </row>
    <row r="491" spans="2:14" ht="14.4" thickBot="1">
      <c r="B491" s="19">
        <v>23</v>
      </c>
      <c r="C491" s="24"/>
      <c r="D491" s="25"/>
      <c r="E491" s="26"/>
      <c r="F491" s="25"/>
      <c r="G491" s="26"/>
      <c r="H491" s="25"/>
      <c r="I491" s="26"/>
      <c r="J491" s="25"/>
      <c r="K491" s="26"/>
      <c r="L491" s="25"/>
      <c r="M491" s="26"/>
      <c r="N491" s="27"/>
    </row>
    <row r="492" spans="2:14" ht="14.4" thickBot="1">
      <c r="B492" s="19">
        <v>24</v>
      </c>
      <c r="C492" s="24"/>
      <c r="D492" s="25"/>
      <c r="E492" s="26"/>
      <c r="F492" s="25"/>
      <c r="G492" s="26"/>
      <c r="H492" s="25"/>
      <c r="I492" s="26"/>
      <c r="J492" s="25"/>
      <c r="K492" s="26"/>
      <c r="L492" s="25"/>
      <c r="M492" s="26"/>
      <c r="N492" s="27"/>
    </row>
    <row r="493" spans="2:14" ht="14.4" thickBot="1">
      <c r="B493" s="19">
        <v>25</v>
      </c>
      <c r="C493" s="24"/>
      <c r="D493" s="25"/>
      <c r="E493" s="26"/>
      <c r="F493" s="25"/>
      <c r="G493" s="26"/>
      <c r="H493" s="25"/>
      <c r="I493" s="26"/>
      <c r="J493" s="25"/>
      <c r="K493" s="26"/>
      <c r="L493" s="25"/>
      <c r="M493" s="26"/>
      <c r="N493" s="27"/>
    </row>
    <row r="494" spans="2:14" ht="14.4" thickBot="1">
      <c r="B494" s="19">
        <v>26</v>
      </c>
      <c r="C494" s="24"/>
      <c r="D494" s="25"/>
      <c r="E494" s="26"/>
      <c r="F494" s="25"/>
      <c r="G494" s="26"/>
      <c r="H494" s="25"/>
      <c r="I494" s="26"/>
      <c r="J494" s="25"/>
      <c r="K494" s="26"/>
      <c r="L494" s="25"/>
      <c r="M494" s="26"/>
      <c r="N494" s="27"/>
    </row>
    <row r="495" spans="2:14" ht="14.4" thickBot="1">
      <c r="B495" s="19">
        <v>27</v>
      </c>
      <c r="C495" s="24"/>
      <c r="D495" s="25"/>
      <c r="E495" s="26"/>
      <c r="F495" s="25"/>
      <c r="G495" s="26"/>
      <c r="H495" s="25"/>
      <c r="I495" s="26"/>
      <c r="J495" s="25"/>
      <c r="K495" s="26"/>
      <c r="L495" s="25"/>
      <c r="M495" s="26"/>
      <c r="N495" s="27"/>
    </row>
    <row r="496" spans="2:14" ht="14.4" thickBot="1">
      <c r="B496" s="19">
        <v>28</v>
      </c>
      <c r="C496" s="24"/>
      <c r="D496" s="25"/>
      <c r="E496" s="26"/>
      <c r="F496" s="25"/>
      <c r="G496" s="26"/>
      <c r="H496" s="25"/>
      <c r="I496" s="26"/>
      <c r="J496" s="25"/>
      <c r="K496" s="26"/>
      <c r="L496" s="25"/>
      <c r="M496" s="26"/>
      <c r="N496" s="27"/>
    </row>
    <row r="497" spans="2:14" ht="14.4" thickBot="1">
      <c r="B497" s="19">
        <v>29</v>
      </c>
      <c r="C497" s="24"/>
      <c r="D497" s="25"/>
      <c r="E497" s="26"/>
      <c r="F497" s="25"/>
      <c r="G497" s="26"/>
      <c r="H497" s="25"/>
      <c r="I497" s="26"/>
      <c r="J497" s="25"/>
      <c r="K497" s="26"/>
      <c r="L497" s="25"/>
      <c r="M497" s="26"/>
      <c r="N497" s="27"/>
    </row>
    <row r="498" spans="2:14" ht="14.4" thickBot="1">
      <c r="B498" s="19">
        <v>30</v>
      </c>
      <c r="C498" s="28"/>
      <c r="D498" s="29"/>
      <c r="E498" s="30"/>
      <c r="F498" s="29"/>
      <c r="G498" s="30"/>
      <c r="H498" s="29"/>
      <c r="I498" s="30"/>
      <c r="J498" s="29"/>
      <c r="K498" s="30"/>
      <c r="L498" s="29"/>
      <c r="M498" s="30"/>
      <c r="N498" s="31"/>
    </row>
    <row r="499" spans="2:14" ht="16.2" thickBot="1">
      <c r="B499" s="32" t="s">
        <v>19</v>
      </c>
      <c r="C499" s="36">
        <f t="shared" ref="C499:N499" si="68">SUM(C489:C498)</f>
        <v>0</v>
      </c>
      <c r="D499" s="37">
        <f t="shared" si="68"/>
        <v>0</v>
      </c>
      <c r="E499" s="37">
        <f t="shared" si="68"/>
        <v>0</v>
      </c>
      <c r="F499" s="37">
        <f t="shared" si="68"/>
        <v>0</v>
      </c>
      <c r="G499" s="37">
        <f t="shared" si="68"/>
        <v>0</v>
      </c>
      <c r="H499" s="37">
        <f t="shared" si="68"/>
        <v>0</v>
      </c>
      <c r="I499" s="37">
        <f t="shared" si="68"/>
        <v>0</v>
      </c>
      <c r="J499" s="37">
        <f t="shared" si="68"/>
        <v>0</v>
      </c>
      <c r="K499" s="37">
        <f t="shared" si="68"/>
        <v>0</v>
      </c>
      <c r="L499" s="37">
        <f t="shared" si="68"/>
        <v>0</v>
      </c>
      <c r="M499" s="37">
        <f t="shared" si="68"/>
        <v>0</v>
      </c>
      <c r="N499" s="38">
        <f t="shared" si="68"/>
        <v>0</v>
      </c>
    </row>
    <row r="500" spans="2:14" ht="16.2" thickBot="1">
      <c r="B500" s="39" t="s">
        <v>20</v>
      </c>
      <c r="C500" s="40">
        <v>0</v>
      </c>
      <c r="D500" s="41">
        <f t="shared" ref="D500:N500" si="69">ROUND(C503,9)</f>
        <v>0</v>
      </c>
      <c r="E500" s="41">
        <f t="shared" si="69"/>
        <v>0</v>
      </c>
      <c r="F500" s="41">
        <f t="shared" si="69"/>
        <v>0</v>
      </c>
      <c r="G500" s="41">
        <f t="shared" si="69"/>
        <v>0</v>
      </c>
      <c r="H500" s="41">
        <f t="shared" si="69"/>
        <v>0</v>
      </c>
      <c r="I500" s="41">
        <f t="shared" si="69"/>
        <v>0</v>
      </c>
      <c r="J500" s="41">
        <f t="shared" si="69"/>
        <v>0</v>
      </c>
      <c r="K500" s="41">
        <f t="shared" si="69"/>
        <v>0</v>
      </c>
      <c r="L500" s="41">
        <f t="shared" si="69"/>
        <v>0</v>
      </c>
      <c r="M500" s="41">
        <f t="shared" si="69"/>
        <v>0</v>
      </c>
      <c r="N500" s="42">
        <f t="shared" si="69"/>
        <v>0</v>
      </c>
    </row>
    <row r="501" spans="2:14" ht="16.2" thickBot="1">
      <c r="B501" s="39" t="s">
        <v>21</v>
      </c>
      <c r="C501" s="44">
        <v>0</v>
      </c>
      <c r="D501" s="45">
        <v>0</v>
      </c>
      <c r="E501" s="45">
        <v>0</v>
      </c>
      <c r="F501" s="45">
        <v>0</v>
      </c>
      <c r="G501" s="45">
        <v>0</v>
      </c>
      <c r="H501" s="45">
        <v>0</v>
      </c>
      <c r="I501" s="45">
        <v>0</v>
      </c>
      <c r="J501" s="45">
        <v>0</v>
      </c>
      <c r="K501" s="45">
        <v>0</v>
      </c>
      <c r="L501" s="45">
        <v>0</v>
      </c>
      <c r="M501" s="45">
        <v>0</v>
      </c>
      <c r="N501" s="46">
        <v>0</v>
      </c>
    </row>
    <row r="502" spans="2:14" ht="16.2" thickBot="1">
      <c r="B502" s="39" t="s">
        <v>22</v>
      </c>
      <c r="C502" s="47">
        <f t="shared" ref="C502:N502" si="70">SUM(C477,C488,C499)</f>
        <v>0</v>
      </c>
      <c r="D502" s="48">
        <f t="shared" si="70"/>
        <v>0</v>
      </c>
      <c r="E502" s="48">
        <f t="shared" si="70"/>
        <v>0</v>
      </c>
      <c r="F502" s="48">
        <f t="shared" si="70"/>
        <v>0</v>
      </c>
      <c r="G502" s="48">
        <f t="shared" si="70"/>
        <v>0</v>
      </c>
      <c r="H502" s="48">
        <f t="shared" si="70"/>
        <v>0</v>
      </c>
      <c r="I502" s="48">
        <f t="shared" si="70"/>
        <v>0</v>
      </c>
      <c r="J502" s="48">
        <f t="shared" si="70"/>
        <v>0</v>
      </c>
      <c r="K502" s="48">
        <f t="shared" si="70"/>
        <v>0</v>
      </c>
      <c r="L502" s="48">
        <f t="shared" si="70"/>
        <v>0</v>
      </c>
      <c r="M502" s="48">
        <f t="shared" si="70"/>
        <v>0</v>
      </c>
      <c r="N502" s="49">
        <f t="shared" si="70"/>
        <v>0</v>
      </c>
    </row>
    <row r="503" spans="2:14" ht="16.2" thickBot="1">
      <c r="B503" s="50" t="s">
        <v>23</v>
      </c>
      <c r="C503" s="51">
        <f t="shared" ref="C503:N503" si="71">C500+C501-C502</f>
        <v>0</v>
      </c>
      <c r="D503" s="52">
        <f t="shared" si="71"/>
        <v>0</v>
      </c>
      <c r="E503" s="52">
        <f t="shared" si="71"/>
        <v>0</v>
      </c>
      <c r="F503" s="52">
        <f t="shared" si="71"/>
        <v>0</v>
      </c>
      <c r="G503" s="52">
        <f t="shared" si="71"/>
        <v>0</v>
      </c>
      <c r="H503" s="52">
        <f t="shared" si="71"/>
        <v>0</v>
      </c>
      <c r="I503" s="52">
        <f t="shared" si="71"/>
        <v>0</v>
      </c>
      <c r="J503" s="52">
        <f t="shared" si="71"/>
        <v>0</v>
      </c>
      <c r="K503" s="52">
        <f t="shared" si="71"/>
        <v>0</v>
      </c>
      <c r="L503" s="52">
        <f t="shared" si="71"/>
        <v>0</v>
      </c>
      <c r="M503" s="52">
        <f t="shared" si="71"/>
        <v>0</v>
      </c>
      <c r="N503" s="53">
        <f t="shared" si="71"/>
        <v>0</v>
      </c>
    </row>
    <row r="504" spans="2:14" ht="13.8" thickTop="1"/>
    <row r="505" spans="2:14" ht="21" thickBot="1">
      <c r="B505" s="105">
        <f ca="1">NOW()</f>
        <v>41710.291470833334</v>
      </c>
      <c r="C505" s="105"/>
      <c r="D505" s="105"/>
      <c r="E505" s="1"/>
      <c r="F505" s="1"/>
      <c r="G505" s="2"/>
      <c r="H505" s="3"/>
      <c r="I505" s="2"/>
      <c r="J505" s="1"/>
      <c r="K505" s="1"/>
      <c r="L505" s="1"/>
      <c r="M505" s="1"/>
      <c r="N505" s="4"/>
    </row>
    <row r="506" spans="2:14" ht="30.9" customHeight="1" thickTop="1">
      <c r="B506" s="6" t="s">
        <v>0</v>
      </c>
      <c r="C506" s="106">
        <v>550073900</v>
      </c>
      <c r="D506" s="107"/>
      <c r="E506" s="108" t="s">
        <v>127</v>
      </c>
      <c r="F506" s="109"/>
      <c r="G506" s="109"/>
      <c r="H506" s="109"/>
      <c r="I506" s="110"/>
      <c r="J506" s="7" t="s">
        <v>107</v>
      </c>
      <c r="K506" s="8" t="s">
        <v>1</v>
      </c>
      <c r="L506" s="96">
        <v>39692</v>
      </c>
      <c r="M506" s="97"/>
      <c r="N506" s="98">
        <v>13</v>
      </c>
    </row>
    <row r="507" spans="2:14" ht="16.2" thickBot="1">
      <c r="B507" s="100" t="s">
        <v>2</v>
      </c>
      <c r="C507" s="101"/>
      <c r="D507" s="102"/>
      <c r="E507" s="10">
        <f>AVERAGE(C544:N544)</f>
        <v>0</v>
      </c>
      <c r="F507" s="103" t="s">
        <v>3</v>
      </c>
      <c r="G507" s="101"/>
      <c r="H507" s="102"/>
      <c r="I507" s="104">
        <f>C542+C543-C544+D543-D544+E543-E544+F543-F544+G543-G544+H543-H544+I543-I544+J543-J544+K543-K544+L543-L544+M543-M544+N543-N544</f>
        <v>0</v>
      </c>
      <c r="J507" s="104"/>
      <c r="K507" s="11" t="s">
        <v>4</v>
      </c>
      <c r="L507" s="12">
        <f ca="1">DAYS360(B505,L506,TRUE)</f>
        <v>-1991</v>
      </c>
      <c r="M507" s="13" t="s">
        <v>5</v>
      </c>
      <c r="N507" s="99"/>
    </row>
    <row r="508" spans="2:14" ht="16.8" thickTop="1" thickBot="1">
      <c r="B508" s="15" t="s">
        <v>6</v>
      </c>
      <c r="C508" s="16" t="s">
        <v>7</v>
      </c>
      <c r="D508" s="17" t="s">
        <v>8</v>
      </c>
      <c r="E508" s="17" t="s">
        <v>9</v>
      </c>
      <c r="F508" s="17" t="s">
        <v>10</v>
      </c>
      <c r="G508" s="17" t="s">
        <v>11</v>
      </c>
      <c r="H508" s="17" t="s">
        <v>12</v>
      </c>
      <c r="I508" s="17" t="s">
        <v>13</v>
      </c>
      <c r="J508" s="17" t="s">
        <v>14</v>
      </c>
      <c r="K508" s="17" t="s">
        <v>15</v>
      </c>
      <c r="L508" s="17" t="s">
        <v>16</v>
      </c>
      <c r="M508" s="17" t="s">
        <v>17</v>
      </c>
      <c r="N508" s="18" t="s">
        <v>18</v>
      </c>
    </row>
    <row r="509" spans="2:14" ht="14.4" thickBot="1">
      <c r="B509" s="19">
        <v>1</v>
      </c>
      <c r="C509" s="20"/>
      <c r="D509" s="21"/>
      <c r="E509" s="22"/>
      <c r="F509" s="21"/>
      <c r="G509" s="22"/>
      <c r="H509" s="21"/>
      <c r="I509" s="22"/>
      <c r="J509" s="21"/>
      <c r="K509" s="22"/>
      <c r="L509" s="21"/>
      <c r="M509" s="22"/>
      <c r="N509" s="23"/>
    </row>
    <row r="510" spans="2:14" ht="14.4" thickBot="1">
      <c r="B510" s="19">
        <v>2</v>
      </c>
      <c r="C510" s="24"/>
      <c r="D510" s="25"/>
      <c r="E510" s="26"/>
      <c r="F510" s="25"/>
      <c r="G510" s="26"/>
      <c r="H510" s="25"/>
      <c r="I510" s="26"/>
      <c r="J510" s="25"/>
      <c r="K510" s="26"/>
      <c r="L510" s="25"/>
      <c r="M510" s="26"/>
      <c r="N510" s="27"/>
    </row>
    <row r="511" spans="2:14" ht="14.4" thickBot="1">
      <c r="B511" s="19">
        <v>3</v>
      </c>
      <c r="C511" s="24"/>
      <c r="D511" s="25"/>
      <c r="E511" s="26"/>
      <c r="F511" s="25"/>
      <c r="G511" s="26"/>
      <c r="H511" s="25"/>
      <c r="I511" s="26"/>
      <c r="J511" s="25"/>
      <c r="K511" s="26"/>
      <c r="L511" s="25"/>
      <c r="M511" s="26"/>
      <c r="N511" s="27"/>
    </row>
    <row r="512" spans="2:14" ht="14.4" thickBot="1">
      <c r="B512" s="19">
        <v>4</v>
      </c>
      <c r="C512" s="24"/>
      <c r="D512" s="25"/>
      <c r="E512" s="26"/>
      <c r="F512" s="25"/>
      <c r="G512" s="26"/>
      <c r="H512" s="25"/>
      <c r="I512" s="26"/>
      <c r="J512" s="25"/>
      <c r="K512" s="26"/>
      <c r="L512" s="25"/>
      <c r="M512" s="26"/>
      <c r="N512" s="27"/>
    </row>
    <row r="513" spans="2:14" ht="14.4" thickBot="1">
      <c r="B513" s="19">
        <v>5</v>
      </c>
      <c r="C513" s="24"/>
      <c r="D513" s="25"/>
      <c r="E513" s="26"/>
      <c r="F513" s="25"/>
      <c r="G513" s="26"/>
      <c r="H513" s="25"/>
      <c r="I513" s="26"/>
      <c r="J513" s="25"/>
      <c r="K513" s="26"/>
      <c r="L513" s="25"/>
      <c r="M513" s="26"/>
      <c r="N513" s="27"/>
    </row>
    <row r="514" spans="2:14" ht="14.4" thickBot="1">
      <c r="B514" s="19">
        <v>6</v>
      </c>
      <c r="C514" s="24"/>
      <c r="D514" s="25"/>
      <c r="E514" s="26"/>
      <c r="F514" s="25"/>
      <c r="G514" s="26"/>
      <c r="H514" s="25"/>
      <c r="I514" s="26"/>
      <c r="J514" s="25"/>
      <c r="K514" s="26"/>
      <c r="L514" s="25"/>
      <c r="M514" s="26"/>
      <c r="N514" s="27"/>
    </row>
    <row r="515" spans="2:14" ht="14.4" thickBot="1">
      <c r="B515" s="19">
        <v>7</v>
      </c>
      <c r="C515" s="24"/>
      <c r="D515" s="25"/>
      <c r="E515" s="26"/>
      <c r="F515" s="25"/>
      <c r="G515" s="26"/>
      <c r="H515" s="25"/>
      <c r="I515" s="26"/>
      <c r="J515" s="25"/>
      <c r="K515" s="26"/>
      <c r="L515" s="25"/>
      <c r="M515" s="26"/>
      <c r="N515" s="27"/>
    </row>
    <row r="516" spans="2:14" ht="14.4" thickBot="1">
      <c r="B516" s="19">
        <v>8</v>
      </c>
      <c r="C516" s="24"/>
      <c r="D516" s="25"/>
      <c r="E516" s="26"/>
      <c r="F516" s="25"/>
      <c r="G516" s="26"/>
      <c r="H516" s="25"/>
      <c r="I516" s="26"/>
      <c r="J516" s="25"/>
      <c r="K516" s="26"/>
      <c r="L516" s="25"/>
      <c r="M516" s="26"/>
      <c r="N516" s="27"/>
    </row>
    <row r="517" spans="2:14" ht="14.4" thickBot="1">
      <c r="B517" s="19">
        <v>9</v>
      </c>
      <c r="C517" s="24"/>
      <c r="D517" s="25"/>
      <c r="E517" s="26"/>
      <c r="F517" s="25"/>
      <c r="G517" s="26"/>
      <c r="H517" s="25"/>
      <c r="I517" s="26"/>
      <c r="J517" s="25"/>
      <c r="K517" s="26"/>
      <c r="L517" s="25"/>
      <c r="M517" s="26"/>
      <c r="N517" s="27"/>
    </row>
    <row r="518" spans="2:14" ht="14.4" thickBot="1">
      <c r="B518" s="19">
        <v>10</v>
      </c>
      <c r="C518" s="28"/>
      <c r="D518" s="29"/>
      <c r="E518" s="30"/>
      <c r="F518" s="29"/>
      <c r="G518" s="30"/>
      <c r="H518" s="29"/>
      <c r="I518" s="30"/>
      <c r="J518" s="29"/>
      <c r="K518" s="30"/>
      <c r="L518" s="29"/>
      <c r="M518" s="30"/>
      <c r="N518" s="31"/>
    </row>
    <row r="519" spans="2:14" ht="16.2" thickBot="1">
      <c r="B519" s="32" t="s">
        <v>19</v>
      </c>
      <c r="C519" s="33">
        <f t="shared" ref="C519:N519" si="72">SUM(C509:C518)</f>
        <v>0</v>
      </c>
      <c r="D519" s="34">
        <f t="shared" si="72"/>
        <v>0</v>
      </c>
      <c r="E519" s="34">
        <f t="shared" si="72"/>
        <v>0</v>
      </c>
      <c r="F519" s="34">
        <f t="shared" si="72"/>
        <v>0</v>
      </c>
      <c r="G519" s="34">
        <f t="shared" si="72"/>
        <v>0</v>
      </c>
      <c r="H519" s="34">
        <f t="shared" si="72"/>
        <v>0</v>
      </c>
      <c r="I519" s="34">
        <f t="shared" si="72"/>
        <v>0</v>
      </c>
      <c r="J519" s="34">
        <f t="shared" si="72"/>
        <v>0</v>
      </c>
      <c r="K519" s="34">
        <f t="shared" si="72"/>
        <v>0</v>
      </c>
      <c r="L519" s="34">
        <f t="shared" si="72"/>
        <v>0</v>
      </c>
      <c r="M519" s="34">
        <f t="shared" si="72"/>
        <v>0</v>
      </c>
      <c r="N519" s="35">
        <f t="shared" si="72"/>
        <v>0</v>
      </c>
    </row>
    <row r="520" spans="2:14" ht="14.4" thickBot="1">
      <c r="B520" s="19">
        <v>11</v>
      </c>
      <c r="C520" s="20"/>
      <c r="D520" s="21"/>
      <c r="E520" s="22"/>
      <c r="F520" s="21"/>
      <c r="G520" s="22"/>
      <c r="H520" s="21"/>
      <c r="I520" s="22"/>
      <c r="J520" s="21"/>
      <c r="K520" s="22"/>
      <c r="L520" s="21"/>
      <c r="M520" s="22"/>
      <c r="N520" s="23"/>
    </row>
    <row r="521" spans="2:14" ht="14.4" thickBot="1">
      <c r="B521" s="19">
        <v>12</v>
      </c>
      <c r="C521" s="24"/>
      <c r="D521" s="25"/>
      <c r="E521" s="26"/>
      <c r="F521" s="25"/>
      <c r="G521" s="26"/>
      <c r="H521" s="25"/>
      <c r="I521" s="26"/>
      <c r="J521" s="25"/>
      <c r="K521" s="26"/>
      <c r="L521" s="25"/>
      <c r="M521" s="26"/>
      <c r="N521" s="27"/>
    </row>
    <row r="522" spans="2:14" ht="14.4" thickBot="1">
      <c r="B522" s="19">
        <v>13</v>
      </c>
      <c r="C522" s="24"/>
      <c r="D522" s="25"/>
      <c r="E522" s="26"/>
      <c r="F522" s="25"/>
      <c r="G522" s="26"/>
      <c r="H522" s="25"/>
      <c r="I522" s="26"/>
      <c r="J522" s="25"/>
      <c r="K522" s="26"/>
      <c r="L522" s="25"/>
      <c r="M522" s="26"/>
      <c r="N522" s="27"/>
    </row>
    <row r="523" spans="2:14" ht="14.4" thickBot="1">
      <c r="B523" s="19">
        <v>14</v>
      </c>
      <c r="C523" s="24"/>
      <c r="D523" s="25"/>
      <c r="E523" s="26"/>
      <c r="F523" s="25"/>
      <c r="G523" s="26"/>
      <c r="H523" s="25"/>
      <c r="I523" s="26"/>
      <c r="J523" s="25"/>
      <c r="K523" s="26"/>
      <c r="L523" s="25"/>
      <c r="M523" s="26"/>
      <c r="N523" s="27"/>
    </row>
    <row r="524" spans="2:14" ht="14.4" thickBot="1">
      <c r="B524" s="19">
        <v>15</v>
      </c>
      <c r="C524" s="24"/>
      <c r="D524" s="25"/>
      <c r="E524" s="26"/>
      <c r="F524" s="25"/>
      <c r="G524" s="26"/>
      <c r="H524" s="25"/>
      <c r="I524" s="26"/>
      <c r="J524" s="25"/>
      <c r="K524" s="26"/>
      <c r="L524" s="25"/>
      <c r="M524" s="26"/>
      <c r="N524" s="27"/>
    </row>
    <row r="525" spans="2:14" ht="14.4" thickBot="1">
      <c r="B525" s="19">
        <v>16</v>
      </c>
      <c r="C525" s="24"/>
      <c r="D525" s="25"/>
      <c r="E525" s="26"/>
      <c r="F525" s="25"/>
      <c r="G525" s="26"/>
      <c r="H525" s="25"/>
      <c r="I525" s="26"/>
      <c r="J525" s="25"/>
      <c r="K525" s="26"/>
      <c r="L525" s="25"/>
      <c r="M525" s="26"/>
      <c r="N525" s="27"/>
    </row>
    <row r="526" spans="2:14" ht="14.4" thickBot="1">
      <c r="B526" s="19">
        <v>17</v>
      </c>
      <c r="C526" s="24"/>
      <c r="D526" s="25"/>
      <c r="E526" s="26"/>
      <c r="F526" s="25"/>
      <c r="G526" s="26"/>
      <c r="H526" s="25"/>
      <c r="I526" s="26"/>
      <c r="J526" s="25"/>
      <c r="K526" s="26"/>
      <c r="L526" s="25"/>
      <c r="M526" s="26"/>
      <c r="N526" s="27"/>
    </row>
    <row r="527" spans="2:14" ht="14.4" thickBot="1">
      <c r="B527" s="19">
        <v>18</v>
      </c>
      <c r="C527" s="24"/>
      <c r="D527" s="25"/>
      <c r="E527" s="26"/>
      <c r="F527" s="25"/>
      <c r="G527" s="26"/>
      <c r="H527" s="25"/>
      <c r="I527" s="26"/>
      <c r="J527" s="25"/>
      <c r="K527" s="26"/>
      <c r="L527" s="25"/>
      <c r="M527" s="26"/>
      <c r="N527" s="27"/>
    </row>
    <row r="528" spans="2:14" ht="14.4" thickBot="1">
      <c r="B528" s="19">
        <v>19</v>
      </c>
      <c r="C528" s="24"/>
      <c r="D528" s="25"/>
      <c r="E528" s="26"/>
      <c r="F528" s="25"/>
      <c r="G528" s="26"/>
      <c r="H528" s="25"/>
      <c r="I528" s="26"/>
      <c r="J528" s="25"/>
      <c r="K528" s="26"/>
      <c r="L528" s="25"/>
      <c r="M528" s="26"/>
      <c r="N528" s="27"/>
    </row>
    <row r="529" spans="2:14" ht="14.4" thickBot="1">
      <c r="B529" s="19">
        <v>20</v>
      </c>
      <c r="C529" s="28"/>
      <c r="D529" s="29"/>
      <c r="E529" s="30"/>
      <c r="F529" s="29"/>
      <c r="G529" s="30"/>
      <c r="H529" s="29"/>
      <c r="I529" s="30"/>
      <c r="J529" s="29"/>
      <c r="K529" s="30"/>
      <c r="L529" s="29"/>
      <c r="M529" s="30"/>
      <c r="N529" s="31"/>
    </row>
    <row r="530" spans="2:14" ht="16.2" thickBot="1">
      <c r="B530" s="32" t="s">
        <v>19</v>
      </c>
      <c r="C530" s="33">
        <f t="shared" ref="C530:N530" si="73">SUM(C520:C529)</f>
        <v>0</v>
      </c>
      <c r="D530" s="34">
        <f t="shared" si="73"/>
        <v>0</v>
      </c>
      <c r="E530" s="34">
        <f t="shared" si="73"/>
        <v>0</v>
      </c>
      <c r="F530" s="34">
        <f t="shared" si="73"/>
        <v>0</v>
      </c>
      <c r="G530" s="34">
        <f t="shared" si="73"/>
        <v>0</v>
      </c>
      <c r="H530" s="34">
        <f t="shared" si="73"/>
        <v>0</v>
      </c>
      <c r="I530" s="34">
        <f t="shared" si="73"/>
        <v>0</v>
      </c>
      <c r="J530" s="34">
        <f t="shared" si="73"/>
        <v>0</v>
      </c>
      <c r="K530" s="34">
        <f t="shared" si="73"/>
        <v>0</v>
      </c>
      <c r="L530" s="34">
        <f t="shared" si="73"/>
        <v>0</v>
      </c>
      <c r="M530" s="34">
        <f t="shared" si="73"/>
        <v>0</v>
      </c>
      <c r="N530" s="35">
        <f t="shared" si="73"/>
        <v>0</v>
      </c>
    </row>
    <row r="531" spans="2:14" ht="14.4" thickBot="1">
      <c r="B531" s="19">
        <v>21</v>
      </c>
      <c r="C531" s="20"/>
      <c r="D531" s="21"/>
      <c r="E531" s="22"/>
      <c r="F531" s="21"/>
      <c r="G531" s="22"/>
      <c r="H531" s="21"/>
      <c r="I531" s="22"/>
      <c r="J531" s="21"/>
      <c r="K531" s="22"/>
      <c r="L531" s="21"/>
      <c r="M531" s="22"/>
      <c r="N531" s="23"/>
    </row>
    <row r="532" spans="2:14" ht="14.4" thickBot="1">
      <c r="B532" s="19">
        <v>22</v>
      </c>
      <c r="C532" s="24"/>
      <c r="D532" s="25"/>
      <c r="E532" s="26"/>
      <c r="F532" s="25"/>
      <c r="G532" s="26"/>
      <c r="H532" s="25"/>
      <c r="I532" s="26"/>
      <c r="J532" s="25"/>
      <c r="K532" s="26"/>
      <c r="L532" s="25"/>
      <c r="M532" s="26"/>
      <c r="N532" s="27"/>
    </row>
    <row r="533" spans="2:14" ht="14.4" thickBot="1">
      <c r="B533" s="19">
        <v>23</v>
      </c>
      <c r="C533" s="24"/>
      <c r="D533" s="25"/>
      <c r="E533" s="26"/>
      <c r="F533" s="25"/>
      <c r="G533" s="26"/>
      <c r="H533" s="25"/>
      <c r="I533" s="26"/>
      <c r="J533" s="25"/>
      <c r="K533" s="26"/>
      <c r="L533" s="25"/>
      <c r="M533" s="26"/>
      <c r="N533" s="27"/>
    </row>
    <row r="534" spans="2:14" ht="14.4" thickBot="1">
      <c r="B534" s="19">
        <v>24</v>
      </c>
      <c r="C534" s="24"/>
      <c r="D534" s="25"/>
      <c r="E534" s="26"/>
      <c r="F534" s="25"/>
      <c r="G534" s="26"/>
      <c r="H534" s="25"/>
      <c r="I534" s="26"/>
      <c r="J534" s="25"/>
      <c r="K534" s="26"/>
      <c r="L534" s="25"/>
      <c r="M534" s="26"/>
      <c r="N534" s="27"/>
    </row>
    <row r="535" spans="2:14" ht="14.4" thickBot="1">
      <c r="B535" s="19">
        <v>25</v>
      </c>
      <c r="C535" s="24"/>
      <c r="D535" s="25"/>
      <c r="E535" s="26"/>
      <c r="F535" s="25"/>
      <c r="G535" s="26"/>
      <c r="H535" s="25"/>
      <c r="I535" s="26"/>
      <c r="J535" s="25"/>
      <c r="K535" s="26"/>
      <c r="L535" s="25"/>
      <c r="M535" s="26"/>
      <c r="N535" s="27"/>
    </row>
    <row r="536" spans="2:14" ht="14.4" thickBot="1">
      <c r="B536" s="19">
        <v>26</v>
      </c>
      <c r="C536" s="24"/>
      <c r="D536" s="25"/>
      <c r="E536" s="26"/>
      <c r="F536" s="25"/>
      <c r="G536" s="26"/>
      <c r="H536" s="25"/>
      <c r="I536" s="26"/>
      <c r="J536" s="25"/>
      <c r="K536" s="26"/>
      <c r="L536" s="25"/>
      <c r="M536" s="26"/>
      <c r="N536" s="27"/>
    </row>
    <row r="537" spans="2:14" ht="14.4" thickBot="1">
      <c r="B537" s="19">
        <v>27</v>
      </c>
      <c r="C537" s="24"/>
      <c r="D537" s="25"/>
      <c r="E537" s="26"/>
      <c r="F537" s="25"/>
      <c r="G537" s="26"/>
      <c r="H537" s="25"/>
      <c r="I537" s="26"/>
      <c r="J537" s="25"/>
      <c r="K537" s="26"/>
      <c r="L537" s="25"/>
      <c r="M537" s="26"/>
      <c r="N537" s="27"/>
    </row>
    <row r="538" spans="2:14" ht="14.4" thickBot="1">
      <c r="B538" s="19">
        <v>28</v>
      </c>
      <c r="C538" s="24"/>
      <c r="D538" s="25"/>
      <c r="E538" s="26"/>
      <c r="F538" s="25"/>
      <c r="G538" s="26"/>
      <c r="H538" s="25"/>
      <c r="I538" s="26"/>
      <c r="J538" s="25"/>
      <c r="K538" s="26"/>
      <c r="L538" s="25"/>
      <c r="M538" s="26"/>
      <c r="N538" s="27"/>
    </row>
    <row r="539" spans="2:14" ht="14.4" thickBot="1">
      <c r="B539" s="19">
        <v>29</v>
      </c>
      <c r="C539" s="24"/>
      <c r="D539" s="25"/>
      <c r="E539" s="26"/>
      <c r="F539" s="25"/>
      <c r="G539" s="26"/>
      <c r="H539" s="25"/>
      <c r="I539" s="26"/>
      <c r="J539" s="25"/>
      <c r="K539" s="26"/>
      <c r="L539" s="25"/>
      <c r="M539" s="26"/>
      <c r="N539" s="27"/>
    </row>
    <row r="540" spans="2:14" ht="14.4" thickBot="1">
      <c r="B540" s="19">
        <v>30</v>
      </c>
      <c r="C540" s="28"/>
      <c r="D540" s="29"/>
      <c r="E540" s="30"/>
      <c r="F540" s="29"/>
      <c r="G540" s="30"/>
      <c r="H540" s="29"/>
      <c r="I540" s="30"/>
      <c r="J540" s="29"/>
      <c r="K540" s="30"/>
      <c r="L540" s="29"/>
      <c r="M540" s="30"/>
      <c r="N540" s="31"/>
    </row>
    <row r="541" spans="2:14" ht="16.2" thickBot="1">
      <c r="B541" s="32" t="s">
        <v>19</v>
      </c>
      <c r="C541" s="36">
        <f t="shared" ref="C541:N541" si="74">SUM(C531:C540)</f>
        <v>0</v>
      </c>
      <c r="D541" s="37">
        <f t="shared" si="74"/>
        <v>0</v>
      </c>
      <c r="E541" s="37">
        <f t="shared" si="74"/>
        <v>0</v>
      </c>
      <c r="F541" s="37">
        <f t="shared" si="74"/>
        <v>0</v>
      </c>
      <c r="G541" s="37">
        <f t="shared" si="74"/>
        <v>0</v>
      </c>
      <c r="H541" s="37">
        <f t="shared" si="74"/>
        <v>0</v>
      </c>
      <c r="I541" s="37">
        <f t="shared" si="74"/>
        <v>0</v>
      </c>
      <c r="J541" s="37">
        <f t="shared" si="74"/>
        <v>0</v>
      </c>
      <c r="K541" s="37">
        <f t="shared" si="74"/>
        <v>0</v>
      </c>
      <c r="L541" s="37">
        <f t="shared" si="74"/>
        <v>0</v>
      </c>
      <c r="M541" s="37">
        <f t="shared" si="74"/>
        <v>0</v>
      </c>
      <c r="N541" s="38">
        <f t="shared" si="74"/>
        <v>0</v>
      </c>
    </row>
    <row r="542" spans="2:14" ht="16.2" thickBot="1">
      <c r="B542" s="39" t="s">
        <v>20</v>
      </c>
      <c r="C542" s="40">
        <v>0</v>
      </c>
      <c r="D542" s="41">
        <f t="shared" ref="D542:N542" si="75">ROUND(C545,9)</f>
        <v>0</v>
      </c>
      <c r="E542" s="41">
        <f t="shared" si="75"/>
        <v>0</v>
      </c>
      <c r="F542" s="41">
        <f t="shared" si="75"/>
        <v>0</v>
      </c>
      <c r="G542" s="41">
        <f t="shared" si="75"/>
        <v>0</v>
      </c>
      <c r="H542" s="41">
        <f t="shared" si="75"/>
        <v>0</v>
      </c>
      <c r="I542" s="41">
        <f t="shared" si="75"/>
        <v>0</v>
      </c>
      <c r="J542" s="41">
        <f t="shared" si="75"/>
        <v>0</v>
      </c>
      <c r="K542" s="41">
        <f t="shared" si="75"/>
        <v>0</v>
      </c>
      <c r="L542" s="41">
        <f t="shared" si="75"/>
        <v>0</v>
      </c>
      <c r="M542" s="41">
        <f t="shared" si="75"/>
        <v>0</v>
      </c>
      <c r="N542" s="42">
        <f t="shared" si="75"/>
        <v>0</v>
      </c>
    </row>
    <row r="543" spans="2:14" ht="16.2" thickBot="1">
      <c r="B543" s="39" t="s">
        <v>21</v>
      </c>
      <c r="C543" s="44">
        <v>0</v>
      </c>
      <c r="D543" s="45">
        <v>0</v>
      </c>
      <c r="E543" s="45">
        <v>0</v>
      </c>
      <c r="F543" s="45">
        <v>0</v>
      </c>
      <c r="G543" s="45">
        <v>0</v>
      </c>
      <c r="H543" s="45">
        <v>0</v>
      </c>
      <c r="I543" s="45">
        <v>0</v>
      </c>
      <c r="J543" s="45">
        <v>0</v>
      </c>
      <c r="K543" s="45">
        <v>0</v>
      </c>
      <c r="L543" s="45">
        <v>0</v>
      </c>
      <c r="M543" s="45">
        <v>0</v>
      </c>
      <c r="N543" s="46">
        <v>0</v>
      </c>
    </row>
    <row r="544" spans="2:14" ht="16.2" thickBot="1">
      <c r="B544" s="39" t="s">
        <v>22</v>
      </c>
      <c r="C544" s="47">
        <f t="shared" ref="C544:N544" si="76">SUM(C519,C530,C541)</f>
        <v>0</v>
      </c>
      <c r="D544" s="48">
        <f t="shared" si="76"/>
        <v>0</v>
      </c>
      <c r="E544" s="48">
        <f t="shared" si="76"/>
        <v>0</v>
      </c>
      <c r="F544" s="48">
        <f t="shared" si="76"/>
        <v>0</v>
      </c>
      <c r="G544" s="48">
        <f t="shared" si="76"/>
        <v>0</v>
      </c>
      <c r="H544" s="48">
        <f t="shared" si="76"/>
        <v>0</v>
      </c>
      <c r="I544" s="48">
        <f t="shared" si="76"/>
        <v>0</v>
      </c>
      <c r="J544" s="48">
        <f t="shared" si="76"/>
        <v>0</v>
      </c>
      <c r="K544" s="48">
        <f t="shared" si="76"/>
        <v>0</v>
      </c>
      <c r="L544" s="48">
        <f t="shared" si="76"/>
        <v>0</v>
      </c>
      <c r="M544" s="48">
        <f t="shared" si="76"/>
        <v>0</v>
      </c>
      <c r="N544" s="49">
        <f t="shared" si="76"/>
        <v>0</v>
      </c>
    </row>
    <row r="545" spans="2:14" ht="16.2" thickBot="1">
      <c r="B545" s="50" t="s">
        <v>23</v>
      </c>
      <c r="C545" s="51">
        <f t="shared" ref="C545:N545" si="77">C542+C543-C544</f>
        <v>0</v>
      </c>
      <c r="D545" s="52">
        <f t="shared" si="77"/>
        <v>0</v>
      </c>
      <c r="E545" s="52">
        <f t="shared" si="77"/>
        <v>0</v>
      </c>
      <c r="F545" s="52">
        <f t="shared" si="77"/>
        <v>0</v>
      </c>
      <c r="G545" s="52">
        <f t="shared" si="77"/>
        <v>0</v>
      </c>
      <c r="H545" s="52">
        <f t="shared" si="77"/>
        <v>0</v>
      </c>
      <c r="I545" s="52">
        <f t="shared" si="77"/>
        <v>0</v>
      </c>
      <c r="J545" s="52">
        <f t="shared" si="77"/>
        <v>0</v>
      </c>
      <c r="K545" s="52">
        <f t="shared" si="77"/>
        <v>0</v>
      </c>
      <c r="L545" s="52">
        <f t="shared" si="77"/>
        <v>0</v>
      </c>
      <c r="M545" s="52">
        <f t="shared" si="77"/>
        <v>0</v>
      </c>
      <c r="N545" s="53">
        <f t="shared" si="77"/>
        <v>0</v>
      </c>
    </row>
    <row r="546" spans="2:14" ht="13.8" thickTop="1"/>
    <row r="547" spans="2:14" ht="21" thickBot="1">
      <c r="B547" s="105">
        <f ca="1">NOW()</f>
        <v>41710.291470833334</v>
      </c>
      <c r="C547" s="105"/>
      <c r="D547" s="105"/>
      <c r="E547" s="1"/>
      <c r="F547" s="1"/>
      <c r="G547" s="2"/>
      <c r="H547" s="3"/>
      <c r="I547" s="2"/>
      <c r="J547" s="1"/>
      <c r="K547" s="1"/>
      <c r="L547" s="1"/>
      <c r="M547" s="1"/>
      <c r="N547" s="4"/>
    </row>
    <row r="548" spans="2:14" ht="30.9" customHeight="1" thickTop="1">
      <c r="B548" s="6" t="s">
        <v>0</v>
      </c>
      <c r="C548" s="106">
        <v>550073910</v>
      </c>
      <c r="D548" s="107"/>
      <c r="E548" s="108" t="s">
        <v>128</v>
      </c>
      <c r="F548" s="109"/>
      <c r="G548" s="109"/>
      <c r="H548" s="109"/>
      <c r="I548" s="110"/>
      <c r="J548" s="7" t="s">
        <v>107</v>
      </c>
      <c r="K548" s="8" t="s">
        <v>1</v>
      </c>
      <c r="L548" s="96">
        <v>39873</v>
      </c>
      <c r="M548" s="97"/>
      <c r="N548" s="98">
        <v>14</v>
      </c>
    </row>
    <row r="549" spans="2:14" ht="16.2" thickBot="1">
      <c r="B549" s="100" t="s">
        <v>2</v>
      </c>
      <c r="C549" s="101"/>
      <c r="D549" s="102"/>
      <c r="E549" s="10">
        <f>AVERAGE(C586:N586)</f>
        <v>0</v>
      </c>
      <c r="F549" s="103" t="s">
        <v>3</v>
      </c>
      <c r="G549" s="101"/>
      <c r="H549" s="102"/>
      <c r="I549" s="104">
        <f>C584+C585-C586+D585-D586+E585-E586+F585-F586+G585-G586+H585-H586+I585-I586+J585-J586+K585-K586+L585-L586+M585-M586+N585-N586</f>
        <v>0</v>
      </c>
      <c r="J549" s="104"/>
      <c r="K549" s="11" t="s">
        <v>4</v>
      </c>
      <c r="L549" s="12">
        <f ca="1">DAYS360(B547,L548,TRUE)</f>
        <v>-1811</v>
      </c>
      <c r="M549" s="13" t="s">
        <v>5</v>
      </c>
      <c r="N549" s="99"/>
    </row>
    <row r="550" spans="2:14" ht="16.8" thickTop="1" thickBot="1">
      <c r="B550" s="15" t="s">
        <v>6</v>
      </c>
      <c r="C550" s="16" t="s">
        <v>7</v>
      </c>
      <c r="D550" s="17" t="s">
        <v>8</v>
      </c>
      <c r="E550" s="17" t="s">
        <v>9</v>
      </c>
      <c r="F550" s="17" t="s">
        <v>10</v>
      </c>
      <c r="G550" s="17" t="s">
        <v>11</v>
      </c>
      <c r="H550" s="17" t="s">
        <v>12</v>
      </c>
      <c r="I550" s="17" t="s">
        <v>13</v>
      </c>
      <c r="J550" s="17" t="s">
        <v>14</v>
      </c>
      <c r="K550" s="17" t="s">
        <v>15</v>
      </c>
      <c r="L550" s="17" t="s">
        <v>16</v>
      </c>
      <c r="M550" s="17" t="s">
        <v>17</v>
      </c>
      <c r="N550" s="18" t="s">
        <v>18</v>
      </c>
    </row>
    <row r="551" spans="2:14" ht="14.4" thickBot="1">
      <c r="B551" s="19">
        <v>1</v>
      </c>
      <c r="C551" s="20"/>
      <c r="D551" s="21"/>
      <c r="E551" s="22"/>
      <c r="F551" s="21"/>
      <c r="G551" s="22"/>
      <c r="H551" s="21"/>
      <c r="I551" s="22"/>
      <c r="J551" s="21"/>
      <c r="K551" s="22"/>
      <c r="L551" s="21"/>
      <c r="M551" s="22"/>
      <c r="N551" s="23"/>
    </row>
    <row r="552" spans="2:14" ht="14.4" thickBot="1">
      <c r="B552" s="19">
        <v>2</v>
      </c>
      <c r="C552" s="24"/>
      <c r="D552" s="25"/>
      <c r="E552" s="26"/>
      <c r="F552" s="25"/>
      <c r="G552" s="26"/>
      <c r="H552" s="25"/>
      <c r="I552" s="26"/>
      <c r="J552" s="25"/>
      <c r="K552" s="26"/>
      <c r="L552" s="25"/>
      <c r="M552" s="26"/>
      <c r="N552" s="27"/>
    </row>
    <row r="553" spans="2:14" ht="14.4" thickBot="1">
      <c r="B553" s="19">
        <v>3</v>
      </c>
      <c r="C553" s="24"/>
      <c r="D553" s="25"/>
      <c r="E553" s="26"/>
      <c r="F553" s="25"/>
      <c r="G553" s="26"/>
      <c r="H553" s="25"/>
      <c r="I553" s="26"/>
      <c r="J553" s="25"/>
      <c r="K553" s="26"/>
      <c r="L553" s="25"/>
      <c r="M553" s="26"/>
      <c r="N553" s="27"/>
    </row>
    <row r="554" spans="2:14" ht="14.4" thickBot="1">
      <c r="B554" s="19">
        <v>4</v>
      </c>
      <c r="C554" s="24"/>
      <c r="D554" s="25"/>
      <c r="E554" s="26"/>
      <c r="F554" s="25"/>
      <c r="G554" s="26"/>
      <c r="H554" s="25"/>
      <c r="I554" s="26"/>
      <c r="J554" s="25"/>
      <c r="K554" s="26"/>
      <c r="L554" s="25"/>
      <c r="M554" s="26"/>
      <c r="N554" s="27"/>
    </row>
    <row r="555" spans="2:14" ht="14.4" thickBot="1">
      <c r="B555" s="19">
        <v>5</v>
      </c>
      <c r="C555" s="24"/>
      <c r="D555" s="25"/>
      <c r="E555" s="26"/>
      <c r="F555" s="25"/>
      <c r="G555" s="26"/>
      <c r="H555" s="25"/>
      <c r="I555" s="26"/>
      <c r="J555" s="25"/>
      <c r="K555" s="26"/>
      <c r="L555" s="25"/>
      <c r="M555" s="26"/>
      <c r="N555" s="27"/>
    </row>
    <row r="556" spans="2:14" ht="14.4" thickBot="1">
      <c r="B556" s="19">
        <v>6</v>
      </c>
      <c r="C556" s="24"/>
      <c r="D556" s="25"/>
      <c r="E556" s="26"/>
      <c r="F556" s="25"/>
      <c r="G556" s="26"/>
      <c r="H556" s="25"/>
      <c r="I556" s="26"/>
      <c r="J556" s="25"/>
      <c r="K556" s="26"/>
      <c r="L556" s="25"/>
      <c r="M556" s="26"/>
      <c r="N556" s="27"/>
    </row>
    <row r="557" spans="2:14" ht="14.4" thickBot="1">
      <c r="B557" s="19">
        <v>7</v>
      </c>
      <c r="C557" s="24"/>
      <c r="D557" s="25"/>
      <c r="E557" s="26"/>
      <c r="F557" s="25"/>
      <c r="G557" s="26"/>
      <c r="H557" s="25"/>
      <c r="I557" s="26"/>
      <c r="J557" s="25"/>
      <c r="K557" s="26"/>
      <c r="L557" s="25"/>
      <c r="M557" s="26"/>
      <c r="N557" s="27"/>
    </row>
    <row r="558" spans="2:14" ht="14.4" thickBot="1">
      <c r="B558" s="19">
        <v>8</v>
      </c>
      <c r="C558" s="24"/>
      <c r="D558" s="25"/>
      <c r="E558" s="26"/>
      <c r="F558" s="25"/>
      <c r="G558" s="26"/>
      <c r="H558" s="25"/>
      <c r="I558" s="26"/>
      <c r="J558" s="25"/>
      <c r="K558" s="26"/>
      <c r="L558" s="25"/>
      <c r="M558" s="26"/>
      <c r="N558" s="27"/>
    </row>
    <row r="559" spans="2:14" ht="14.4" thickBot="1">
      <c r="B559" s="19">
        <v>9</v>
      </c>
      <c r="C559" s="24"/>
      <c r="D559" s="25"/>
      <c r="E559" s="26"/>
      <c r="F559" s="25"/>
      <c r="G559" s="26"/>
      <c r="H559" s="25"/>
      <c r="I559" s="26"/>
      <c r="J559" s="25"/>
      <c r="K559" s="26"/>
      <c r="L559" s="25"/>
      <c r="M559" s="26"/>
      <c r="N559" s="27"/>
    </row>
    <row r="560" spans="2:14" ht="14.4" thickBot="1">
      <c r="B560" s="19">
        <v>10</v>
      </c>
      <c r="C560" s="28"/>
      <c r="D560" s="29"/>
      <c r="E560" s="30"/>
      <c r="F560" s="29"/>
      <c r="G560" s="30"/>
      <c r="H560" s="29"/>
      <c r="I560" s="30"/>
      <c r="J560" s="29"/>
      <c r="K560" s="30"/>
      <c r="L560" s="29"/>
      <c r="M560" s="30"/>
      <c r="N560" s="31"/>
    </row>
    <row r="561" spans="2:14" ht="16.2" thickBot="1">
      <c r="B561" s="32" t="s">
        <v>19</v>
      </c>
      <c r="C561" s="33">
        <f t="shared" ref="C561:N561" si="78">SUM(C551:C560)</f>
        <v>0</v>
      </c>
      <c r="D561" s="34">
        <f t="shared" si="78"/>
        <v>0</v>
      </c>
      <c r="E561" s="34">
        <f t="shared" si="78"/>
        <v>0</v>
      </c>
      <c r="F561" s="34">
        <f t="shared" si="78"/>
        <v>0</v>
      </c>
      <c r="G561" s="34">
        <f t="shared" si="78"/>
        <v>0</v>
      </c>
      <c r="H561" s="34">
        <f t="shared" si="78"/>
        <v>0</v>
      </c>
      <c r="I561" s="34">
        <f t="shared" si="78"/>
        <v>0</v>
      </c>
      <c r="J561" s="34">
        <f t="shared" si="78"/>
        <v>0</v>
      </c>
      <c r="K561" s="34">
        <f t="shared" si="78"/>
        <v>0</v>
      </c>
      <c r="L561" s="34">
        <f t="shared" si="78"/>
        <v>0</v>
      </c>
      <c r="M561" s="34">
        <f t="shared" si="78"/>
        <v>0</v>
      </c>
      <c r="N561" s="35">
        <f t="shared" si="78"/>
        <v>0</v>
      </c>
    </row>
    <row r="562" spans="2:14" ht="14.4" thickBot="1">
      <c r="B562" s="19">
        <v>11</v>
      </c>
      <c r="C562" s="20"/>
      <c r="D562" s="21"/>
      <c r="E562" s="22"/>
      <c r="F562" s="21"/>
      <c r="G562" s="22"/>
      <c r="H562" s="21"/>
      <c r="I562" s="22"/>
      <c r="J562" s="21"/>
      <c r="K562" s="22"/>
      <c r="L562" s="21"/>
      <c r="M562" s="22"/>
      <c r="N562" s="23"/>
    </row>
    <row r="563" spans="2:14" ht="14.4" thickBot="1">
      <c r="B563" s="19">
        <v>12</v>
      </c>
      <c r="C563" s="24"/>
      <c r="D563" s="25"/>
      <c r="E563" s="26"/>
      <c r="F563" s="25"/>
      <c r="G563" s="26"/>
      <c r="H563" s="25"/>
      <c r="I563" s="26"/>
      <c r="J563" s="25"/>
      <c r="K563" s="26"/>
      <c r="L563" s="25"/>
      <c r="M563" s="26"/>
      <c r="N563" s="27"/>
    </row>
    <row r="564" spans="2:14" ht="14.4" thickBot="1">
      <c r="B564" s="19">
        <v>13</v>
      </c>
      <c r="C564" s="24"/>
      <c r="D564" s="25"/>
      <c r="E564" s="26"/>
      <c r="F564" s="25"/>
      <c r="G564" s="26"/>
      <c r="H564" s="25"/>
      <c r="I564" s="26"/>
      <c r="J564" s="25"/>
      <c r="K564" s="26"/>
      <c r="L564" s="25"/>
      <c r="M564" s="26"/>
      <c r="N564" s="27"/>
    </row>
    <row r="565" spans="2:14" ht="14.4" thickBot="1">
      <c r="B565" s="19">
        <v>14</v>
      </c>
      <c r="C565" s="24"/>
      <c r="D565" s="25"/>
      <c r="E565" s="26"/>
      <c r="F565" s="25"/>
      <c r="G565" s="26"/>
      <c r="H565" s="25"/>
      <c r="I565" s="26"/>
      <c r="J565" s="25"/>
      <c r="K565" s="26"/>
      <c r="L565" s="25"/>
      <c r="M565" s="26"/>
      <c r="N565" s="27"/>
    </row>
    <row r="566" spans="2:14" ht="14.4" thickBot="1">
      <c r="B566" s="19">
        <v>15</v>
      </c>
      <c r="C566" s="24"/>
      <c r="D566" s="25"/>
      <c r="E566" s="26"/>
      <c r="F566" s="25"/>
      <c r="G566" s="26"/>
      <c r="H566" s="25"/>
      <c r="I566" s="26"/>
      <c r="J566" s="25"/>
      <c r="K566" s="26"/>
      <c r="L566" s="25"/>
      <c r="M566" s="26"/>
      <c r="N566" s="27"/>
    </row>
    <row r="567" spans="2:14" ht="14.4" thickBot="1">
      <c r="B567" s="19">
        <v>16</v>
      </c>
      <c r="C567" s="24"/>
      <c r="D567" s="25"/>
      <c r="E567" s="26"/>
      <c r="F567" s="25"/>
      <c r="G567" s="26"/>
      <c r="H567" s="25"/>
      <c r="I567" s="26"/>
      <c r="J567" s="25"/>
      <c r="K567" s="26"/>
      <c r="L567" s="25"/>
      <c r="M567" s="26"/>
      <c r="N567" s="27"/>
    </row>
    <row r="568" spans="2:14" ht="14.4" thickBot="1">
      <c r="B568" s="19">
        <v>17</v>
      </c>
      <c r="C568" s="24"/>
      <c r="D568" s="25"/>
      <c r="E568" s="26"/>
      <c r="F568" s="25"/>
      <c r="G568" s="26"/>
      <c r="H568" s="25"/>
      <c r="I568" s="26"/>
      <c r="J568" s="25"/>
      <c r="K568" s="26"/>
      <c r="L568" s="25"/>
      <c r="M568" s="26"/>
      <c r="N568" s="27"/>
    </row>
    <row r="569" spans="2:14" ht="14.4" thickBot="1">
      <c r="B569" s="19">
        <v>18</v>
      </c>
      <c r="C569" s="24"/>
      <c r="D569" s="25"/>
      <c r="E569" s="26"/>
      <c r="F569" s="25"/>
      <c r="G569" s="26"/>
      <c r="H569" s="25"/>
      <c r="I569" s="26"/>
      <c r="J569" s="25"/>
      <c r="K569" s="26"/>
      <c r="L569" s="25"/>
      <c r="M569" s="26"/>
      <c r="N569" s="27"/>
    </row>
    <row r="570" spans="2:14" ht="14.4" thickBot="1">
      <c r="B570" s="19">
        <v>19</v>
      </c>
      <c r="C570" s="24"/>
      <c r="D570" s="25"/>
      <c r="E570" s="26"/>
      <c r="F570" s="25"/>
      <c r="G570" s="26"/>
      <c r="H570" s="25"/>
      <c r="I570" s="26"/>
      <c r="J570" s="25"/>
      <c r="K570" s="26"/>
      <c r="L570" s="25"/>
      <c r="M570" s="26"/>
      <c r="N570" s="27"/>
    </row>
    <row r="571" spans="2:14" ht="14.4" thickBot="1">
      <c r="B571" s="19">
        <v>20</v>
      </c>
      <c r="C571" s="28"/>
      <c r="D571" s="29"/>
      <c r="E571" s="30"/>
      <c r="F571" s="29"/>
      <c r="G571" s="30"/>
      <c r="H571" s="29"/>
      <c r="I571" s="30"/>
      <c r="J571" s="29"/>
      <c r="K571" s="30"/>
      <c r="L571" s="29"/>
      <c r="M571" s="30"/>
      <c r="N571" s="31"/>
    </row>
    <row r="572" spans="2:14" ht="16.2" thickBot="1">
      <c r="B572" s="32" t="s">
        <v>19</v>
      </c>
      <c r="C572" s="33">
        <f t="shared" ref="C572:N572" si="79">SUM(C562:C571)</f>
        <v>0</v>
      </c>
      <c r="D572" s="34">
        <f t="shared" si="79"/>
        <v>0</v>
      </c>
      <c r="E572" s="34">
        <f t="shared" si="79"/>
        <v>0</v>
      </c>
      <c r="F572" s="34">
        <f t="shared" si="79"/>
        <v>0</v>
      </c>
      <c r="G572" s="34">
        <f t="shared" si="79"/>
        <v>0</v>
      </c>
      <c r="H572" s="34">
        <f t="shared" si="79"/>
        <v>0</v>
      </c>
      <c r="I572" s="34">
        <f t="shared" si="79"/>
        <v>0</v>
      </c>
      <c r="J572" s="34">
        <f t="shared" si="79"/>
        <v>0</v>
      </c>
      <c r="K572" s="34">
        <f t="shared" si="79"/>
        <v>0</v>
      </c>
      <c r="L572" s="34">
        <f t="shared" si="79"/>
        <v>0</v>
      </c>
      <c r="M572" s="34">
        <f t="shared" si="79"/>
        <v>0</v>
      </c>
      <c r="N572" s="35">
        <f t="shared" si="79"/>
        <v>0</v>
      </c>
    </row>
    <row r="573" spans="2:14" ht="14.4" thickBot="1">
      <c r="B573" s="19">
        <v>21</v>
      </c>
      <c r="C573" s="20"/>
      <c r="D573" s="21"/>
      <c r="E573" s="22"/>
      <c r="F573" s="21"/>
      <c r="G573" s="22"/>
      <c r="H573" s="21"/>
      <c r="I573" s="22"/>
      <c r="J573" s="21"/>
      <c r="K573" s="22"/>
      <c r="L573" s="21"/>
      <c r="M573" s="22"/>
      <c r="N573" s="23"/>
    </row>
    <row r="574" spans="2:14" ht="14.4" thickBot="1">
      <c r="B574" s="19">
        <v>22</v>
      </c>
      <c r="C574" s="24"/>
      <c r="D574" s="25"/>
      <c r="E574" s="26"/>
      <c r="F574" s="25"/>
      <c r="G574" s="26"/>
      <c r="H574" s="25"/>
      <c r="I574" s="26"/>
      <c r="J574" s="25"/>
      <c r="K574" s="26"/>
      <c r="L574" s="25"/>
      <c r="M574" s="26"/>
      <c r="N574" s="27"/>
    </row>
    <row r="575" spans="2:14" ht="14.4" thickBot="1">
      <c r="B575" s="19">
        <v>23</v>
      </c>
      <c r="C575" s="24"/>
      <c r="D575" s="25"/>
      <c r="E575" s="26"/>
      <c r="F575" s="25"/>
      <c r="G575" s="26"/>
      <c r="H575" s="25"/>
      <c r="I575" s="26"/>
      <c r="J575" s="25"/>
      <c r="K575" s="26"/>
      <c r="L575" s="25"/>
      <c r="M575" s="26"/>
      <c r="N575" s="27"/>
    </row>
    <row r="576" spans="2:14" ht="14.4" thickBot="1">
      <c r="B576" s="19">
        <v>24</v>
      </c>
      <c r="C576" s="24"/>
      <c r="D576" s="25"/>
      <c r="E576" s="26"/>
      <c r="F576" s="25"/>
      <c r="G576" s="26"/>
      <c r="H576" s="25"/>
      <c r="I576" s="26"/>
      <c r="J576" s="25"/>
      <c r="K576" s="26"/>
      <c r="L576" s="25"/>
      <c r="M576" s="26"/>
      <c r="N576" s="27"/>
    </row>
    <row r="577" spans="2:14" ht="14.4" thickBot="1">
      <c r="B577" s="19">
        <v>25</v>
      </c>
      <c r="C577" s="24"/>
      <c r="D577" s="25"/>
      <c r="E577" s="26"/>
      <c r="F577" s="25"/>
      <c r="G577" s="26"/>
      <c r="H577" s="25"/>
      <c r="I577" s="26"/>
      <c r="J577" s="25"/>
      <c r="K577" s="26"/>
      <c r="L577" s="25"/>
      <c r="M577" s="26"/>
      <c r="N577" s="27"/>
    </row>
    <row r="578" spans="2:14" ht="14.4" thickBot="1">
      <c r="B578" s="19">
        <v>26</v>
      </c>
      <c r="C578" s="24"/>
      <c r="D578" s="25"/>
      <c r="E578" s="26"/>
      <c r="F578" s="25"/>
      <c r="G578" s="26"/>
      <c r="H578" s="25"/>
      <c r="I578" s="26"/>
      <c r="J578" s="25"/>
      <c r="K578" s="26"/>
      <c r="L578" s="25"/>
      <c r="M578" s="26"/>
      <c r="N578" s="27"/>
    </row>
    <row r="579" spans="2:14" ht="14.4" thickBot="1">
      <c r="B579" s="19">
        <v>27</v>
      </c>
      <c r="C579" s="24"/>
      <c r="D579" s="25"/>
      <c r="E579" s="26"/>
      <c r="F579" s="25"/>
      <c r="G579" s="26"/>
      <c r="H579" s="25"/>
      <c r="I579" s="26"/>
      <c r="J579" s="25"/>
      <c r="K579" s="26"/>
      <c r="L579" s="25"/>
      <c r="M579" s="26"/>
      <c r="N579" s="27"/>
    </row>
    <row r="580" spans="2:14" ht="14.4" thickBot="1">
      <c r="B580" s="19">
        <v>28</v>
      </c>
      <c r="C580" s="24"/>
      <c r="D580" s="25"/>
      <c r="E580" s="26"/>
      <c r="F580" s="25"/>
      <c r="G580" s="26"/>
      <c r="H580" s="25"/>
      <c r="I580" s="26"/>
      <c r="J580" s="25"/>
      <c r="K580" s="26"/>
      <c r="L580" s="25"/>
      <c r="M580" s="26"/>
      <c r="N580" s="27"/>
    </row>
    <row r="581" spans="2:14" ht="14.4" thickBot="1">
      <c r="B581" s="19">
        <v>29</v>
      </c>
      <c r="C581" s="24"/>
      <c r="D581" s="25"/>
      <c r="E581" s="26"/>
      <c r="F581" s="25"/>
      <c r="G581" s="26"/>
      <c r="H581" s="25"/>
      <c r="I581" s="26"/>
      <c r="J581" s="25"/>
      <c r="K581" s="26"/>
      <c r="L581" s="25"/>
      <c r="M581" s="26"/>
      <c r="N581" s="27"/>
    </row>
    <row r="582" spans="2:14" ht="14.4" thickBot="1">
      <c r="B582" s="19">
        <v>30</v>
      </c>
      <c r="C582" s="28"/>
      <c r="D582" s="29"/>
      <c r="E582" s="30"/>
      <c r="F582" s="29"/>
      <c r="G582" s="30"/>
      <c r="H582" s="29"/>
      <c r="I582" s="30"/>
      <c r="J582" s="29"/>
      <c r="K582" s="30"/>
      <c r="L582" s="29"/>
      <c r="M582" s="30"/>
      <c r="N582" s="31"/>
    </row>
    <row r="583" spans="2:14" ht="16.2" thickBot="1">
      <c r="B583" s="32" t="s">
        <v>19</v>
      </c>
      <c r="C583" s="36">
        <f t="shared" ref="C583:N583" si="80">SUM(C573:C582)</f>
        <v>0</v>
      </c>
      <c r="D583" s="37">
        <f t="shared" si="80"/>
        <v>0</v>
      </c>
      <c r="E583" s="37">
        <f t="shared" si="80"/>
        <v>0</v>
      </c>
      <c r="F583" s="37">
        <f t="shared" si="80"/>
        <v>0</v>
      </c>
      <c r="G583" s="37">
        <f t="shared" si="80"/>
        <v>0</v>
      </c>
      <c r="H583" s="37">
        <f t="shared" si="80"/>
        <v>0</v>
      </c>
      <c r="I583" s="37">
        <f t="shared" si="80"/>
        <v>0</v>
      </c>
      <c r="J583" s="37">
        <f t="shared" si="80"/>
        <v>0</v>
      </c>
      <c r="K583" s="37">
        <f t="shared" si="80"/>
        <v>0</v>
      </c>
      <c r="L583" s="37">
        <f t="shared" si="80"/>
        <v>0</v>
      </c>
      <c r="M583" s="37">
        <f t="shared" si="80"/>
        <v>0</v>
      </c>
      <c r="N583" s="38">
        <f t="shared" si="80"/>
        <v>0</v>
      </c>
    </row>
    <row r="584" spans="2:14" ht="16.2" thickBot="1">
      <c r="B584" s="39" t="s">
        <v>20</v>
      </c>
      <c r="C584" s="40">
        <v>0</v>
      </c>
      <c r="D584" s="41">
        <f t="shared" ref="D584:N584" si="81">ROUND(C587,9)</f>
        <v>0</v>
      </c>
      <c r="E584" s="41">
        <f t="shared" si="81"/>
        <v>0</v>
      </c>
      <c r="F584" s="41">
        <f t="shared" si="81"/>
        <v>0</v>
      </c>
      <c r="G584" s="41">
        <f t="shared" si="81"/>
        <v>0</v>
      </c>
      <c r="H584" s="41">
        <f t="shared" si="81"/>
        <v>0</v>
      </c>
      <c r="I584" s="41">
        <f t="shared" si="81"/>
        <v>0</v>
      </c>
      <c r="J584" s="41">
        <f t="shared" si="81"/>
        <v>0</v>
      </c>
      <c r="K584" s="41">
        <f t="shared" si="81"/>
        <v>0</v>
      </c>
      <c r="L584" s="41">
        <f t="shared" si="81"/>
        <v>0</v>
      </c>
      <c r="M584" s="41">
        <f t="shared" si="81"/>
        <v>0</v>
      </c>
      <c r="N584" s="42">
        <f t="shared" si="81"/>
        <v>0</v>
      </c>
    </row>
    <row r="585" spans="2:14" ht="16.2" thickBot="1">
      <c r="B585" s="39" t="s">
        <v>21</v>
      </c>
      <c r="C585" s="44">
        <v>0</v>
      </c>
      <c r="D585" s="45">
        <v>0</v>
      </c>
      <c r="E585" s="45">
        <v>0</v>
      </c>
      <c r="F585" s="45">
        <v>0</v>
      </c>
      <c r="G585" s="45">
        <v>0</v>
      </c>
      <c r="H585" s="45">
        <v>0</v>
      </c>
      <c r="I585" s="45">
        <v>0</v>
      </c>
      <c r="J585" s="45">
        <v>0</v>
      </c>
      <c r="K585" s="45">
        <v>0</v>
      </c>
      <c r="L585" s="45">
        <v>0</v>
      </c>
      <c r="M585" s="45">
        <v>0</v>
      </c>
      <c r="N585" s="46">
        <v>0</v>
      </c>
    </row>
    <row r="586" spans="2:14" ht="16.2" thickBot="1">
      <c r="B586" s="39" t="s">
        <v>22</v>
      </c>
      <c r="C586" s="47">
        <f t="shared" ref="C586:N586" si="82">SUM(C561,C572,C583)</f>
        <v>0</v>
      </c>
      <c r="D586" s="48">
        <f t="shared" si="82"/>
        <v>0</v>
      </c>
      <c r="E586" s="48">
        <f t="shared" si="82"/>
        <v>0</v>
      </c>
      <c r="F586" s="48">
        <f t="shared" si="82"/>
        <v>0</v>
      </c>
      <c r="G586" s="48">
        <f t="shared" si="82"/>
        <v>0</v>
      </c>
      <c r="H586" s="48">
        <f t="shared" si="82"/>
        <v>0</v>
      </c>
      <c r="I586" s="48">
        <f t="shared" si="82"/>
        <v>0</v>
      </c>
      <c r="J586" s="48">
        <f t="shared" si="82"/>
        <v>0</v>
      </c>
      <c r="K586" s="48">
        <f t="shared" si="82"/>
        <v>0</v>
      </c>
      <c r="L586" s="48">
        <f t="shared" si="82"/>
        <v>0</v>
      </c>
      <c r="M586" s="48">
        <f t="shared" si="82"/>
        <v>0</v>
      </c>
      <c r="N586" s="49">
        <f t="shared" si="82"/>
        <v>0</v>
      </c>
    </row>
    <row r="587" spans="2:14" ht="16.2" thickBot="1">
      <c r="B587" s="50" t="s">
        <v>23</v>
      </c>
      <c r="C587" s="51">
        <f t="shared" ref="C587:N587" si="83">C584+C585-C586</f>
        <v>0</v>
      </c>
      <c r="D587" s="52">
        <f t="shared" si="83"/>
        <v>0</v>
      </c>
      <c r="E587" s="52">
        <f t="shared" si="83"/>
        <v>0</v>
      </c>
      <c r="F587" s="52">
        <f t="shared" si="83"/>
        <v>0</v>
      </c>
      <c r="G587" s="52">
        <f t="shared" si="83"/>
        <v>0</v>
      </c>
      <c r="H587" s="52">
        <f t="shared" si="83"/>
        <v>0</v>
      </c>
      <c r="I587" s="52">
        <f t="shared" si="83"/>
        <v>0</v>
      </c>
      <c r="J587" s="52">
        <f t="shared" si="83"/>
        <v>0</v>
      </c>
      <c r="K587" s="52">
        <f t="shared" si="83"/>
        <v>0</v>
      </c>
      <c r="L587" s="52">
        <f t="shared" si="83"/>
        <v>0</v>
      </c>
      <c r="M587" s="52">
        <f t="shared" si="83"/>
        <v>0</v>
      </c>
      <c r="N587" s="53">
        <f t="shared" si="83"/>
        <v>0</v>
      </c>
    </row>
    <row r="588" spans="2:14" ht="13.8" thickTop="1"/>
    <row r="589" spans="2:14" ht="21" thickBot="1">
      <c r="B589" s="105">
        <f ca="1">NOW()</f>
        <v>41710.291470833334</v>
      </c>
      <c r="C589" s="105"/>
      <c r="D589" s="105"/>
      <c r="E589" s="1"/>
      <c r="F589" s="1"/>
      <c r="G589" s="2"/>
      <c r="H589" s="3"/>
      <c r="I589" s="2"/>
      <c r="J589" s="1"/>
      <c r="K589" s="1"/>
      <c r="L589" s="1"/>
      <c r="M589" s="1"/>
      <c r="N589" s="4"/>
    </row>
    <row r="590" spans="2:14" ht="30.9" customHeight="1" thickTop="1">
      <c r="B590" s="6" t="s">
        <v>0</v>
      </c>
      <c r="C590" s="106">
        <v>551063410</v>
      </c>
      <c r="D590" s="107"/>
      <c r="E590" s="108" t="s">
        <v>129</v>
      </c>
      <c r="F590" s="109"/>
      <c r="G590" s="109"/>
      <c r="H590" s="109"/>
      <c r="I590" s="110"/>
      <c r="J590" s="7" t="s">
        <v>123</v>
      </c>
      <c r="K590" s="8" t="s">
        <v>1</v>
      </c>
      <c r="L590" s="96">
        <v>39814</v>
      </c>
      <c r="M590" s="97"/>
      <c r="N590" s="98">
        <v>15</v>
      </c>
    </row>
    <row r="591" spans="2:14" ht="16.2" thickBot="1">
      <c r="B591" s="100" t="s">
        <v>2</v>
      </c>
      <c r="C591" s="101"/>
      <c r="D591" s="102"/>
      <c r="E591" s="10">
        <f>AVERAGE(C628:N628)</f>
        <v>0</v>
      </c>
      <c r="F591" s="103" t="s">
        <v>3</v>
      </c>
      <c r="G591" s="101"/>
      <c r="H591" s="102"/>
      <c r="I591" s="104">
        <f>C626+C627-C628+D627-D628+E627-E628+F627-F628+G627-G628+H627-H628+I627-I628+J627-J628+K627-K628+L627-L628+M627-M628+N627-N628</f>
        <v>0</v>
      </c>
      <c r="J591" s="104"/>
      <c r="K591" s="11" t="s">
        <v>4</v>
      </c>
      <c r="L591" s="12">
        <f ca="1">DAYS360(B589,L590,TRUE)</f>
        <v>-1871</v>
      </c>
      <c r="M591" s="13" t="s">
        <v>5</v>
      </c>
      <c r="N591" s="99"/>
    </row>
    <row r="592" spans="2:14" ht="16.8" thickTop="1" thickBot="1">
      <c r="B592" s="15" t="s">
        <v>6</v>
      </c>
      <c r="C592" s="16" t="s">
        <v>7</v>
      </c>
      <c r="D592" s="17" t="s">
        <v>8</v>
      </c>
      <c r="E592" s="17" t="s">
        <v>9</v>
      </c>
      <c r="F592" s="17" t="s">
        <v>10</v>
      </c>
      <c r="G592" s="17" t="s">
        <v>11</v>
      </c>
      <c r="H592" s="17" t="s">
        <v>12</v>
      </c>
      <c r="I592" s="17" t="s">
        <v>13</v>
      </c>
      <c r="J592" s="17" t="s">
        <v>14</v>
      </c>
      <c r="K592" s="17" t="s">
        <v>15</v>
      </c>
      <c r="L592" s="17" t="s">
        <v>16</v>
      </c>
      <c r="M592" s="17" t="s">
        <v>17</v>
      </c>
      <c r="N592" s="18" t="s">
        <v>18</v>
      </c>
    </row>
    <row r="593" spans="2:14" ht="14.4" thickBot="1">
      <c r="B593" s="19">
        <v>1</v>
      </c>
      <c r="C593" s="20"/>
      <c r="D593" s="21"/>
      <c r="E593" s="22"/>
      <c r="F593" s="21"/>
      <c r="G593" s="22"/>
      <c r="H593" s="21"/>
      <c r="I593" s="22"/>
      <c r="J593" s="21"/>
      <c r="K593" s="22"/>
      <c r="L593" s="21"/>
      <c r="M593" s="22"/>
      <c r="N593" s="23"/>
    </row>
    <row r="594" spans="2:14" ht="14.4" thickBot="1">
      <c r="B594" s="19">
        <v>2</v>
      </c>
      <c r="C594" s="24"/>
      <c r="D594" s="25"/>
      <c r="E594" s="26"/>
      <c r="F594" s="25"/>
      <c r="G594" s="26"/>
      <c r="H594" s="25"/>
      <c r="I594" s="26"/>
      <c r="J594" s="25"/>
      <c r="K594" s="26"/>
      <c r="L594" s="25"/>
      <c r="M594" s="26"/>
      <c r="N594" s="27"/>
    </row>
    <row r="595" spans="2:14" ht="14.4" thickBot="1">
      <c r="B595" s="19">
        <v>3</v>
      </c>
      <c r="C595" s="24"/>
      <c r="D595" s="25"/>
      <c r="E595" s="26"/>
      <c r="F595" s="25"/>
      <c r="G595" s="26"/>
      <c r="H595" s="25"/>
      <c r="I595" s="26"/>
      <c r="J595" s="25"/>
      <c r="K595" s="26"/>
      <c r="L595" s="25"/>
      <c r="M595" s="26"/>
      <c r="N595" s="27"/>
    </row>
    <row r="596" spans="2:14" ht="14.4" thickBot="1">
      <c r="B596" s="19">
        <v>4</v>
      </c>
      <c r="C596" s="24"/>
      <c r="D596" s="25"/>
      <c r="E596" s="26"/>
      <c r="F596" s="25"/>
      <c r="G596" s="26"/>
      <c r="H596" s="25"/>
      <c r="I596" s="26"/>
      <c r="J596" s="25"/>
      <c r="K596" s="26"/>
      <c r="L596" s="25"/>
      <c r="M596" s="26"/>
      <c r="N596" s="27"/>
    </row>
    <row r="597" spans="2:14" ht="14.4" thickBot="1">
      <c r="B597" s="19">
        <v>5</v>
      </c>
      <c r="C597" s="24"/>
      <c r="D597" s="25"/>
      <c r="E597" s="26"/>
      <c r="F597" s="25"/>
      <c r="G597" s="26"/>
      <c r="H597" s="25"/>
      <c r="I597" s="26"/>
      <c r="J597" s="25"/>
      <c r="K597" s="26"/>
      <c r="L597" s="25"/>
      <c r="M597" s="26"/>
      <c r="N597" s="27"/>
    </row>
    <row r="598" spans="2:14" ht="14.4" thickBot="1">
      <c r="B598" s="19">
        <v>6</v>
      </c>
      <c r="C598" s="24"/>
      <c r="D598" s="25"/>
      <c r="E598" s="26"/>
      <c r="F598" s="25"/>
      <c r="G598" s="26"/>
      <c r="H598" s="25"/>
      <c r="I598" s="26"/>
      <c r="J598" s="25"/>
      <c r="K598" s="26"/>
      <c r="L598" s="25"/>
      <c r="M598" s="26"/>
      <c r="N598" s="27"/>
    </row>
    <row r="599" spans="2:14" ht="14.4" thickBot="1">
      <c r="B599" s="19">
        <v>7</v>
      </c>
      <c r="C599" s="24"/>
      <c r="D599" s="25"/>
      <c r="E599" s="26"/>
      <c r="F599" s="25"/>
      <c r="G599" s="26"/>
      <c r="H599" s="25"/>
      <c r="I599" s="26"/>
      <c r="J599" s="25"/>
      <c r="K599" s="26"/>
      <c r="L599" s="25"/>
      <c r="M599" s="26"/>
      <c r="N599" s="27"/>
    </row>
    <row r="600" spans="2:14" ht="14.4" thickBot="1">
      <c r="B600" s="19">
        <v>8</v>
      </c>
      <c r="C600" s="24"/>
      <c r="D600" s="25"/>
      <c r="E600" s="26"/>
      <c r="F600" s="25"/>
      <c r="G600" s="26"/>
      <c r="H600" s="25"/>
      <c r="I600" s="26"/>
      <c r="J600" s="25"/>
      <c r="K600" s="26"/>
      <c r="L600" s="25"/>
      <c r="M600" s="26"/>
      <c r="N600" s="27"/>
    </row>
    <row r="601" spans="2:14" ht="14.4" thickBot="1">
      <c r="B601" s="19">
        <v>9</v>
      </c>
      <c r="C601" s="24"/>
      <c r="D601" s="25"/>
      <c r="E601" s="26"/>
      <c r="F601" s="25"/>
      <c r="G601" s="26"/>
      <c r="H601" s="25"/>
      <c r="I601" s="26"/>
      <c r="J601" s="25"/>
      <c r="K601" s="26"/>
      <c r="L601" s="25"/>
      <c r="M601" s="26"/>
      <c r="N601" s="27"/>
    </row>
    <row r="602" spans="2:14" ht="14.4" thickBot="1">
      <c r="B602" s="19">
        <v>10</v>
      </c>
      <c r="C602" s="28"/>
      <c r="D602" s="29"/>
      <c r="E602" s="30"/>
      <c r="F602" s="29"/>
      <c r="G602" s="30"/>
      <c r="H602" s="29"/>
      <c r="I602" s="30"/>
      <c r="J602" s="29"/>
      <c r="K602" s="30"/>
      <c r="L602" s="29"/>
      <c r="M602" s="30"/>
      <c r="N602" s="31"/>
    </row>
    <row r="603" spans="2:14" ht="16.2" thickBot="1">
      <c r="B603" s="32" t="s">
        <v>19</v>
      </c>
      <c r="C603" s="33">
        <f t="shared" ref="C603:N603" si="84">SUM(C593:C602)</f>
        <v>0</v>
      </c>
      <c r="D603" s="34">
        <f t="shared" si="84"/>
        <v>0</v>
      </c>
      <c r="E603" s="34">
        <f t="shared" si="84"/>
        <v>0</v>
      </c>
      <c r="F603" s="34">
        <f t="shared" si="84"/>
        <v>0</v>
      </c>
      <c r="G603" s="34">
        <f t="shared" si="84"/>
        <v>0</v>
      </c>
      <c r="H603" s="34">
        <f t="shared" si="84"/>
        <v>0</v>
      </c>
      <c r="I603" s="34">
        <f t="shared" si="84"/>
        <v>0</v>
      </c>
      <c r="J603" s="34">
        <f t="shared" si="84"/>
        <v>0</v>
      </c>
      <c r="K603" s="34">
        <f t="shared" si="84"/>
        <v>0</v>
      </c>
      <c r="L603" s="34">
        <f t="shared" si="84"/>
        <v>0</v>
      </c>
      <c r="M603" s="34">
        <f t="shared" si="84"/>
        <v>0</v>
      </c>
      <c r="N603" s="35">
        <f t="shared" si="84"/>
        <v>0</v>
      </c>
    </row>
    <row r="604" spans="2:14" ht="14.4" thickBot="1">
      <c r="B604" s="19">
        <v>11</v>
      </c>
      <c r="C604" s="20"/>
      <c r="D604" s="21"/>
      <c r="E604" s="22"/>
      <c r="F604" s="21"/>
      <c r="G604" s="22"/>
      <c r="H604" s="21"/>
      <c r="I604" s="22"/>
      <c r="J604" s="21"/>
      <c r="K604" s="22"/>
      <c r="L604" s="21"/>
      <c r="M604" s="22"/>
      <c r="N604" s="23"/>
    </row>
    <row r="605" spans="2:14" ht="14.4" thickBot="1">
      <c r="B605" s="19">
        <v>12</v>
      </c>
      <c r="C605" s="24"/>
      <c r="D605" s="25"/>
      <c r="E605" s="26"/>
      <c r="F605" s="25"/>
      <c r="G605" s="26"/>
      <c r="H605" s="25"/>
      <c r="I605" s="26"/>
      <c r="J605" s="25"/>
      <c r="K605" s="26"/>
      <c r="L605" s="25"/>
      <c r="M605" s="26"/>
      <c r="N605" s="27"/>
    </row>
    <row r="606" spans="2:14" ht="14.4" thickBot="1">
      <c r="B606" s="19">
        <v>13</v>
      </c>
      <c r="C606" s="24"/>
      <c r="D606" s="25"/>
      <c r="E606" s="26"/>
      <c r="F606" s="25"/>
      <c r="G606" s="26"/>
      <c r="H606" s="25"/>
      <c r="I606" s="26"/>
      <c r="J606" s="25"/>
      <c r="K606" s="26"/>
      <c r="L606" s="25"/>
      <c r="M606" s="26"/>
      <c r="N606" s="27"/>
    </row>
    <row r="607" spans="2:14" ht="14.4" thickBot="1">
      <c r="B607" s="19">
        <v>14</v>
      </c>
      <c r="C607" s="24"/>
      <c r="D607" s="25"/>
      <c r="E607" s="26"/>
      <c r="F607" s="25"/>
      <c r="G607" s="26"/>
      <c r="H607" s="25"/>
      <c r="I607" s="26"/>
      <c r="J607" s="25"/>
      <c r="K607" s="26"/>
      <c r="L607" s="25"/>
      <c r="M607" s="26"/>
      <c r="N607" s="27"/>
    </row>
    <row r="608" spans="2:14" ht="14.4" thickBot="1">
      <c r="B608" s="19">
        <v>15</v>
      </c>
      <c r="C608" s="24"/>
      <c r="D608" s="25"/>
      <c r="E608" s="26"/>
      <c r="F608" s="25"/>
      <c r="G608" s="26"/>
      <c r="H608" s="25"/>
      <c r="I608" s="26"/>
      <c r="J608" s="25"/>
      <c r="K608" s="26"/>
      <c r="L608" s="25"/>
      <c r="M608" s="26"/>
      <c r="N608" s="27"/>
    </row>
    <row r="609" spans="2:14" ht="14.4" thickBot="1">
      <c r="B609" s="19">
        <v>16</v>
      </c>
      <c r="C609" s="24"/>
      <c r="D609" s="25"/>
      <c r="E609" s="26"/>
      <c r="F609" s="25"/>
      <c r="G609" s="26"/>
      <c r="H609" s="25"/>
      <c r="I609" s="26"/>
      <c r="J609" s="25"/>
      <c r="K609" s="26"/>
      <c r="L609" s="25"/>
      <c r="M609" s="26"/>
      <c r="N609" s="27"/>
    </row>
    <row r="610" spans="2:14" ht="14.4" thickBot="1">
      <c r="B610" s="19">
        <v>17</v>
      </c>
      <c r="C610" s="24"/>
      <c r="D610" s="25"/>
      <c r="E610" s="26"/>
      <c r="F610" s="25"/>
      <c r="G610" s="26"/>
      <c r="H610" s="25"/>
      <c r="I610" s="26"/>
      <c r="J610" s="25"/>
      <c r="K610" s="26"/>
      <c r="L610" s="25"/>
      <c r="M610" s="26"/>
      <c r="N610" s="27"/>
    </row>
    <row r="611" spans="2:14" ht="14.4" thickBot="1">
      <c r="B611" s="19">
        <v>18</v>
      </c>
      <c r="C611" s="24"/>
      <c r="D611" s="25"/>
      <c r="E611" s="26"/>
      <c r="F611" s="25"/>
      <c r="G611" s="26"/>
      <c r="H611" s="25"/>
      <c r="I611" s="26"/>
      <c r="J611" s="25"/>
      <c r="K611" s="26"/>
      <c r="L611" s="25"/>
      <c r="M611" s="26"/>
      <c r="N611" s="27"/>
    </row>
    <row r="612" spans="2:14" ht="14.4" thickBot="1">
      <c r="B612" s="19">
        <v>19</v>
      </c>
      <c r="C612" s="24"/>
      <c r="D612" s="25"/>
      <c r="E612" s="26"/>
      <c r="F612" s="25"/>
      <c r="G612" s="26"/>
      <c r="H612" s="25"/>
      <c r="I612" s="26"/>
      <c r="J612" s="25"/>
      <c r="K612" s="26"/>
      <c r="L612" s="25"/>
      <c r="M612" s="26"/>
      <c r="N612" s="27"/>
    </row>
    <row r="613" spans="2:14" ht="14.4" thickBot="1">
      <c r="B613" s="19">
        <v>20</v>
      </c>
      <c r="C613" s="28"/>
      <c r="D613" s="29"/>
      <c r="E613" s="30"/>
      <c r="F613" s="29"/>
      <c r="G613" s="30"/>
      <c r="H613" s="29"/>
      <c r="I613" s="30"/>
      <c r="J613" s="29"/>
      <c r="K613" s="30"/>
      <c r="L613" s="29"/>
      <c r="M613" s="30"/>
      <c r="N613" s="31"/>
    </row>
    <row r="614" spans="2:14" ht="16.2" thickBot="1">
      <c r="B614" s="32" t="s">
        <v>19</v>
      </c>
      <c r="C614" s="33">
        <f t="shared" ref="C614:N614" si="85">SUM(C604:C613)</f>
        <v>0</v>
      </c>
      <c r="D614" s="34">
        <f t="shared" si="85"/>
        <v>0</v>
      </c>
      <c r="E614" s="34">
        <f t="shared" si="85"/>
        <v>0</v>
      </c>
      <c r="F614" s="34">
        <f t="shared" si="85"/>
        <v>0</v>
      </c>
      <c r="G614" s="34">
        <f t="shared" si="85"/>
        <v>0</v>
      </c>
      <c r="H614" s="34">
        <f t="shared" si="85"/>
        <v>0</v>
      </c>
      <c r="I614" s="34">
        <f t="shared" si="85"/>
        <v>0</v>
      </c>
      <c r="J614" s="34">
        <f t="shared" si="85"/>
        <v>0</v>
      </c>
      <c r="K614" s="34">
        <f t="shared" si="85"/>
        <v>0</v>
      </c>
      <c r="L614" s="34">
        <f t="shared" si="85"/>
        <v>0</v>
      </c>
      <c r="M614" s="34">
        <f t="shared" si="85"/>
        <v>0</v>
      </c>
      <c r="N614" s="35">
        <f t="shared" si="85"/>
        <v>0</v>
      </c>
    </row>
    <row r="615" spans="2:14" ht="14.4" thickBot="1">
      <c r="B615" s="19">
        <v>21</v>
      </c>
      <c r="C615" s="20"/>
      <c r="D615" s="21"/>
      <c r="E615" s="22"/>
      <c r="F615" s="21"/>
      <c r="G615" s="22"/>
      <c r="H615" s="21"/>
      <c r="I615" s="22"/>
      <c r="J615" s="21"/>
      <c r="K615" s="22"/>
      <c r="L615" s="21"/>
      <c r="M615" s="22"/>
      <c r="N615" s="23"/>
    </row>
    <row r="616" spans="2:14" ht="14.4" thickBot="1">
      <c r="B616" s="19">
        <v>22</v>
      </c>
      <c r="C616" s="24"/>
      <c r="D616" s="25"/>
      <c r="E616" s="26"/>
      <c r="F616" s="25"/>
      <c r="G616" s="26"/>
      <c r="H616" s="25"/>
      <c r="I616" s="26"/>
      <c r="J616" s="25"/>
      <c r="K616" s="26"/>
      <c r="L616" s="25"/>
      <c r="M616" s="26"/>
      <c r="N616" s="27"/>
    </row>
    <row r="617" spans="2:14" ht="14.4" thickBot="1">
      <c r="B617" s="19">
        <v>23</v>
      </c>
      <c r="C617" s="24"/>
      <c r="D617" s="25"/>
      <c r="E617" s="26"/>
      <c r="F617" s="25"/>
      <c r="G617" s="26"/>
      <c r="H617" s="25"/>
      <c r="I617" s="26"/>
      <c r="J617" s="25"/>
      <c r="K617" s="26"/>
      <c r="L617" s="25"/>
      <c r="M617" s="26"/>
      <c r="N617" s="27"/>
    </row>
    <row r="618" spans="2:14" ht="14.4" thickBot="1">
      <c r="B618" s="19">
        <v>24</v>
      </c>
      <c r="C618" s="24"/>
      <c r="D618" s="25"/>
      <c r="E618" s="26"/>
      <c r="F618" s="25"/>
      <c r="G618" s="26"/>
      <c r="H618" s="25"/>
      <c r="I618" s="26"/>
      <c r="J618" s="25"/>
      <c r="K618" s="26"/>
      <c r="L618" s="25"/>
      <c r="M618" s="26"/>
      <c r="N618" s="27"/>
    </row>
    <row r="619" spans="2:14" ht="14.4" thickBot="1">
      <c r="B619" s="19">
        <v>25</v>
      </c>
      <c r="C619" s="24"/>
      <c r="D619" s="25"/>
      <c r="E619" s="26"/>
      <c r="F619" s="25"/>
      <c r="G619" s="26"/>
      <c r="H619" s="25"/>
      <c r="I619" s="26"/>
      <c r="J619" s="25"/>
      <c r="K619" s="26"/>
      <c r="L619" s="25"/>
      <c r="M619" s="26"/>
      <c r="N619" s="27"/>
    </row>
    <row r="620" spans="2:14" ht="14.4" thickBot="1">
      <c r="B620" s="19">
        <v>26</v>
      </c>
      <c r="C620" s="24"/>
      <c r="D620" s="25"/>
      <c r="E620" s="26"/>
      <c r="F620" s="25"/>
      <c r="G620" s="26"/>
      <c r="H620" s="25"/>
      <c r="I620" s="26"/>
      <c r="J620" s="25"/>
      <c r="K620" s="26"/>
      <c r="L620" s="25"/>
      <c r="M620" s="26"/>
      <c r="N620" s="27"/>
    </row>
    <row r="621" spans="2:14" ht="14.4" thickBot="1">
      <c r="B621" s="19">
        <v>27</v>
      </c>
      <c r="C621" s="24"/>
      <c r="D621" s="25"/>
      <c r="E621" s="26"/>
      <c r="F621" s="25"/>
      <c r="G621" s="26"/>
      <c r="H621" s="25"/>
      <c r="I621" s="26"/>
      <c r="J621" s="25"/>
      <c r="K621" s="26"/>
      <c r="L621" s="25"/>
      <c r="M621" s="26"/>
      <c r="N621" s="27"/>
    </row>
    <row r="622" spans="2:14" ht="14.4" thickBot="1">
      <c r="B622" s="19">
        <v>28</v>
      </c>
      <c r="C622" s="24"/>
      <c r="D622" s="25"/>
      <c r="E622" s="26"/>
      <c r="F622" s="25"/>
      <c r="G622" s="26"/>
      <c r="H622" s="25"/>
      <c r="I622" s="26"/>
      <c r="J622" s="25"/>
      <c r="K622" s="26"/>
      <c r="L622" s="25"/>
      <c r="M622" s="26"/>
      <c r="N622" s="27"/>
    </row>
    <row r="623" spans="2:14" ht="14.4" thickBot="1">
      <c r="B623" s="19">
        <v>29</v>
      </c>
      <c r="C623" s="24"/>
      <c r="D623" s="25"/>
      <c r="E623" s="26"/>
      <c r="F623" s="25"/>
      <c r="G623" s="26"/>
      <c r="H623" s="25"/>
      <c r="I623" s="26"/>
      <c r="J623" s="25"/>
      <c r="K623" s="26"/>
      <c r="L623" s="25"/>
      <c r="M623" s="26"/>
      <c r="N623" s="27"/>
    </row>
    <row r="624" spans="2:14" ht="14.4" thickBot="1">
      <c r="B624" s="19">
        <v>30</v>
      </c>
      <c r="C624" s="28"/>
      <c r="D624" s="29"/>
      <c r="E624" s="30"/>
      <c r="F624" s="29"/>
      <c r="G624" s="30"/>
      <c r="H624" s="29"/>
      <c r="I624" s="30"/>
      <c r="J624" s="29"/>
      <c r="K624" s="30"/>
      <c r="L624" s="29"/>
      <c r="M624" s="30"/>
      <c r="N624" s="31"/>
    </row>
    <row r="625" spans="2:14" ht="16.2" thickBot="1">
      <c r="B625" s="32" t="s">
        <v>19</v>
      </c>
      <c r="C625" s="36">
        <f t="shared" ref="C625:N625" si="86">SUM(C615:C624)</f>
        <v>0</v>
      </c>
      <c r="D625" s="37">
        <f t="shared" si="86"/>
        <v>0</v>
      </c>
      <c r="E625" s="37">
        <f t="shared" si="86"/>
        <v>0</v>
      </c>
      <c r="F625" s="37">
        <f t="shared" si="86"/>
        <v>0</v>
      </c>
      <c r="G625" s="37">
        <f t="shared" si="86"/>
        <v>0</v>
      </c>
      <c r="H625" s="37">
        <f t="shared" si="86"/>
        <v>0</v>
      </c>
      <c r="I625" s="37">
        <f t="shared" si="86"/>
        <v>0</v>
      </c>
      <c r="J625" s="37">
        <f t="shared" si="86"/>
        <v>0</v>
      </c>
      <c r="K625" s="37">
        <f t="shared" si="86"/>
        <v>0</v>
      </c>
      <c r="L625" s="37">
        <f t="shared" si="86"/>
        <v>0</v>
      </c>
      <c r="M625" s="37">
        <f t="shared" si="86"/>
        <v>0</v>
      </c>
      <c r="N625" s="38">
        <f t="shared" si="86"/>
        <v>0</v>
      </c>
    </row>
    <row r="626" spans="2:14" ht="16.2" thickBot="1">
      <c r="B626" s="39" t="s">
        <v>20</v>
      </c>
      <c r="C626" s="40">
        <v>0</v>
      </c>
      <c r="D626" s="41">
        <f t="shared" ref="D626:N626" si="87">ROUND(C629,9)</f>
        <v>0</v>
      </c>
      <c r="E626" s="41">
        <f t="shared" si="87"/>
        <v>0</v>
      </c>
      <c r="F626" s="41">
        <f t="shared" si="87"/>
        <v>0</v>
      </c>
      <c r="G626" s="41">
        <f t="shared" si="87"/>
        <v>0</v>
      </c>
      <c r="H626" s="41">
        <f t="shared" si="87"/>
        <v>0</v>
      </c>
      <c r="I626" s="41">
        <f t="shared" si="87"/>
        <v>0</v>
      </c>
      <c r="J626" s="41">
        <f t="shared" si="87"/>
        <v>0</v>
      </c>
      <c r="K626" s="41">
        <f t="shared" si="87"/>
        <v>0</v>
      </c>
      <c r="L626" s="41">
        <f t="shared" si="87"/>
        <v>0</v>
      </c>
      <c r="M626" s="41">
        <f t="shared" si="87"/>
        <v>0</v>
      </c>
      <c r="N626" s="42">
        <f t="shared" si="87"/>
        <v>0</v>
      </c>
    </row>
    <row r="627" spans="2:14" ht="16.2" thickBot="1">
      <c r="B627" s="39" t="s">
        <v>21</v>
      </c>
      <c r="C627" s="44">
        <v>0</v>
      </c>
      <c r="D627" s="45">
        <v>0</v>
      </c>
      <c r="E627" s="45">
        <v>0</v>
      </c>
      <c r="F627" s="45">
        <v>0</v>
      </c>
      <c r="G627" s="45">
        <v>0</v>
      </c>
      <c r="H627" s="45">
        <v>0</v>
      </c>
      <c r="I627" s="45">
        <v>0</v>
      </c>
      <c r="J627" s="45">
        <v>0</v>
      </c>
      <c r="K627" s="45">
        <v>0</v>
      </c>
      <c r="L627" s="45">
        <v>0</v>
      </c>
      <c r="M627" s="45">
        <v>0</v>
      </c>
      <c r="N627" s="46">
        <v>0</v>
      </c>
    </row>
    <row r="628" spans="2:14" ht="16.2" thickBot="1">
      <c r="B628" s="39" t="s">
        <v>22</v>
      </c>
      <c r="C628" s="47">
        <f t="shared" ref="C628:N628" si="88">SUM(C603,C614,C625)</f>
        <v>0</v>
      </c>
      <c r="D628" s="48">
        <f t="shared" si="88"/>
        <v>0</v>
      </c>
      <c r="E628" s="48">
        <f t="shared" si="88"/>
        <v>0</v>
      </c>
      <c r="F628" s="48">
        <f t="shared" si="88"/>
        <v>0</v>
      </c>
      <c r="G628" s="48">
        <f t="shared" si="88"/>
        <v>0</v>
      </c>
      <c r="H628" s="48">
        <f t="shared" si="88"/>
        <v>0</v>
      </c>
      <c r="I628" s="48">
        <f t="shared" si="88"/>
        <v>0</v>
      </c>
      <c r="J628" s="48">
        <f t="shared" si="88"/>
        <v>0</v>
      </c>
      <c r="K628" s="48">
        <f t="shared" si="88"/>
        <v>0</v>
      </c>
      <c r="L628" s="48">
        <f t="shared" si="88"/>
        <v>0</v>
      </c>
      <c r="M628" s="48">
        <f t="shared" si="88"/>
        <v>0</v>
      </c>
      <c r="N628" s="49">
        <f t="shared" si="88"/>
        <v>0</v>
      </c>
    </row>
    <row r="629" spans="2:14" ht="16.2" thickBot="1">
      <c r="B629" s="50" t="s">
        <v>23</v>
      </c>
      <c r="C629" s="51">
        <f t="shared" ref="C629:N629" si="89">C626+C627-C628</f>
        <v>0</v>
      </c>
      <c r="D629" s="52">
        <f t="shared" si="89"/>
        <v>0</v>
      </c>
      <c r="E629" s="52">
        <f t="shared" si="89"/>
        <v>0</v>
      </c>
      <c r="F629" s="52">
        <f t="shared" si="89"/>
        <v>0</v>
      </c>
      <c r="G629" s="52">
        <f t="shared" si="89"/>
        <v>0</v>
      </c>
      <c r="H629" s="52">
        <f t="shared" si="89"/>
        <v>0</v>
      </c>
      <c r="I629" s="52">
        <f t="shared" si="89"/>
        <v>0</v>
      </c>
      <c r="J629" s="52">
        <f t="shared" si="89"/>
        <v>0</v>
      </c>
      <c r="K629" s="52">
        <f t="shared" si="89"/>
        <v>0</v>
      </c>
      <c r="L629" s="52">
        <f t="shared" si="89"/>
        <v>0</v>
      </c>
      <c r="M629" s="52">
        <f t="shared" si="89"/>
        <v>0</v>
      </c>
      <c r="N629" s="53">
        <f t="shared" si="89"/>
        <v>0</v>
      </c>
    </row>
    <row r="630" spans="2:14" ht="13.8" thickTop="1"/>
    <row r="631" spans="2:14" ht="21" thickBot="1">
      <c r="B631" s="105">
        <f ca="1">NOW()</f>
        <v>41710.291470833334</v>
      </c>
      <c r="C631" s="105"/>
      <c r="D631" s="105"/>
      <c r="E631" s="1"/>
      <c r="F631" s="1"/>
      <c r="G631" s="2"/>
      <c r="H631" s="3"/>
      <c r="I631" s="2"/>
      <c r="J631" s="1"/>
      <c r="K631" s="1"/>
      <c r="L631" s="1"/>
      <c r="M631" s="1"/>
      <c r="N631" s="4"/>
    </row>
    <row r="632" spans="2:14" ht="30.9" customHeight="1" thickTop="1">
      <c r="B632" s="6" t="s">
        <v>0</v>
      </c>
      <c r="C632" s="106">
        <v>551066400</v>
      </c>
      <c r="D632" s="107"/>
      <c r="E632" s="108" t="s">
        <v>130</v>
      </c>
      <c r="F632" s="109"/>
      <c r="G632" s="109"/>
      <c r="H632" s="109"/>
      <c r="I632" s="110"/>
      <c r="J632" s="7" t="s">
        <v>131</v>
      </c>
      <c r="K632" s="8" t="s">
        <v>1</v>
      </c>
      <c r="L632" s="96">
        <v>40299</v>
      </c>
      <c r="M632" s="97"/>
      <c r="N632" s="98">
        <v>16</v>
      </c>
    </row>
    <row r="633" spans="2:14" ht="16.2" thickBot="1">
      <c r="B633" s="100" t="s">
        <v>2</v>
      </c>
      <c r="C633" s="101"/>
      <c r="D633" s="102"/>
      <c r="E633" s="10">
        <f>AVERAGE(C670:N670)</f>
        <v>0</v>
      </c>
      <c r="F633" s="103" t="s">
        <v>3</v>
      </c>
      <c r="G633" s="101"/>
      <c r="H633" s="102"/>
      <c r="I633" s="104">
        <f>C668+C669-C670+D669-D670+E669-E670+F669-F670+G669-G670+H669-H670+I669-I670+J669-J670+K669-K670+L669-L670+M669-M670+N669-N670</f>
        <v>0</v>
      </c>
      <c r="J633" s="104"/>
      <c r="K633" s="11" t="s">
        <v>4</v>
      </c>
      <c r="L633" s="12">
        <f ca="1">DAYS360(B631,L632,TRUE)</f>
        <v>-1391</v>
      </c>
      <c r="M633" s="13" t="s">
        <v>5</v>
      </c>
      <c r="N633" s="99"/>
    </row>
    <row r="634" spans="2:14" ht="16.8" thickTop="1" thickBot="1">
      <c r="B634" s="15" t="s">
        <v>6</v>
      </c>
      <c r="C634" s="16" t="s">
        <v>7</v>
      </c>
      <c r="D634" s="17" t="s">
        <v>8</v>
      </c>
      <c r="E634" s="17" t="s">
        <v>9</v>
      </c>
      <c r="F634" s="17" t="s">
        <v>10</v>
      </c>
      <c r="G634" s="17" t="s">
        <v>11</v>
      </c>
      <c r="H634" s="17" t="s">
        <v>12</v>
      </c>
      <c r="I634" s="17" t="s">
        <v>13</v>
      </c>
      <c r="J634" s="17" t="s">
        <v>14</v>
      </c>
      <c r="K634" s="17" t="s">
        <v>15</v>
      </c>
      <c r="L634" s="17" t="s">
        <v>16</v>
      </c>
      <c r="M634" s="17" t="s">
        <v>17</v>
      </c>
      <c r="N634" s="18" t="s">
        <v>18</v>
      </c>
    </row>
    <row r="635" spans="2:14" ht="14.4" thickBot="1">
      <c r="B635" s="19">
        <v>1</v>
      </c>
      <c r="C635" s="20"/>
      <c r="D635" s="21"/>
      <c r="E635" s="22"/>
      <c r="F635" s="21"/>
      <c r="G635" s="22"/>
      <c r="H635" s="21"/>
      <c r="I635" s="22"/>
      <c r="J635" s="21"/>
      <c r="K635" s="22"/>
      <c r="L635" s="21"/>
      <c r="M635" s="22"/>
      <c r="N635" s="23"/>
    </row>
    <row r="636" spans="2:14" ht="14.4" thickBot="1">
      <c r="B636" s="19">
        <v>2</v>
      </c>
      <c r="C636" s="24"/>
      <c r="D636" s="25"/>
      <c r="E636" s="26"/>
      <c r="F636" s="25"/>
      <c r="G636" s="26"/>
      <c r="H636" s="25"/>
      <c r="I636" s="26"/>
      <c r="J636" s="25"/>
      <c r="K636" s="26"/>
      <c r="L636" s="25"/>
      <c r="M636" s="26"/>
      <c r="N636" s="27"/>
    </row>
    <row r="637" spans="2:14" ht="14.4" thickBot="1">
      <c r="B637" s="19">
        <v>3</v>
      </c>
      <c r="C637" s="24"/>
      <c r="D637" s="25"/>
      <c r="E637" s="26"/>
      <c r="F637" s="25"/>
      <c r="G637" s="26"/>
      <c r="H637" s="25"/>
      <c r="I637" s="26"/>
      <c r="J637" s="25"/>
      <c r="K637" s="26"/>
      <c r="L637" s="25"/>
      <c r="M637" s="26"/>
      <c r="N637" s="27"/>
    </row>
    <row r="638" spans="2:14" ht="14.4" thickBot="1">
      <c r="B638" s="19">
        <v>4</v>
      </c>
      <c r="C638" s="24"/>
      <c r="D638" s="25"/>
      <c r="E638" s="26"/>
      <c r="F638" s="25"/>
      <c r="G638" s="26"/>
      <c r="H638" s="25"/>
      <c r="I638" s="26"/>
      <c r="J638" s="25"/>
      <c r="K638" s="26"/>
      <c r="L638" s="25"/>
      <c r="M638" s="26"/>
      <c r="N638" s="27"/>
    </row>
    <row r="639" spans="2:14" ht="14.4" thickBot="1">
      <c r="B639" s="19">
        <v>5</v>
      </c>
      <c r="C639" s="24"/>
      <c r="D639" s="25"/>
      <c r="E639" s="26"/>
      <c r="F639" s="25"/>
      <c r="G639" s="26"/>
      <c r="H639" s="25"/>
      <c r="I639" s="26"/>
      <c r="J639" s="25"/>
      <c r="K639" s="26"/>
      <c r="L639" s="25"/>
      <c r="M639" s="26"/>
      <c r="N639" s="27"/>
    </row>
    <row r="640" spans="2:14" ht="14.4" thickBot="1">
      <c r="B640" s="19">
        <v>6</v>
      </c>
      <c r="C640" s="24"/>
      <c r="D640" s="25"/>
      <c r="E640" s="26"/>
      <c r="F640" s="25"/>
      <c r="G640" s="26"/>
      <c r="H640" s="25"/>
      <c r="I640" s="26"/>
      <c r="J640" s="25"/>
      <c r="K640" s="26"/>
      <c r="L640" s="25"/>
      <c r="M640" s="26"/>
      <c r="N640" s="27"/>
    </row>
    <row r="641" spans="2:14" ht="14.4" thickBot="1">
      <c r="B641" s="19">
        <v>7</v>
      </c>
      <c r="C641" s="24"/>
      <c r="D641" s="25"/>
      <c r="E641" s="26"/>
      <c r="F641" s="25"/>
      <c r="G641" s="26"/>
      <c r="H641" s="25"/>
      <c r="I641" s="26"/>
      <c r="J641" s="25"/>
      <c r="K641" s="26"/>
      <c r="L641" s="25"/>
      <c r="M641" s="26"/>
      <c r="N641" s="27"/>
    </row>
    <row r="642" spans="2:14" ht="14.4" thickBot="1">
      <c r="B642" s="19">
        <v>8</v>
      </c>
      <c r="C642" s="24"/>
      <c r="D642" s="25"/>
      <c r="E642" s="26"/>
      <c r="F642" s="25"/>
      <c r="G642" s="26"/>
      <c r="H642" s="25"/>
      <c r="I642" s="26"/>
      <c r="J642" s="25"/>
      <c r="K642" s="26"/>
      <c r="L642" s="25"/>
      <c r="M642" s="26"/>
      <c r="N642" s="27"/>
    </row>
    <row r="643" spans="2:14" ht="14.4" thickBot="1">
      <c r="B643" s="19">
        <v>9</v>
      </c>
      <c r="C643" s="24"/>
      <c r="D643" s="25"/>
      <c r="E643" s="26"/>
      <c r="F643" s="25"/>
      <c r="G643" s="26"/>
      <c r="H643" s="25"/>
      <c r="I643" s="26"/>
      <c r="J643" s="25"/>
      <c r="K643" s="26"/>
      <c r="L643" s="25"/>
      <c r="M643" s="26"/>
      <c r="N643" s="27"/>
    </row>
    <row r="644" spans="2:14" ht="14.4" thickBot="1">
      <c r="B644" s="19">
        <v>10</v>
      </c>
      <c r="C644" s="28"/>
      <c r="D644" s="29"/>
      <c r="E644" s="30"/>
      <c r="F644" s="29"/>
      <c r="G644" s="30"/>
      <c r="H644" s="29"/>
      <c r="I644" s="30"/>
      <c r="J644" s="29"/>
      <c r="K644" s="30"/>
      <c r="L644" s="29"/>
      <c r="M644" s="30"/>
      <c r="N644" s="31"/>
    </row>
    <row r="645" spans="2:14" ht="16.2" thickBot="1">
      <c r="B645" s="32" t="s">
        <v>19</v>
      </c>
      <c r="C645" s="33">
        <f t="shared" ref="C645:N645" si="90">SUM(C635:C644)</f>
        <v>0</v>
      </c>
      <c r="D645" s="34">
        <f t="shared" si="90"/>
        <v>0</v>
      </c>
      <c r="E645" s="34">
        <f t="shared" si="90"/>
        <v>0</v>
      </c>
      <c r="F645" s="34">
        <f t="shared" si="90"/>
        <v>0</v>
      </c>
      <c r="G645" s="34">
        <f t="shared" si="90"/>
        <v>0</v>
      </c>
      <c r="H645" s="34">
        <f t="shared" si="90"/>
        <v>0</v>
      </c>
      <c r="I645" s="34">
        <f t="shared" si="90"/>
        <v>0</v>
      </c>
      <c r="J645" s="34">
        <f t="shared" si="90"/>
        <v>0</v>
      </c>
      <c r="K645" s="34">
        <f t="shared" si="90"/>
        <v>0</v>
      </c>
      <c r="L645" s="34">
        <f t="shared" si="90"/>
        <v>0</v>
      </c>
      <c r="M645" s="34">
        <f t="shared" si="90"/>
        <v>0</v>
      </c>
      <c r="N645" s="35">
        <f t="shared" si="90"/>
        <v>0</v>
      </c>
    </row>
    <row r="646" spans="2:14" ht="14.4" thickBot="1">
      <c r="B646" s="19">
        <v>11</v>
      </c>
      <c r="C646" s="20"/>
      <c r="D646" s="21"/>
      <c r="E646" s="22"/>
      <c r="F646" s="21"/>
      <c r="G646" s="22"/>
      <c r="H646" s="21"/>
      <c r="I646" s="22"/>
      <c r="J646" s="21"/>
      <c r="K646" s="22"/>
      <c r="L646" s="21"/>
      <c r="M646" s="22"/>
      <c r="N646" s="23"/>
    </row>
    <row r="647" spans="2:14" ht="14.4" thickBot="1">
      <c r="B647" s="19">
        <v>12</v>
      </c>
      <c r="C647" s="24"/>
      <c r="D647" s="25"/>
      <c r="E647" s="26"/>
      <c r="F647" s="25"/>
      <c r="G647" s="26"/>
      <c r="H647" s="25"/>
      <c r="I647" s="26"/>
      <c r="J647" s="25"/>
      <c r="K647" s="26"/>
      <c r="L647" s="25"/>
      <c r="M647" s="26"/>
      <c r="N647" s="27"/>
    </row>
    <row r="648" spans="2:14" ht="14.4" thickBot="1">
      <c r="B648" s="19">
        <v>13</v>
      </c>
      <c r="C648" s="24"/>
      <c r="D648" s="25"/>
      <c r="E648" s="26"/>
      <c r="F648" s="25"/>
      <c r="G648" s="26"/>
      <c r="H648" s="25"/>
      <c r="I648" s="26"/>
      <c r="J648" s="25"/>
      <c r="K648" s="26"/>
      <c r="L648" s="25"/>
      <c r="M648" s="26"/>
      <c r="N648" s="27"/>
    </row>
    <row r="649" spans="2:14" ht="14.4" thickBot="1">
      <c r="B649" s="19">
        <v>14</v>
      </c>
      <c r="C649" s="24"/>
      <c r="D649" s="25"/>
      <c r="E649" s="26"/>
      <c r="F649" s="25"/>
      <c r="G649" s="26"/>
      <c r="H649" s="25"/>
      <c r="I649" s="26"/>
      <c r="J649" s="25"/>
      <c r="K649" s="26"/>
      <c r="L649" s="25"/>
      <c r="M649" s="26"/>
      <c r="N649" s="27"/>
    </row>
    <row r="650" spans="2:14" ht="14.4" thickBot="1">
      <c r="B650" s="19">
        <v>15</v>
      </c>
      <c r="C650" s="24"/>
      <c r="D650" s="25"/>
      <c r="E650" s="26"/>
      <c r="F650" s="25"/>
      <c r="G650" s="26"/>
      <c r="H650" s="25"/>
      <c r="I650" s="26"/>
      <c r="J650" s="25"/>
      <c r="K650" s="26"/>
      <c r="L650" s="25"/>
      <c r="M650" s="26"/>
      <c r="N650" s="27"/>
    </row>
    <row r="651" spans="2:14" ht="14.4" thickBot="1">
      <c r="B651" s="19">
        <v>16</v>
      </c>
      <c r="C651" s="24"/>
      <c r="D651" s="25"/>
      <c r="E651" s="26"/>
      <c r="F651" s="25"/>
      <c r="G651" s="26"/>
      <c r="H651" s="25"/>
      <c r="I651" s="26"/>
      <c r="J651" s="25"/>
      <c r="K651" s="26"/>
      <c r="L651" s="25"/>
      <c r="M651" s="26"/>
      <c r="N651" s="27"/>
    </row>
    <row r="652" spans="2:14" ht="14.4" thickBot="1">
      <c r="B652" s="19">
        <v>17</v>
      </c>
      <c r="C652" s="24"/>
      <c r="D652" s="25"/>
      <c r="E652" s="26"/>
      <c r="F652" s="25"/>
      <c r="G652" s="26"/>
      <c r="H652" s="25"/>
      <c r="I652" s="26"/>
      <c r="J652" s="25"/>
      <c r="K652" s="26"/>
      <c r="L652" s="25"/>
      <c r="M652" s="26"/>
      <c r="N652" s="27"/>
    </row>
    <row r="653" spans="2:14" ht="14.4" thickBot="1">
      <c r="B653" s="19">
        <v>18</v>
      </c>
      <c r="C653" s="24"/>
      <c r="D653" s="25"/>
      <c r="E653" s="26"/>
      <c r="F653" s="25"/>
      <c r="G653" s="26"/>
      <c r="H653" s="25"/>
      <c r="I653" s="26"/>
      <c r="J653" s="25"/>
      <c r="K653" s="26"/>
      <c r="L653" s="25"/>
      <c r="M653" s="26"/>
      <c r="N653" s="27"/>
    </row>
    <row r="654" spans="2:14" ht="14.4" thickBot="1">
      <c r="B654" s="19">
        <v>19</v>
      </c>
      <c r="C654" s="24"/>
      <c r="D654" s="25"/>
      <c r="E654" s="26"/>
      <c r="F654" s="25"/>
      <c r="G654" s="26"/>
      <c r="H654" s="25"/>
      <c r="I654" s="26"/>
      <c r="J654" s="25"/>
      <c r="K654" s="26"/>
      <c r="L654" s="25"/>
      <c r="M654" s="26"/>
      <c r="N654" s="27"/>
    </row>
    <row r="655" spans="2:14" ht="14.4" thickBot="1">
      <c r="B655" s="19">
        <v>20</v>
      </c>
      <c r="C655" s="28"/>
      <c r="D655" s="29"/>
      <c r="E655" s="30"/>
      <c r="F655" s="29"/>
      <c r="G655" s="30"/>
      <c r="H655" s="29"/>
      <c r="I655" s="30"/>
      <c r="J655" s="29"/>
      <c r="K655" s="30"/>
      <c r="L655" s="29"/>
      <c r="M655" s="30"/>
      <c r="N655" s="31"/>
    </row>
    <row r="656" spans="2:14" ht="16.2" thickBot="1">
      <c r="B656" s="32" t="s">
        <v>19</v>
      </c>
      <c r="C656" s="33">
        <f t="shared" ref="C656:N656" si="91">SUM(C646:C655)</f>
        <v>0</v>
      </c>
      <c r="D656" s="34">
        <f t="shared" si="91"/>
        <v>0</v>
      </c>
      <c r="E656" s="34">
        <f t="shared" si="91"/>
        <v>0</v>
      </c>
      <c r="F656" s="34">
        <f t="shared" si="91"/>
        <v>0</v>
      </c>
      <c r="G656" s="34">
        <f t="shared" si="91"/>
        <v>0</v>
      </c>
      <c r="H656" s="34">
        <f t="shared" si="91"/>
        <v>0</v>
      </c>
      <c r="I656" s="34">
        <f t="shared" si="91"/>
        <v>0</v>
      </c>
      <c r="J656" s="34">
        <f t="shared" si="91"/>
        <v>0</v>
      </c>
      <c r="K656" s="34">
        <f t="shared" si="91"/>
        <v>0</v>
      </c>
      <c r="L656" s="34">
        <f t="shared" si="91"/>
        <v>0</v>
      </c>
      <c r="M656" s="34">
        <f t="shared" si="91"/>
        <v>0</v>
      </c>
      <c r="N656" s="35">
        <f t="shared" si="91"/>
        <v>0</v>
      </c>
    </row>
    <row r="657" spans="2:14" ht="14.4" thickBot="1">
      <c r="B657" s="19">
        <v>21</v>
      </c>
      <c r="C657" s="20"/>
      <c r="D657" s="21"/>
      <c r="E657" s="22"/>
      <c r="F657" s="21"/>
      <c r="G657" s="22"/>
      <c r="H657" s="21"/>
      <c r="I657" s="22"/>
      <c r="J657" s="21"/>
      <c r="K657" s="22"/>
      <c r="L657" s="21"/>
      <c r="M657" s="22"/>
      <c r="N657" s="23"/>
    </row>
    <row r="658" spans="2:14" ht="14.4" thickBot="1">
      <c r="B658" s="19">
        <v>22</v>
      </c>
      <c r="C658" s="24"/>
      <c r="D658" s="25"/>
      <c r="E658" s="26"/>
      <c r="F658" s="25"/>
      <c r="G658" s="26"/>
      <c r="H658" s="25"/>
      <c r="I658" s="26"/>
      <c r="J658" s="25"/>
      <c r="K658" s="26"/>
      <c r="L658" s="25"/>
      <c r="M658" s="26"/>
      <c r="N658" s="27"/>
    </row>
    <row r="659" spans="2:14" ht="14.4" thickBot="1">
      <c r="B659" s="19">
        <v>23</v>
      </c>
      <c r="C659" s="24"/>
      <c r="D659" s="25"/>
      <c r="E659" s="26"/>
      <c r="F659" s="25"/>
      <c r="G659" s="26"/>
      <c r="H659" s="25"/>
      <c r="I659" s="26"/>
      <c r="J659" s="25"/>
      <c r="K659" s="26"/>
      <c r="L659" s="25"/>
      <c r="M659" s="26"/>
      <c r="N659" s="27"/>
    </row>
    <row r="660" spans="2:14" ht="14.4" thickBot="1">
      <c r="B660" s="19">
        <v>24</v>
      </c>
      <c r="C660" s="24"/>
      <c r="D660" s="25"/>
      <c r="E660" s="26"/>
      <c r="F660" s="25"/>
      <c r="G660" s="26"/>
      <c r="H660" s="25"/>
      <c r="I660" s="26"/>
      <c r="J660" s="25"/>
      <c r="K660" s="26"/>
      <c r="L660" s="25"/>
      <c r="M660" s="26"/>
      <c r="N660" s="27"/>
    </row>
    <row r="661" spans="2:14" ht="14.4" thickBot="1">
      <c r="B661" s="19">
        <v>25</v>
      </c>
      <c r="C661" s="24"/>
      <c r="D661" s="25"/>
      <c r="E661" s="26"/>
      <c r="F661" s="25"/>
      <c r="G661" s="26"/>
      <c r="H661" s="25"/>
      <c r="I661" s="26"/>
      <c r="J661" s="25"/>
      <c r="K661" s="26"/>
      <c r="L661" s="25"/>
      <c r="M661" s="26"/>
      <c r="N661" s="27"/>
    </row>
    <row r="662" spans="2:14" ht="14.4" thickBot="1">
      <c r="B662" s="19">
        <v>26</v>
      </c>
      <c r="C662" s="24"/>
      <c r="D662" s="25"/>
      <c r="E662" s="26"/>
      <c r="F662" s="25"/>
      <c r="G662" s="26"/>
      <c r="H662" s="25"/>
      <c r="I662" s="26"/>
      <c r="J662" s="25"/>
      <c r="K662" s="26"/>
      <c r="L662" s="25"/>
      <c r="M662" s="26"/>
      <c r="N662" s="27"/>
    </row>
    <row r="663" spans="2:14" ht="14.4" thickBot="1">
      <c r="B663" s="19">
        <v>27</v>
      </c>
      <c r="C663" s="24"/>
      <c r="D663" s="25"/>
      <c r="E663" s="26"/>
      <c r="F663" s="25"/>
      <c r="G663" s="26"/>
      <c r="H663" s="25"/>
      <c r="I663" s="26"/>
      <c r="J663" s="25"/>
      <c r="K663" s="26"/>
      <c r="L663" s="25"/>
      <c r="M663" s="26"/>
      <c r="N663" s="27"/>
    </row>
    <row r="664" spans="2:14" ht="14.4" thickBot="1">
      <c r="B664" s="19">
        <v>28</v>
      </c>
      <c r="C664" s="24"/>
      <c r="D664" s="25"/>
      <c r="E664" s="26"/>
      <c r="F664" s="25"/>
      <c r="G664" s="26"/>
      <c r="H664" s="25"/>
      <c r="I664" s="26"/>
      <c r="J664" s="25"/>
      <c r="K664" s="26"/>
      <c r="L664" s="25"/>
      <c r="M664" s="26"/>
      <c r="N664" s="27"/>
    </row>
    <row r="665" spans="2:14" ht="14.4" thickBot="1">
      <c r="B665" s="19">
        <v>29</v>
      </c>
      <c r="C665" s="24"/>
      <c r="D665" s="25"/>
      <c r="E665" s="26"/>
      <c r="F665" s="25"/>
      <c r="G665" s="26"/>
      <c r="H665" s="25"/>
      <c r="I665" s="26"/>
      <c r="J665" s="25"/>
      <c r="K665" s="26"/>
      <c r="L665" s="25"/>
      <c r="M665" s="26"/>
      <c r="N665" s="27"/>
    </row>
    <row r="666" spans="2:14" ht="14.4" thickBot="1">
      <c r="B666" s="19">
        <v>30</v>
      </c>
      <c r="C666" s="28"/>
      <c r="D666" s="29"/>
      <c r="E666" s="30"/>
      <c r="F666" s="29"/>
      <c r="G666" s="30"/>
      <c r="H666" s="29"/>
      <c r="I666" s="30"/>
      <c r="J666" s="29"/>
      <c r="K666" s="30"/>
      <c r="L666" s="29"/>
      <c r="M666" s="30"/>
      <c r="N666" s="31"/>
    </row>
    <row r="667" spans="2:14" ht="16.2" thickBot="1">
      <c r="B667" s="32" t="s">
        <v>19</v>
      </c>
      <c r="C667" s="36">
        <f t="shared" ref="C667:N667" si="92">SUM(C657:C666)</f>
        <v>0</v>
      </c>
      <c r="D667" s="37">
        <f t="shared" si="92"/>
        <v>0</v>
      </c>
      <c r="E667" s="37">
        <f t="shared" si="92"/>
        <v>0</v>
      </c>
      <c r="F667" s="37">
        <f t="shared" si="92"/>
        <v>0</v>
      </c>
      <c r="G667" s="37">
        <f t="shared" si="92"/>
        <v>0</v>
      </c>
      <c r="H667" s="37">
        <f t="shared" si="92"/>
        <v>0</v>
      </c>
      <c r="I667" s="37">
        <f t="shared" si="92"/>
        <v>0</v>
      </c>
      <c r="J667" s="37">
        <f t="shared" si="92"/>
        <v>0</v>
      </c>
      <c r="K667" s="37">
        <f t="shared" si="92"/>
        <v>0</v>
      </c>
      <c r="L667" s="37">
        <f t="shared" si="92"/>
        <v>0</v>
      </c>
      <c r="M667" s="37">
        <f t="shared" si="92"/>
        <v>0</v>
      </c>
      <c r="N667" s="38">
        <f t="shared" si="92"/>
        <v>0</v>
      </c>
    </row>
    <row r="668" spans="2:14" ht="16.2" thickBot="1">
      <c r="B668" s="39" t="s">
        <v>20</v>
      </c>
      <c r="C668" s="40">
        <v>0</v>
      </c>
      <c r="D668" s="41">
        <f t="shared" ref="D668:N668" si="93">ROUND(C671,9)</f>
        <v>0</v>
      </c>
      <c r="E668" s="41">
        <f t="shared" si="93"/>
        <v>0</v>
      </c>
      <c r="F668" s="41">
        <f t="shared" si="93"/>
        <v>0</v>
      </c>
      <c r="G668" s="41">
        <f t="shared" si="93"/>
        <v>0</v>
      </c>
      <c r="H668" s="41">
        <f t="shared" si="93"/>
        <v>0</v>
      </c>
      <c r="I668" s="41">
        <f t="shared" si="93"/>
        <v>0</v>
      </c>
      <c r="J668" s="41">
        <f t="shared" si="93"/>
        <v>0</v>
      </c>
      <c r="K668" s="41">
        <f t="shared" si="93"/>
        <v>0</v>
      </c>
      <c r="L668" s="41">
        <f t="shared" si="93"/>
        <v>0</v>
      </c>
      <c r="M668" s="41">
        <f t="shared" si="93"/>
        <v>0</v>
      </c>
      <c r="N668" s="42">
        <f t="shared" si="93"/>
        <v>0</v>
      </c>
    </row>
    <row r="669" spans="2:14" ht="16.2" thickBot="1">
      <c r="B669" s="39" t="s">
        <v>21</v>
      </c>
      <c r="C669" s="44">
        <v>0</v>
      </c>
      <c r="D669" s="45">
        <v>0</v>
      </c>
      <c r="E669" s="45">
        <v>0</v>
      </c>
      <c r="F669" s="45">
        <v>0</v>
      </c>
      <c r="G669" s="45">
        <v>0</v>
      </c>
      <c r="H669" s="45">
        <v>0</v>
      </c>
      <c r="I669" s="45">
        <v>0</v>
      </c>
      <c r="J669" s="45">
        <v>0</v>
      </c>
      <c r="K669" s="45">
        <v>0</v>
      </c>
      <c r="L669" s="45">
        <v>0</v>
      </c>
      <c r="M669" s="45">
        <v>0</v>
      </c>
      <c r="N669" s="46">
        <v>0</v>
      </c>
    </row>
    <row r="670" spans="2:14" ht="16.2" thickBot="1">
      <c r="B670" s="39" t="s">
        <v>22</v>
      </c>
      <c r="C670" s="47">
        <f t="shared" ref="C670:N670" si="94">SUM(C645,C656,C667)</f>
        <v>0</v>
      </c>
      <c r="D670" s="48">
        <f t="shared" si="94"/>
        <v>0</v>
      </c>
      <c r="E670" s="48">
        <f t="shared" si="94"/>
        <v>0</v>
      </c>
      <c r="F670" s="48">
        <f t="shared" si="94"/>
        <v>0</v>
      </c>
      <c r="G670" s="48">
        <f t="shared" si="94"/>
        <v>0</v>
      </c>
      <c r="H670" s="48">
        <f t="shared" si="94"/>
        <v>0</v>
      </c>
      <c r="I670" s="48">
        <f t="shared" si="94"/>
        <v>0</v>
      </c>
      <c r="J670" s="48">
        <f t="shared" si="94"/>
        <v>0</v>
      </c>
      <c r="K670" s="48">
        <f t="shared" si="94"/>
        <v>0</v>
      </c>
      <c r="L670" s="48">
        <f t="shared" si="94"/>
        <v>0</v>
      </c>
      <c r="M670" s="48">
        <f t="shared" si="94"/>
        <v>0</v>
      </c>
      <c r="N670" s="49">
        <f t="shared" si="94"/>
        <v>0</v>
      </c>
    </row>
    <row r="671" spans="2:14" ht="16.2" thickBot="1">
      <c r="B671" s="50" t="s">
        <v>23</v>
      </c>
      <c r="C671" s="51">
        <f t="shared" ref="C671:N671" si="95">C668+C669-C670</f>
        <v>0</v>
      </c>
      <c r="D671" s="52">
        <f t="shared" si="95"/>
        <v>0</v>
      </c>
      <c r="E671" s="52">
        <f t="shared" si="95"/>
        <v>0</v>
      </c>
      <c r="F671" s="52">
        <f t="shared" si="95"/>
        <v>0</v>
      </c>
      <c r="G671" s="52">
        <f t="shared" si="95"/>
        <v>0</v>
      </c>
      <c r="H671" s="52">
        <f t="shared" si="95"/>
        <v>0</v>
      </c>
      <c r="I671" s="52">
        <f t="shared" si="95"/>
        <v>0</v>
      </c>
      <c r="J671" s="52">
        <f t="shared" si="95"/>
        <v>0</v>
      </c>
      <c r="K671" s="52">
        <f t="shared" si="95"/>
        <v>0</v>
      </c>
      <c r="L671" s="52">
        <f t="shared" si="95"/>
        <v>0</v>
      </c>
      <c r="M671" s="52">
        <f t="shared" si="95"/>
        <v>0</v>
      </c>
      <c r="N671" s="53">
        <f t="shared" si="95"/>
        <v>0</v>
      </c>
    </row>
    <row r="672" spans="2:14" ht="13.8" thickTop="1"/>
    <row r="673" spans="2:14" ht="21" thickBot="1">
      <c r="B673" s="105">
        <f ca="1">NOW()</f>
        <v>41710.291470833334</v>
      </c>
      <c r="C673" s="105"/>
      <c r="D673" s="105"/>
      <c r="E673" s="1"/>
      <c r="F673" s="1"/>
      <c r="G673" s="2"/>
      <c r="H673" s="3"/>
      <c r="I673" s="2"/>
      <c r="J673" s="1"/>
      <c r="K673" s="1"/>
      <c r="L673" s="1"/>
      <c r="M673" s="1"/>
      <c r="N673" s="4"/>
    </row>
    <row r="674" spans="2:14" ht="30.9" customHeight="1" thickTop="1">
      <c r="B674" s="6" t="s">
        <v>0</v>
      </c>
      <c r="C674" s="106">
        <v>552011001</v>
      </c>
      <c r="D674" s="107"/>
      <c r="E674" s="108" t="s">
        <v>132</v>
      </c>
      <c r="F674" s="109"/>
      <c r="G674" s="109"/>
      <c r="H674" s="109"/>
      <c r="I674" s="110"/>
      <c r="J674" s="7" t="s">
        <v>133</v>
      </c>
      <c r="K674" s="8" t="s">
        <v>1</v>
      </c>
      <c r="L674" s="96">
        <v>39814</v>
      </c>
      <c r="M674" s="97"/>
      <c r="N674" s="98">
        <v>17</v>
      </c>
    </row>
    <row r="675" spans="2:14" ht="16.2" thickBot="1">
      <c r="B675" s="100" t="s">
        <v>2</v>
      </c>
      <c r="C675" s="101"/>
      <c r="D675" s="102"/>
      <c r="E675" s="10">
        <f>AVERAGE(C712:N712)</f>
        <v>0</v>
      </c>
      <c r="F675" s="103" t="s">
        <v>3</v>
      </c>
      <c r="G675" s="101"/>
      <c r="H675" s="102"/>
      <c r="I675" s="104">
        <f>C710+C711-C712+D711-D712+E711-E712+F711-F712+G711-G712+H711-H712+I711-I712+J711-J712+K711-K712+L711-L712+M711-M712+N711-N712</f>
        <v>0</v>
      </c>
      <c r="J675" s="104"/>
      <c r="K675" s="11" t="s">
        <v>4</v>
      </c>
      <c r="L675" s="12">
        <f ca="1">DAYS360(B673,L674,TRUE)</f>
        <v>-1871</v>
      </c>
      <c r="M675" s="13" t="s">
        <v>5</v>
      </c>
      <c r="N675" s="99"/>
    </row>
    <row r="676" spans="2:14" ht="16.8" thickTop="1" thickBot="1">
      <c r="B676" s="15" t="s">
        <v>6</v>
      </c>
      <c r="C676" s="16" t="s">
        <v>7</v>
      </c>
      <c r="D676" s="17" t="s">
        <v>8</v>
      </c>
      <c r="E676" s="17" t="s">
        <v>9</v>
      </c>
      <c r="F676" s="17" t="s">
        <v>10</v>
      </c>
      <c r="G676" s="17" t="s">
        <v>11</v>
      </c>
      <c r="H676" s="17" t="s">
        <v>12</v>
      </c>
      <c r="I676" s="17" t="s">
        <v>13</v>
      </c>
      <c r="J676" s="17" t="s">
        <v>14</v>
      </c>
      <c r="K676" s="17" t="s">
        <v>15</v>
      </c>
      <c r="L676" s="17" t="s">
        <v>16</v>
      </c>
      <c r="M676" s="17" t="s">
        <v>17</v>
      </c>
      <c r="N676" s="18" t="s">
        <v>18</v>
      </c>
    </row>
    <row r="677" spans="2:14" ht="14.4" thickBot="1">
      <c r="B677" s="19">
        <v>1</v>
      </c>
      <c r="C677" s="20"/>
      <c r="D677" s="21"/>
      <c r="E677" s="22"/>
      <c r="F677" s="21"/>
      <c r="G677" s="22"/>
      <c r="H677" s="21"/>
      <c r="I677" s="22"/>
      <c r="J677" s="21"/>
      <c r="K677" s="22"/>
      <c r="L677" s="21"/>
      <c r="M677" s="22"/>
      <c r="N677" s="23"/>
    </row>
    <row r="678" spans="2:14" ht="14.4" thickBot="1">
      <c r="B678" s="19">
        <v>2</v>
      </c>
      <c r="C678" s="24"/>
      <c r="D678" s="25"/>
      <c r="E678" s="26"/>
      <c r="F678" s="25"/>
      <c r="G678" s="26"/>
      <c r="H678" s="25"/>
      <c r="I678" s="26"/>
      <c r="J678" s="25"/>
      <c r="K678" s="26"/>
      <c r="L678" s="25"/>
      <c r="M678" s="26"/>
      <c r="N678" s="27"/>
    </row>
    <row r="679" spans="2:14" ht="14.4" thickBot="1">
      <c r="B679" s="19">
        <v>3</v>
      </c>
      <c r="C679" s="24"/>
      <c r="D679" s="25"/>
      <c r="E679" s="26"/>
      <c r="F679" s="25"/>
      <c r="G679" s="26"/>
      <c r="H679" s="25"/>
      <c r="I679" s="26"/>
      <c r="J679" s="25"/>
      <c r="K679" s="26"/>
      <c r="L679" s="25"/>
      <c r="M679" s="26"/>
      <c r="N679" s="27"/>
    </row>
    <row r="680" spans="2:14" ht="14.4" thickBot="1">
      <c r="B680" s="19">
        <v>4</v>
      </c>
      <c r="C680" s="24"/>
      <c r="D680" s="25"/>
      <c r="E680" s="26"/>
      <c r="F680" s="25"/>
      <c r="G680" s="26"/>
      <c r="H680" s="25"/>
      <c r="I680" s="26"/>
      <c r="J680" s="25"/>
      <c r="K680" s="26"/>
      <c r="L680" s="25"/>
      <c r="M680" s="26"/>
      <c r="N680" s="27"/>
    </row>
    <row r="681" spans="2:14" ht="14.4" thickBot="1">
      <c r="B681" s="19">
        <v>5</v>
      </c>
      <c r="C681" s="24"/>
      <c r="D681" s="25"/>
      <c r="E681" s="26"/>
      <c r="F681" s="25"/>
      <c r="G681" s="26"/>
      <c r="H681" s="25"/>
      <c r="I681" s="26"/>
      <c r="J681" s="25"/>
      <c r="K681" s="26"/>
      <c r="L681" s="25"/>
      <c r="M681" s="26"/>
      <c r="N681" s="27"/>
    </row>
    <row r="682" spans="2:14" ht="14.4" thickBot="1">
      <c r="B682" s="19">
        <v>6</v>
      </c>
      <c r="C682" s="24"/>
      <c r="D682" s="25"/>
      <c r="E682" s="26"/>
      <c r="F682" s="25"/>
      <c r="G682" s="26"/>
      <c r="H682" s="25"/>
      <c r="I682" s="26"/>
      <c r="J682" s="25"/>
      <c r="K682" s="26"/>
      <c r="L682" s="25"/>
      <c r="M682" s="26"/>
      <c r="N682" s="27"/>
    </row>
    <row r="683" spans="2:14" ht="14.4" thickBot="1">
      <c r="B683" s="19">
        <v>7</v>
      </c>
      <c r="C683" s="24"/>
      <c r="D683" s="25"/>
      <c r="E683" s="26"/>
      <c r="F683" s="25"/>
      <c r="G683" s="26"/>
      <c r="H683" s="25"/>
      <c r="I683" s="26"/>
      <c r="J683" s="25"/>
      <c r="K683" s="26"/>
      <c r="L683" s="25"/>
      <c r="M683" s="26"/>
      <c r="N683" s="27"/>
    </row>
    <row r="684" spans="2:14" ht="14.4" thickBot="1">
      <c r="B684" s="19">
        <v>8</v>
      </c>
      <c r="C684" s="24"/>
      <c r="D684" s="25"/>
      <c r="E684" s="26"/>
      <c r="F684" s="25"/>
      <c r="G684" s="26"/>
      <c r="H684" s="25"/>
      <c r="I684" s="26"/>
      <c r="J684" s="25"/>
      <c r="K684" s="26"/>
      <c r="L684" s="25"/>
      <c r="M684" s="26"/>
      <c r="N684" s="27"/>
    </row>
    <row r="685" spans="2:14" ht="14.4" thickBot="1">
      <c r="B685" s="19">
        <v>9</v>
      </c>
      <c r="C685" s="24"/>
      <c r="D685" s="25"/>
      <c r="E685" s="26"/>
      <c r="F685" s="25"/>
      <c r="G685" s="26"/>
      <c r="H685" s="25"/>
      <c r="I685" s="26"/>
      <c r="J685" s="25"/>
      <c r="K685" s="26"/>
      <c r="L685" s="25"/>
      <c r="M685" s="26"/>
      <c r="N685" s="27"/>
    </row>
    <row r="686" spans="2:14" ht="14.4" thickBot="1">
      <c r="B686" s="19">
        <v>10</v>
      </c>
      <c r="C686" s="28"/>
      <c r="D686" s="29"/>
      <c r="E686" s="30"/>
      <c r="F686" s="29"/>
      <c r="G686" s="30"/>
      <c r="H686" s="29"/>
      <c r="I686" s="30"/>
      <c r="J686" s="29"/>
      <c r="K686" s="30"/>
      <c r="L686" s="29"/>
      <c r="M686" s="30"/>
      <c r="N686" s="31"/>
    </row>
    <row r="687" spans="2:14" ht="16.2" thickBot="1">
      <c r="B687" s="32" t="s">
        <v>19</v>
      </c>
      <c r="C687" s="33">
        <f t="shared" ref="C687:N687" si="96">SUM(C677:C686)</f>
        <v>0</v>
      </c>
      <c r="D687" s="34">
        <f t="shared" si="96"/>
        <v>0</v>
      </c>
      <c r="E687" s="34">
        <f t="shared" si="96"/>
        <v>0</v>
      </c>
      <c r="F687" s="34">
        <f t="shared" si="96"/>
        <v>0</v>
      </c>
      <c r="G687" s="34">
        <f t="shared" si="96"/>
        <v>0</v>
      </c>
      <c r="H687" s="34">
        <f t="shared" si="96"/>
        <v>0</v>
      </c>
      <c r="I687" s="34">
        <f t="shared" si="96"/>
        <v>0</v>
      </c>
      <c r="J687" s="34">
        <f t="shared" si="96"/>
        <v>0</v>
      </c>
      <c r="K687" s="34">
        <f t="shared" si="96"/>
        <v>0</v>
      </c>
      <c r="L687" s="34">
        <f t="shared" si="96"/>
        <v>0</v>
      </c>
      <c r="M687" s="34">
        <f t="shared" si="96"/>
        <v>0</v>
      </c>
      <c r="N687" s="35">
        <f t="shared" si="96"/>
        <v>0</v>
      </c>
    </row>
    <row r="688" spans="2:14" ht="14.4" thickBot="1">
      <c r="B688" s="19">
        <v>11</v>
      </c>
      <c r="C688" s="20"/>
      <c r="D688" s="21"/>
      <c r="E688" s="22"/>
      <c r="F688" s="21"/>
      <c r="G688" s="22"/>
      <c r="H688" s="21"/>
      <c r="I688" s="22"/>
      <c r="J688" s="21"/>
      <c r="K688" s="22"/>
      <c r="L688" s="21"/>
      <c r="M688" s="22"/>
      <c r="N688" s="23"/>
    </row>
    <row r="689" spans="2:14" ht="14.4" thickBot="1">
      <c r="B689" s="19">
        <v>12</v>
      </c>
      <c r="C689" s="24"/>
      <c r="D689" s="25"/>
      <c r="E689" s="26"/>
      <c r="F689" s="25"/>
      <c r="G689" s="26"/>
      <c r="H689" s="25"/>
      <c r="I689" s="26"/>
      <c r="J689" s="25"/>
      <c r="K689" s="26"/>
      <c r="L689" s="25"/>
      <c r="M689" s="26"/>
      <c r="N689" s="27"/>
    </row>
    <row r="690" spans="2:14" ht="14.4" thickBot="1">
      <c r="B690" s="19">
        <v>13</v>
      </c>
      <c r="C690" s="24"/>
      <c r="D690" s="25"/>
      <c r="E690" s="26"/>
      <c r="F690" s="25"/>
      <c r="G690" s="26"/>
      <c r="H690" s="25"/>
      <c r="I690" s="26"/>
      <c r="J690" s="25"/>
      <c r="K690" s="26"/>
      <c r="L690" s="25"/>
      <c r="M690" s="26"/>
      <c r="N690" s="27"/>
    </row>
    <row r="691" spans="2:14" ht="14.4" thickBot="1">
      <c r="B691" s="19">
        <v>14</v>
      </c>
      <c r="C691" s="24"/>
      <c r="D691" s="25"/>
      <c r="E691" s="26"/>
      <c r="F691" s="25"/>
      <c r="G691" s="26"/>
      <c r="H691" s="25"/>
      <c r="I691" s="26"/>
      <c r="J691" s="25"/>
      <c r="K691" s="26"/>
      <c r="L691" s="25"/>
      <c r="M691" s="26"/>
      <c r="N691" s="27"/>
    </row>
    <row r="692" spans="2:14" ht="14.4" thickBot="1">
      <c r="B692" s="19">
        <v>15</v>
      </c>
      <c r="C692" s="24"/>
      <c r="D692" s="25"/>
      <c r="E692" s="26"/>
      <c r="F692" s="25"/>
      <c r="G692" s="26"/>
      <c r="H692" s="25"/>
      <c r="I692" s="26"/>
      <c r="J692" s="25"/>
      <c r="K692" s="26"/>
      <c r="L692" s="25"/>
      <c r="M692" s="26"/>
      <c r="N692" s="27"/>
    </row>
    <row r="693" spans="2:14" ht="14.4" thickBot="1">
      <c r="B693" s="19">
        <v>16</v>
      </c>
      <c r="C693" s="24"/>
      <c r="D693" s="25"/>
      <c r="E693" s="26"/>
      <c r="F693" s="25"/>
      <c r="G693" s="26"/>
      <c r="H693" s="25"/>
      <c r="I693" s="26"/>
      <c r="J693" s="25"/>
      <c r="K693" s="26"/>
      <c r="L693" s="25"/>
      <c r="M693" s="26"/>
      <c r="N693" s="27"/>
    </row>
    <row r="694" spans="2:14" ht="14.4" thickBot="1">
      <c r="B694" s="19">
        <v>17</v>
      </c>
      <c r="C694" s="24"/>
      <c r="D694" s="25"/>
      <c r="E694" s="26"/>
      <c r="F694" s="25"/>
      <c r="G694" s="26"/>
      <c r="H694" s="25"/>
      <c r="I694" s="26"/>
      <c r="J694" s="25"/>
      <c r="K694" s="26"/>
      <c r="L694" s="25"/>
      <c r="M694" s="26"/>
      <c r="N694" s="27"/>
    </row>
    <row r="695" spans="2:14" ht="14.4" thickBot="1">
      <c r="B695" s="19">
        <v>18</v>
      </c>
      <c r="C695" s="24"/>
      <c r="D695" s="25"/>
      <c r="E695" s="26"/>
      <c r="F695" s="25"/>
      <c r="G695" s="26"/>
      <c r="H695" s="25"/>
      <c r="I695" s="26"/>
      <c r="J695" s="25"/>
      <c r="K695" s="26"/>
      <c r="L695" s="25"/>
      <c r="M695" s="26"/>
      <c r="N695" s="27"/>
    </row>
    <row r="696" spans="2:14" ht="14.4" thickBot="1">
      <c r="B696" s="19">
        <v>19</v>
      </c>
      <c r="C696" s="24"/>
      <c r="D696" s="25"/>
      <c r="E696" s="26"/>
      <c r="F696" s="25"/>
      <c r="G696" s="26"/>
      <c r="H696" s="25"/>
      <c r="I696" s="26"/>
      <c r="J696" s="25"/>
      <c r="K696" s="26"/>
      <c r="L696" s="25"/>
      <c r="M696" s="26"/>
      <c r="N696" s="27"/>
    </row>
    <row r="697" spans="2:14" ht="14.4" thickBot="1">
      <c r="B697" s="19">
        <v>20</v>
      </c>
      <c r="C697" s="28"/>
      <c r="D697" s="29"/>
      <c r="E697" s="30"/>
      <c r="F697" s="29"/>
      <c r="G697" s="30"/>
      <c r="H697" s="29"/>
      <c r="I697" s="30"/>
      <c r="J697" s="29"/>
      <c r="K697" s="30"/>
      <c r="L697" s="29"/>
      <c r="M697" s="30"/>
      <c r="N697" s="31"/>
    </row>
    <row r="698" spans="2:14" ht="16.2" thickBot="1">
      <c r="B698" s="32" t="s">
        <v>19</v>
      </c>
      <c r="C698" s="33">
        <f t="shared" ref="C698:N698" si="97">SUM(C688:C697)</f>
        <v>0</v>
      </c>
      <c r="D698" s="34">
        <f t="shared" si="97"/>
        <v>0</v>
      </c>
      <c r="E698" s="34">
        <f t="shared" si="97"/>
        <v>0</v>
      </c>
      <c r="F698" s="34">
        <f t="shared" si="97"/>
        <v>0</v>
      </c>
      <c r="G698" s="34">
        <f t="shared" si="97"/>
        <v>0</v>
      </c>
      <c r="H698" s="34">
        <f t="shared" si="97"/>
        <v>0</v>
      </c>
      <c r="I698" s="34">
        <f t="shared" si="97"/>
        <v>0</v>
      </c>
      <c r="J698" s="34">
        <f t="shared" si="97"/>
        <v>0</v>
      </c>
      <c r="K698" s="34">
        <f t="shared" si="97"/>
        <v>0</v>
      </c>
      <c r="L698" s="34">
        <f t="shared" si="97"/>
        <v>0</v>
      </c>
      <c r="M698" s="34">
        <f t="shared" si="97"/>
        <v>0</v>
      </c>
      <c r="N698" s="35">
        <f t="shared" si="97"/>
        <v>0</v>
      </c>
    </row>
    <row r="699" spans="2:14" ht="14.4" thickBot="1">
      <c r="B699" s="19">
        <v>21</v>
      </c>
      <c r="C699" s="20"/>
      <c r="D699" s="21"/>
      <c r="E699" s="22"/>
      <c r="F699" s="21"/>
      <c r="G699" s="22"/>
      <c r="H699" s="21"/>
      <c r="I699" s="22"/>
      <c r="J699" s="21"/>
      <c r="K699" s="22"/>
      <c r="L699" s="21"/>
      <c r="M699" s="22"/>
      <c r="N699" s="23"/>
    </row>
    <row r="700" spans="2:14" ht="14.4" thickBot="1">
      <c r="B700" s="19">
        <v>22</v>
      </c>
      <c r="C700" s="24"/>
      <c r="D700" s="25"/>
      <c r="E700" s="26"/>
      <c r="F700" s="25"/>
      <c r="G700" s="26"/>
      <c r="H700" s="25"/>
      <c r="I700" s="26"/>
      <c r="J700" s="25"/>
      <c r="K700" s="26"/>
      <c r="L700" s="25"/>
      <c r="M700" s="26"/>
      <c r="N700" s="27"/>
    </row>
    <row r="701" spans="2:14" ht="14.4" thickBot="1">
      <c r="B701" s="19">
        <v>23</v>
      </c>
      <c r="C701" s="24"/>
      <c r="D701" s="25"/>
      <c r="E701" s="26"/>
      <c r="F701" s="25"/>
      <c r="G701" s="26"/>
      <c r="H701" s="25"/>
      <c r="I701" s="26"/>
      <c r="J701" s="25"/>
      <c r="K701" s="26"/>
      <c r="L701" s="25"/>
      <c r="M701" s="26"/>
      <c r="N701" s="27"/>
    </row>
    <row r="702" spans="2:14" ht="14.4" thickBot="1">
      <c r="B702" s="19">
        <v>24</v>
      </c>
      <c r="C702" s="24"/>
      <c r="D702" s="25"/>
      <c r="E702" s="26"/>
      <c r="F702" s="25"/>
      <c r="G702" s="26"/>
      <c r="H702" s="25"/>
      <c r="I702" s="26"/>
      <c r="J702" s="25"/>
      <c r="K702" s="26"/>
      <c r="L702" s="25"/>
      <c r="M702" s="26"/>
      <c r="N702" s="27"/>
    </row>
    <row r="703" spans="2:14" ht="14.4" thickBot="1">
      <c r="B703" s="19">
        <v>25</v>
      </c>
      <c r="C703" s="24"/>
      <c r="D703" s="25"/>
      <c r="E703" s="26"/>
      <c r="F703" s="25"/>
      <c r="G703" s="26"/>
      <c r="H703" s="25"/>
      <c r="I703" s="26"/>
      <c r="J703" s="25"/>
      <c r="K703" s="26"/>
      <c r="L703" s="25"/>
      <c r="M703" s="26"/>
      <c r="N703" s="27"/>
    </row>
    <row r="704" spans="2:14" ht="14.4" thickBot="1">
      <c r="B704" s="19">
        <v>26</v>
      </c>
      <c r="C704" s="24"/>
      <c r="D704" s="25"/>
      <c r="E704" s="26"/>
      <c r="F704" s="25"/>
      <c r="G704" s="26"/>
      <c r="H704" s="25"/>
      <c r="I704" s="26"/>
      <c r="J704" s="25"/>
      <c r="K704" s="26"/>
      <c r="L704" s="25"/>
      <c r="M704" s="26"/>
      <c r="N704" s="27"/>
    </row>
    <row r="705" spans="2:14" ht="14.4" thickBot="1">
      <c r="B705" s="19">
        <v>27</v>
      </c>
      <c r="C705" s="24"/>
      <c r="D705" s="25"/>
      <c r="E705" s="26"/>
      <c r="F705" s="25"/>
      <c r="G705" s="26"/>
      <c r="H705" s="25"/>
      <c r="I705" s="26"/>
      <c r="J705" s="25"/>
      <c r="K705" s="26"/>
      <c r="L705" s="25"/>
      <c r="M705" s="26"/>
      <c r="N705" s="27"/>
    </row>
    <row r="706" spans="2:14" ht="14.4" thickBot="1">
      <c r="B706" s="19">
        <v>28</v>
      </c>
      <c r="C706" s="24"/>
      <c r="D706" s="25"/>
      <c r="E706" s="26"/>
      <c r="F706" s="25"/>
      <c r="G706" s="26"/>
      <c r="H706" s="25"/>
      <c r="I706" s="26"/>
      <c r="J706" s="25"/>
      <c r="K706" s="26"/>
      <c r="L706" s="25"/>
      <c r="M706" s="26"/>
      <c r="N706" s="27"/>
    </row>
    <row r="707" spans="2:14" ht="14.4" thickBot="1">
      <c r="B707" s="19">
        <v>29</v>
      </c>
      <c r="C707" s="24"/>
      <c r="D707" s="25"/>
      <c r="E707" s="26"/>
      <c r="F707" s="25"/>
      <c r="G707" s="26"/>
      <c r="H707" s="25"/>
      <c r="I707" s="26"/>
      <c r="J707" s="25"/>
      <c r="K707" s="26"/>
      <c r="L707" s="25"/>
      <c r="M707" s="26"/>
      <c r="N707" s="27"/>
    </row>
    <row r="708" spans="2:14" ht="14.4" thickBot="1">
      <c r="B708" s="19">
        <v>30</v>
      </c>
      <c r="C708" s="28"/>
      <c r="D708" s="29"/>
      <c r="E708" s="30"/>
      <c r="F708" s="29"/>
      <c r="G708" s="30"/>
      <c r="H708" s="29"/>
      <c r="I708" s="30"/>
      <c r="J708" s="29"/>
      <c r="K708" s="30"/>
      <c r="L708" s="29"/>
      <c r="M708" s="30"/>
      <c r="N708" s="31"/>
    </row>
    <row r="709" spans="2:14" ht="16.2" thickBot="1">
      <c r="B709" s="32" t="s">
        <v>19</v>
      </c>
      <c r="C709" s="36">
        <f t="shared" ref="C709:N709" si="98">SUM(C699:C708)</f>
        <v>0</v>
      </c>
      <c r="D709" s="37">
        <f t="shared" si="98"/>
        <v>0</v>
      </c>
      <c r="E709" s="37">
        <f t="shared" si="98"/>
        <v>0</v>
      </c>
      <c r="F709" s="37">
        <f t="shared" si="98"/>
        <v>0</v>
      </c>
      <c r="G709" s="37">
        <f t="shared" si="98"/>
        <v>0</v>
      </c>
      <c r="H709" s="37">
        <f t="shared" si="98"/>
        <v>0</v>
      </c>
      <c r="I709" s="37">
        <f t="shared" si="98"/>
        <v>0</v>
      </c>
      <c r="J709" s="37">
        <f t="shared" si="98"/>
        <v>0</v>
      </c>
      <c r="K709" s="37">
        <f t="shared" si="98"/>
        <v>0</v>
      </c>
      <c r="L709" s="37">
        <f t="shared" si="98"/>
        <v>0</v>
      </c>
      <c r="M709" s="37">
        <f t="shared" si="98"/>
        <v>0</v>
      </c>
      <c r="N709" s="38">
        <f t="shared" si="98"/>
        <v>0</v>
      </c>
    </row>
    <row r="710" spans="2:14" ht="16.2" thickBot="1">
      <c r="B710" s="39" t="s">
        <v>20</v>
      </c>
      <c r="C710" s="40">
        <v>0</v>
      </c>
      <c r="D710" s="41">
        <f t="shared" ref="D710:N710" si="99">ROUND(C713,9)</f>
        <v>0</v>
      </c>
      <c r="E710" s="41">
        <f t="shared" si="99"/>
        <v>0</v>
      </c>
      <c r="F710" s="41">
        <f t="shared" si="99"/>
        <v>0</v>
      </c>
      <c r="G710" s="41">
        <f t="shared" si="99"/>
        <v>0</v>
      </c>
      <c r="H710" s="41">
        <f t="shared" si="99"/>
        <v>0</v>
      </c>
      <c r="I710" s="41">
        <f t="shared" si="99"/>
        <v>0</v>
      </c>
      <c r="J710" s="41">
        <f t="shared" si="99"/>
        <v>0</v>
      </c>
      <c r="K710" s="41">
        <f t="shared" si="99"/>
        <v>0</v>
      </c>
      <c r="L710" s="41">
        <f t="shared" si="99"/>
        <v>0</v>
      </c>
      <c r="M710" s="41">
        <f t="shared" si="99"/>
        <v>0</v>
      </c>
      <c r="N710" s="42">
        <f t="shared" si="99"/>
        <v>0</v>
      </c>
    </row>
    <row r="711" spans="2:14" ht="16.2" thickBot="1">
      <c r="B711" s="39" t="s">
        <v>21</v>
      </c>
      <c r="C711" s="44">
        <v>0</v>
      </c>
      <c r="D711" s="45">
        <v>0</v>
      </c>
      <c r="E711" s="45">
        <v>0</v>
      </c>
      <c r="F711" s="45">
        <v>0</v>
      </c>
      <c r="G711" s="45">
        <v>0</v>
      </c>
      <c r="H711" s="45">
        <v>0</v>
      </c>
      <c r="I711" s="45">
        <v>0</v>
      </c>
      <c r="J711" s="45">
        <v>0</v>
      </c>
      <c r="K711" s="45">
        <v>0</v>
      </c>
      <c r="L711" s="45">
        <v>0</v>
      </c>
      <c r="M711" s="45">
        <v>0</v>
      </c>
      <c r="N711" s="46">
        <v>0</v>
      </c>
    </row>
    <row r="712" spans="2:14" ht="16.2" thickBot="1">
      <c r="B712" s="39" t="s">
        <v>22</v>
      </c>
      <c r="C712" s="47">
        <f t="shared" ref="C712:N712" si="100">SUM(C687,C698,C709)</f>
        <v>0</v>
      </c>
      <c r="D712" s="48">
        <f t="shared" si="100"/>
        <v>0</v>
      </c>
      <c r="E712" s="48">
        <f t="shared" si="100"/>
        <v>0</v>
      </c>
      <c r="F712" s="48">
        <f t="shared" si="100"/>
        <v>0</v>
      </c>
      <c r="G712" s="48">
        <f t="shared" si="100"/>
        <v>0</v>
      </c>
      <c r="H712" s="48">
        <f t="shared" si="100"/>
        <v>0</v>
      </c>
      <c r="I712" s="48">
        <f t="shared" si="100"/>
        <v>0</v>
      </c>
      <c r="J712" s="48">
        <f t="shared" si="100"/>
        <v>0</v>
      </c>
      <c r="K712" s="48">
        <f t="shared" si="100"/>
        <v>0</v>
      </c>
      <c r="L712" s="48">
        <f t="shared" si="100"/>
        <v>0</v>
      </c>
      <c r="M712" s="48">
        <f t="shared" si="100"/>
        <v>0</v>
      </c>
      <c r="N712" s="49">
        <f t="shared" si="100"/>
        <v>0</v>
      </c>
    </row>
    <row r="713" spans="2:14" ht="16.2" thickBot="1">
      <c r="B713" s="50" t="s">
        <v>23</v>
      </c>
      <c r="C713" s="51">
        <f t="shared" ref="C713:N713" si="101">C710+C711-C712</f>
        <v>0</v>
      </c>
      <c r="D713" s="52">
        <f t="shared" si="101"/>
        <v>0</v>
      </c>
      <c r="E713" s="52">
        <f t="shared" si="101"/>
        <v>0</v>
      </c>
      <c r="F713" s="52">
        <f t="shared" si="101"/>
        <v>0</v>
      </c>
      <c r="G713" s="52">
        <f t="shared" si="101"/>
        <v>0</v>
      </c>
      <c r="H713" s="52">
        <f t="shared" si="101"/>
        <v>0</v>
      </c>
      <c r="I713" s="52">
        <f t="shared" si="101"/>
        <v>0</v>
      </c>
      <c r="J713" s="52">
        <f t="shared" si="101"/>
        <v>0</v>
      </c>
      <c r="K713" s="52">
        <f t="shared" si="101"/>
        <v>0</v>
      </c>
      <c r="L713" s="52">
        <f t="shared" si="101"/>
        <v>0</v>
      </c>
      <c r="M713" s="52">
        <f t="shared" si="101"/>
        <v>0</v>
      </c>
      <c r="N713" s="53">
        <f t="shared" si="101"/>
        <v>0</v>
      </c>
    </row>
    <row r="714" spans="2:14" ht="13.8" thickTop="1"/>
    <row r="715" spans="2:14" ht="21" thickBot="1">
      <c r="B715" s="105">
        <f ca="1">NOW()</f>
        <v>41710.291470833334</v>
      </c>
      <c r="C715" s="105"/>
      <c r="D715" s="105"/>
      <c r="E715" s="1"/>
      <c r="F715" s="1"/>
      <c r="G715" s="2"/>
      <c r="H715" s="3"/>
      <c r="I715" s="2"/>
      <c r="J715" s="1"/>
      <c r="K715" s="1"/>
      <c r="L715" s="1"/>
      <c r="M715" s="1"/>
      <c r="N715" s="4"/>
    </row>
    <row r="716" spans="2:14" ht="30.9" customHeight="1" thickTop="1">
      <c r="B716" s="6" t="s">
        <v>0</v>
      </c>
      <c r="C716" s="106">
        <v>552033440</v>
      </c>
      <c r="D716" s="107"/>
      <c r="E716" s="108" t="s">
        <v>134</v>
      </c>
      <c r="F716" s="109"/>
      <c r="G716" s="109"/>
      <c r="H716" s="109"/>
      <c r="I716" s="110"/>
      <c r="J716" s="7" t="s">
        <v>107</v>
      </c>
      <c r="K716" s="8" t="s">
        <v>1</v>
      </c>
      <c r="L716" s="96">
        <v>39446</v>
      </c>
      <c r="M716" s="97"/>
      <c r="N716" s="98">
        <v>18</v>
      </c>
    </row>
    <row r="717" spans="2:14" ht="16.2" thickBot="1">
      <c r="B717" s="100" t="s">
        <v>2</v>
      </c>
      <c r="C717" s="101"/>
      <c r="D717" s="102"/>
      <c r="E717" s="10">
        <f>AVERAGE(C754:N754)</f>
        <v>0</v>
      </c>
      <c r="F717" s="103" t="s">
        <v>3</v>
      </c>
      <c r="G717" s="101"/>
      <c r="H717" s="102"/>
      <c r="I717" s="104">
        <f>C752+C753-C754+D753-D754+E753-E754+F753-F754+G753-G754+H753-H754+I753-I754+J753-J754+K753-K754+L753-L754+M753-M754+N753-N754</f>
        <v>0</v>
      </c>
      <c r="J717" s="104"/>
      <c r="K717" s="11" t="s">
        <v>4</v>
      </c>
      <c r="L717" s="12">
        <f ca="1">DAYS360(B715,L716,TRUE)</f>
        <v>-2232</v>
      </c>
      <c r="M717" s="13" t="s">
        <v>5</v>
      </c>
      <c r="N717" s="99"/>
    </row>
    <row r="718" spans="2:14" ht="16.8" thickTop="1" thickBot="1">
      <c r="B718" s="15" t="s">
        <v>6</v>
      </c>
      <c r="C718" s="16" t="s">
        <v>7</v>
      </c>
      <c r="D718" s="17" t="s">
        <v>8</v>
      </c>
      <c r="E718" s="17" t="s">
        <v>9</v>
      </c>
      <c r="F718" s="17" t="s">
        <v>10</v>
      </c>
      <c r="G718" s="17" t="s">
        <v>11</v>
      </c>
      <c r="H718" s="17" t="s">
        <v>12</v>
      </c>
      <c r="I718" s="17" t="s">
        <v>13</v>
      </c>
      <c r="J718" s="17" t="s">
        <v>14</v>
      </c>
      <c r="K718" s="17" t="s">
        <v>15</v>
      </c>
      <c r="L718" s="17" t="s">
        <v>16</v>
      </c>
      <c r="M718" s="17" t="s">
        <v>17</v>
      </c>
      <c r="N718" s="18" t="s">
        <v>18</v>
      </c>
    </row>
    <row r="719" spans="2:14" ht="14.4" thickBot="1">
      <c r="B719" s="19">
        <v>1</v>
      </c>
      <c r="C719" s="20"/>
      <c r="D719" s="21"/>
      <c r="E719" s="22"/>
      <c r="F719" s="21"/>
      <c r="G719" s="22"/>
      <c r="H719" s="21"/>
      <c r="I719" s="22"/>
      <c r="J719" s="21"/>
      <c r="K719" s="22"/>
      <c r="L719" s="21"/>
      <c r="M719" s="22"/>
      <c r="N719" s="23"/>
    </row>
    <row r="720" spans="2:14" ht="14.4" thickBot="1">
      <c r="B720" s="19">
        <v>2</v>
      </c>
      <c r="C720" s="24"/>
      <c r="D720" s="25"/>
      <c r="E720" s="26"/>
      <c r="F720" s="25"/>
      <c r="G720" s="26"/>
      <c r="H720" s="25"/>
      <c r="I720" s="26"/>
      <c r="J720" s="25"/>
      <c r="K720" s="26"/>
      <c r="L720" s="25"/>
      <c r="M720" s="26"/>
      <c r="N720" s="27"/>
    </row>
    <row r="721" spans="2:14" ht="14.4" thickBot="1">
      <c r="B721" s="19">
        <v>3</v>
      </c>
      <c r="C721" s="24"/>
      <c r="D721" s="25"/>
      <c r="E721" s="26"/>
      <c r="F721" s="25"/>
      <c r="G721" s="26"/>
      <c r="H721" s="25"/>
      <c r="I721" s="26"/>
      <c r="J721" s="25"/>
      <c r="K721" s="26"/>
      <c r="L721" s="25"/>
      <c r="M721" s="26"/>
      <c r="N721" s="27"/>
    </row>
    <row r="722" spans="2:14" ht="14.4" thickBot="1">
      <c r="B722" s="19">
        <v>4</v>
      </c>
      <c r="C722" s="24"/>
      <c r="D722" s="25"/>
      <c r="E722" s="26"/>
      <c r="F722" s="25"/>
      <c r="G722" s="26"/>
      <c r="H722" s="25"/>
      <c r="I722" s="26"/>
      <c r="J722" s="25"/>
      <c r="K722" s="26"/>
      <c r="L722" s="25"/>
      <c r="M722" s="26"/>
      <c r="N722" s="27"/>
    </row>
    <row r="723" spans="2:14" ht="14.4" thickBot="1">
      <c r="B723" s="19">
        <v>5</v>
      </c>
      <c r="C723" s="24"/>
      <c r="D723" s="25"/>
      <c r="E723" s="26"/>
      <c r="F723" s="25"/>
      <c r="G723" s="26"/>
      <c r="H723" s="25"/>
      <c r="I723" s="26"/>
      <c r="J723" s="25"/>
      <c r="K723" s="26"/>
      <c r="L723" s="25"/>
      <c r="M723" s="26"/>
      <c r="N723" s="27"/>
    </row>
    <row r="724" spans="2:14" ht="14.4" thickBot="1">
      <c r="B724" s="19">
        <v>6</v>
      </c>
      <c r="C724" s="24"/>
      <c r="D724" s="25"/>
      <c r="E724" s="26"/>
      <c r="F724" s="25"/>
      <c r="G724" s="26"/>
      <c r="H724" s="25"/>
      <c r="I724" s="26"/>
      <c r="J724" s="25"/>
      <c r="K724" s="26"/>
      <c r="L724" s="25"/>
      <c r="M724" s="26"/>
      <c r="N724" s="27"/>
    </row>
    <row r="725" spans="2:14" ht="14.4" thickBot="1">
      <c r="B725" s="19">
        <v>7</v>
      </c>
      <c r="C725" s="24"/>
      <c r="D725" s="25"/>
      <c r="E725" s="26"/>
      <c r="F725" s="25"/>
      <c r="G725" s="26"/>
      <c r="H725" s="25"/>
      <c r="I725" s="26"/>
      <c r="J725" s="25"/>
      <c r="K725" s="26"/>
      <c r="L725" s="25"/>
      <c r="M725" s="26"/>
      <c r="N725" s="27"/>
    </row>
    <row r="726" spans="2:14" ht="14.4" thickBot="1">
      <c r="B726" s="19">
        <v>8</v>
      </c>
      <c r="C726" s="24"/>
      <c r="D726" s="25"/>
      <c r="E726" s="26"/>
      <c r="F726" s="25"/>
      <c r="G726" s="26"/>
      <c r="H726" s="25"/>
      <c r="I726" s="26"/>
      <c r="J726" s="25"/>
      <c r="K726" s="26"/>
      <c r="L726" s="25"/>
      <c r="M726" s="26"/>
      <c r="N726" s="27"/>
    </row>
    <row r="727" spans="2:14" ht="14.4" thickBot="1">
      <c r="B727" s="19">
        <v>9</v>
      </c>
      <c r="C727" s="24"/>
      <c r="D727" s="25"/>
      <c r="E727" s="26"/>
      <c r="F727" s="25"/>
      <c r="G727" s="26"/>
      <c r="H727" s="25"/>
      <c r="I727" s="26"/>
      <c r="J727" s="25"/>
      <c r="K727" s="26"/>
      <c r="L727" s="25"/>
      <c r="M727" s="26"/>
      <c r="N727" s="27"/>
    </row>
    <row r="728" spans="2:14" ht="14.4" thickBot="1">
      <c r="B728" s="19">
        <v>10</v>
      </c>
      <c r="C728" s="28"/>
      <c r="D728" s="29"/>
      <c r="E728" s="30"/>
      <c r="F728" s="29"/>
      <c r="G728" s="30"/>
      <c r="H728" s="29"/>
      <c r="I728" s="30"/>
      <c r="J728" s="29"/>
      <c r="K728" s="30"/>
      <c r="L728" s="29"/>
      <c r="M728" s="30"/>
      <c r="N728" s="31"/>
    </row>
    <row r="729" spans="2:14" ht="16.2" thickBot="1">
      <c r="B729" s="32" t="s">
        <v>19</v>
      </c>
      <c r="C729" s="33">
        <f t="shared" ref="C729:N729" si="102">SUM(C719:C728)</f>
        <v>0</v>
      </c>
      <c r="D729" s="34">
        <f t="shared" si="102"/>
        <v>0</v>
      </c>
      <c r="E729" s="34">
        <f t="shared" si="102"/>
        <v>0</v>
      </c>
      <c r="F729" s="34">
        <f t="shared" si="102"/>
        <v>0</v>
      </c>
      <c r="G729" s="34">
        <f t="shared" si="102"/>
        <v>0</v>
      </c>
      <c r="H729" s="34">
        <f t="shared" si="102"/>
        <v>0</v>
      </c>
      <c r="I729" s="34">
        <f t="shared" si="102"/>
        <v>0</v>
      </c>
      <c r="J729" s="34">
        <f t="shared" si="102"/>
        <v>0</v>
      </c>
      <c r="K729" s="34">
        <f t="shared" si="102"/>
        <v>0</v>
      </c>
      <c r="L729" s="34">
        <f t="shared" si="102"/>
        <v>0</v>
      </c>
      <c r="M729" s="34">
        <f t="shared" si="102"/>
        <v>0</v>
      </c>
      <c r="N729" s="35">
        <f t="shared" si="102"/>
        <v>0</v>
      </c>
    </row>
    <row r="730" spans="2:14" ht="14.4" thickBot="1">
      <c r="B730" s="19">
        <v>11</v>
      </c>
      <c r="C730" s="20"/>
      <c r="D730" s="21"/>
      <c r="E730" s="22"/>
      <c r="F730" s="21"/>
      <c r="G730" s="22"/>
      <c r="H730" s="21"/>
      <c r="I730" s="22"/>
      <c r="J730" s="21"/>
      <c r="K730" s="22"/>
      <c r="L730" s="21"/>
      <c r="M730" s="22"/>
      <c r="N730" s="23"/>
    </row>
    <row r="731" spans="2:14" ht="14.4" thickBot="1">
      <c r="B731" s="19">
        <v>12</v>
      </c>
      <c r="C731" s="24"/>
      <c r="D731" s="25"/>
      <c r="E731" s="26"/>
      <c r="F731" s="25"/>
      <c r="G731" s="26"/>
      <c r="H731" s="25"/>
      <c r="I731" s="26"/>
      <c r="J731" s="25"/>
      <c r="K731" s="26"/>
      <c r="L731" s="25"/>
      <c r="M731" s="26"/>
      <c r="N731" s="27"/>
    </row>
    <row r="732" spans="2:14" ht="14.4" thickBot="1">
      <c r="B732" s="19">
        <v>13</v>
      </c>
      <c r="C732" s="24"/>
      <c r="D732" s="25"/>
      <c r="E732" s="26"/>
      <c r="F732" s="25"/>
      <c r="G732" s="26"/>
      <c r="H732" s="25"/>
      <c r="I732" s="26"/>
      <c r="J732" s="25"/>
      <c r="K732" s="26"/>
      <c r="L732" s="25"/>
      <c r="M732" s="26"/>
      <c r="N732" s="27"/>
    </row>
    <row r="733" spans="2:14" ht="14.4" thickBot="1">
      <c r="B733" s="19">
        <v>14</v>
      </c>
      <c r="C733" s="24"/>
      <c r="D733" s="25"/>
      <c r="E733" s="26"/>
      <c r="F733" s="25"/>
      <c r="G733" s="26"/>
      <c r="H733" s="25"/>
      <c r="I733" s="26"/>
      <c r="J733" s="25"/>
      <c r="K733" s="26"/>
      <c r="L733" s="25"/>
      <c r="M733" s="26"/>
      <c r="N733" s="27"/>
    </row>
    <row r="734" spans="2:14" ht="14.4" thickBot="1">
      <c r="B734" s="19">
        <v>15</v>
      </c>
      <c r="C734" s="24"/>
      <c r="D734" s="25"/>
      <c r="E734" s="26"/>
      <c r="F734" s="25"/>
      <c r="G734" s="26"/>
      <c r="H734" s="25"/>
      <c r="I734" s="26"/>
      <c r="J734" s="25"/>
      <c r="K734" s="26"/>
      <c r="L734" s="25"/>
      <c r="M734" s="26"/>
      <c r="N734" s="27"/>
    </row>
    <row r="735" spans="2:14" ht="14.4" thickBot="1">
      <c r="B735" s="19">
        <v>16</v>
      </c>
      <c r="C735" s="24"/>
      <c r="D735" s="25"/>
      <c r="E735" s="26"/>
      <c r="F735" s="25"/>
      <c r="G735" s="26"/>
      <c r="H735" s="25"/>
      <c r="I735" s="26"/>
      <c r="J735" s="25"/>
      <c r="K735" s="26"/>
      <c r="L735" s="25"/>
      <c r="M735" s="26"/>
      <c r="N735" s="27"/>
    </row>
    <row r="736" spans="2:14" ht="14.4" thickBot="1">
      <c r="B736" s="19">
        <v>17</v>
      </c>
      <c r="C736" s="24"/>
      <c r="D736" s="25"/>
      <c r="E736" s="26"/>
      <c r="F736" s="25"/>
      <c r="G736" s="26"/>
      <c r="H736" s="25"/>
      <c r="I736" s="26"/>
      <c r="J736" s="25"/>
      <c r="K736" s="26"/>
      <c r="L736" s="25"/>
      <c r="M736" s="26"/>
      <c r="N736" s="27"/>
    </row>
    <row r="737" spans="2:14" ht="14.4" thickBot="1">
      <c r="B737" s="19">
        <v>18</v>
      </c>
      <c r="C737" s="24"/>
      <c r="D737" s="25"/>
      <c r="E737" s="26"/>
      <c r="F737" s="25"/>
      <c r="G737" s="26"/>
      <c r="H737" s="25"/>
      <c r="I737" s="26"/>
      <c r="J737" s="25"/>
      <c r="K737" s="26"/>
      <c r="L737" s="25"/>
      <c r="M737" s="26"/>
      <c r="N737" s="27"/>
    </row>
    <row r="738" spans="2:14" ht="14.4" thickBot="1">
      <c r="B738" s="19">
        <v>19</v>
      </c>
      <c r="C738" s="24"/>
      <c r="D738" s="25"/>
      <c r="E738" s="26"/>
      <c r="F738" s="25"/>
      <c r="G738" s="26"/>
      <c r="H738" s="25"/>
      <c r="I738" s="26"/>
      <c r="J738" s="25"/>
      <c r="K738" s="26"/>
      <c r="L738" s="25"/>
      <c r="M738" s="26"/>
      <c r="N738" s="27"/>
    </row>
    <row r="739" spans="2:14" ht="14.4" thickBot="1">
      <c r="B739" s="19">
        <v>20</v>
      </c>
      <c r="C739" s="28"/>
      <c r="D739" s="29"/>
      <c r="E739" s="30"/>
      <c r="F739" s="29"/>
      <c r="G739" s="30"/>
      <c r="H739" s="29"/>
      <c r="I739" s="30"/>
      <c r="J739" s="29"/>
      <c r="K739" s="30"/>
      <c r="L739" s="29"/>
      <c r="M739" s="30"/>
      <c r="N739" s="31"/>
    </row>
    <row r="740" spans="2:14" ht="16.2" thickBot="1">
      <c r="B740" s="32" t="s">
        <v>19</v>
      </c>
      <c r="C740" s="33">
        <f t="shared" ref="C740:N740" si="103">SUM(C730:C739)</f>
        <v>0</v>
      </c>
      <c r="D740" s="34">
        <f t="shared" si="103"/>
        <v>0</v>
      </c>
      <c r="E740" s="34">
        <f t="shared" si="103"/>
        <v>0</v>
      </c>
      <c r="F740" s="34">
        <f t="shared" si="103"/>
        <v>0</v>
      </c>
      <c r="G740" s="34">
        <f t="shared" si="103"/>
        <v>0</v>
      </c>
      <c r="H740" s="34">
        <f t="shared" si="103"/>
        <v>0</v>
      </c>
      <c r="I740" s="34">
        <f t="shared" si="103"/>
        <v>0</v>
      </c>
      <c r="J740" s="34">
        <f t="shared" si="103"/>
        <v>0</v>
      </c>
      <c r="K740" s="34">
        <f t="shared" si="103"/>
        <v>0</v>
      </c>
      <c r="L740" s="34">
        <f t="shared" si="103"/>
        <v>0</v>
      </c>
      <c r="M740" s="34">
        <f t="shared" si="103"/>
        <v>0</v>
      </c>
      <c r="N740" s="35">
        <f t="shared" si="103"/>
        <v>0</v>
      </c>
    </row>
    <row r="741" spans="2:14" ht="14.4" thickBot="1">
      <c r="B741" s="19">
        <v>21</v>
      </c>
      <c r="C741" s="20"/>
      <c r="D741" s="21"/>
      <c r="E741" s="22"/>
      <c r="F741" s="21"/>
      <c r="G741" s="22"/>
      <c r="H741" s="21"/>
      <c r="I741" s="22"/>
      <c r="J741" s="21"/>
      <c r="K741" s="22"/>
      <c r="L741" s="21"/>
      <c r="M741" s="22"/>
      <c r="N741" s="23"/>
    </row>
    <row r="742" spans="2:14" ht="14.4" thickBot="1">
      <c r="B742" s="19">
        <v>22</v>
      </c>
      <c r="C742" s="24"/>
      <c r="D742" s="25"/>
      <c r="E742" s="26"/>
      <c r="F742" s="25"/>
      <c r="G742" s="26"/>
      <c r="H742" s="25"/>
      <c r="I742" s="26"/>
      <c r="J742" s="25"/>
      <c r="K742" s="26"/>
      <c r="L742" s="25"/>
      <c r="M742" s="26"/>
      <c r="N742" s="27"/>
    </row>
    <row r="743" spans="2:14" ht="14.4" thickBot="1">
      <c r="B743" s="19">
        <v>23</v>
      </c>
      <c r="C743" s="24"/>
      <c r="D743" s="25"/>
      <c r="E743" s="26"/>
      <c r="F743" s="25"/>
      <c r="G743" s="26"/>
      <c r="H743" s="25"/>
      <c r="I743" s="26"/>
      <c r="J743" s="25"/>
      <c r="K743" s="26"/>
      <c r="L743" s="25"/>
      <c r="M743" s="26"/>
      <c r="N743" s="27"/>
    </row>
    <row r="744" spans="2:14" ht="14.4" thickBot="1">
      <c r="B744" s="19">
        <v>24</v>
      </c>
      <c r="C744" s="24"/>
      <c r="D744" s="25"/>
      <c r="E744" s="26"/>
      <c r="F744" s="25"/>
      <c r="G744" s="26"/>
      <c r="H744" s="25"/>
      <c r="I744" s="26"/>
      <c r="J744" s="25"/>
      <c r="K744" s="26"/>
      <c r="L744" s="25"/>
      <c r="M744" s="26"/>
      <c r="N744" s="27"/>
    </row>
    <row r="745" spans="2:14" ht="14.4" thickBot="1">
      <c r="B745" s="19">
        <v>25</v>
      </c>
      <c r="C745" s="24"/>
      <c r="D745" s="25"/>
      <c r="E745" s="26"/>
      <c r="F745" s="25"/>
      <c r="G745" s="26"/>
      <c r="H745" s="25"/>
      <c r="I745" s="26"/>
      <c r="J745" s="25"/>
      <c r="K745" s="26"/>
      <c r="L745" s="25"/>
      <c r="M745" s="26"/>
      <c r="N745" s="27"/>
    </row>
    <row r="746" spans="2:14" ht="14.4" thickBot="1">
      <c r="B746" s="19">
        <v>26</v>
      </c>
      <c r="C746" s="24"/>
      <c r="D746" s="25"/>
      <c r="E746" s="26"/>
      <c r="F746" s="25"/>
      <c r="G746" s="26"/>
      <c r="H746" s="25"/>
      <c r="I746" s="26"/>
      <c r="J746" s="25"/>
      <c r="K746" s="26"/>
      <c r="L746" s="25"/>
      <c r="M746" s="26"/>
      <c r="N746" s="27"/>
    </row>
    <row r="747" spans="2:14" ht="14.4" thickBot="1">
      <c r="B747" s="19">
        <v>27</v>
      </c>
      <c r="C747" s="24"/>
      <c r="D747" s="25"/>
      <c r="E747" s="26"/>
      <c r="F747" s="25"/>
      <c r="G747" s="26"/>
      <c r="H747" s="25"/>
      <c r="I747" s="26"/>
      <c r="J747" s="25"/>
      <c r="K747" s="26"/>
      <c r="L747" s="25"/>
      <c r="M747" s="26"/>
      <c r="N747" s="27"/>
    </row>
    <row r="748" spans="2:14" ht="14.4" thickBot="1">
      <c r="B748" s="19">
        <v>28</v>
      </c>
      <c r="C748" s="24"/>
      <c r="D748" s="25"/>
      <c r="E748" s="26"/>
      <c r="F748" s="25"/>
      <c r="G748" s="26"/>
      <c r="H748" s="25"/>
      <c r="I748" s="26"/>
      <c r="J748" s="25"/>
      <c r="K748" s="26"/>
      <c r="L748" s="25"/>
      <c r="M748" s="26"/>
      <c r="N748" s="27"/>
    </row>
    <row r="749" spans="2:14" ht="14.4" thickBot="1">
      <c r="B749" s="19">
        <v>29</v>
      </c>
      <c r="C749" s="24"/>
      <c r="D749" s="25"/>
      <c r="E749" s="26"/>
      <c r="F749" s="25"/>
      <c r="G749" s="26"/>
      <c r="H749" s="25"/>
      <c r="I749" s="26"/>
      <c r="J749" s="25"/>
      <c r="K749" s="26"/>
      <c r="L749" s="25"/>
      <c r="M749" s="26"/>
      <c r="N749" s="27"/>
    </row>
    <row r="750" spans="2:14" ht="14.4" thickBot="1">
      <c r="B750" s="19">
        <v>30</v>
      </c>
      <c r="C750" s="28"/>
      <c r="D750" s="29"/>
      <c r="E750" s="30"/>
      <c r="F750" s="29"/>
      <c r="G750" s="30"/>
      <c r="H750" s="29"/>
      <c r="I750" s="30"/>
      <c r="J750" s="29"/>
      <c r="K750" s="30"/>
      <c r="L750" s="29"/>
      <c r="M750" s="30"/>
      <c r="N750" s="31"/>
    </row>
    <row r="751" spans="2:14" ht="16.2" thickBot="1">
      <c r="B751" s="32" t="s">
        <v>19</v>
      </c>
      <c r="C751" s="36">
        <f t="shared" ref="C751:N751" si="104">SUM(C741:C750)</f>
        <v>0</v>
      </c>
      <c r="D751" s="37">
        <f t="shared" si="104"/>
        <v>0</v>
      </c>
      <c r="E751" s="37">
        <f t="shared" si="104"/>
        <v>0</v>
      </c>
      <c r="F751" s="37">
        <f t="shared" si="104"/>
        <v>0</v>
      </c>
      <c r="G751" s="37">
        <f t="shared" si="104"/>
        <v>0</v>
      </c>
      <c r="H751" s="37">
        <f t="shared" si="104"/>
        <v>0</v>
      </c>
      <c r="I751" s="37">
        <f t="shared" si="104"/>
        <v>0</v>
      </c>
      <c r="J751" s="37">
        <f t="shared" si="104"/>
        <v>0</v>
      </c>
      <c r="K751" s="37">
        <f t="shared" si="104"/>
        <v>0</v>
      </c>
      <c r="L751" s="37">
        <f t="shared" si="104"/>
        <v>0</v>
      </c>
      <c r="M751" s="37">
        <f t="shared" si="104"/>
        <v>0</v>
      </c>
      <c r="N751" s="38">
        <f t="shared" si="104"/>
        <v>0</v>
      </c>
    </row>
    <row r="752" spans="2:14" ht="16.2" thickBot="1">
      <c r="B752" s="39" t="s">
        <v>20</v>
      </c>
      <c r="C752" s="40">
        <v>0</v>
      </c>
      <c r="D752" s="41">
        <f t="shared" ref="D752:N752" si="105">ROUND(C755,9)</f>
        <v>0</v>
      </c>
      <c r="E752" s="41">
        <f t="shared" si="105"/>
        <v>0</v>
      </c>
      <c r="F752" s="41">
        <f t="shared" si="105"/>
        <v>0</v>
      </c>
      <c r="G752" s="41">
        <f t="shared" si="105"/>
        <v>0</v>
      </c>
      <c r="H752" s="41">
        <f t="shared" si="105"/>
        <v>0</v>
      </c>
      <c r="I752" s="41">
        <f t="shared" si="105"/>
        <v>0</v>
      </c>
      <c r="J752" s="41">
        <f t="shared" si="105"/>
        <v>0</v>
      </c>
      <c r="K752" s="41">
        <f t="shared" si="105"/>
        <v>0</v>
      </c>
      <c r="L752" s="41">
        <f t="shared" si="105"/>
        <v>0</v>
      </c>
      <c r="M752" s="41">
        <f t="shared" si="105"/>
        <v>0</v>
      </c>
      <c r="N752" s="42">
        <f t="shared" si="105"/>
        <v>0</v>
      </c>
    </row>
    <row r="753" spans="2:14" ht="16.2" thickBot="1">
      <c r="B753" s="39" t="s">
        <v>21</v>
      </c>
      <c r="C753" s="44">
        <v>0</v>
      </c>
      <c r="D753" s="45">
        <v>0</v>
      </c>
      <c r="E753" s="45">
        <v>0</v>
      </c>
      <c r="F753" s="45">
        <v>0</v>
      </c>
      <c r="G753" s="45">
        <v>0</v>
      </c>
      <c r="H753" s="45">
        <v>0</v>
      </c>
      <c r="I753" s="45">
        <v>0</v>
      </c>
      <c r="J753" s="45">
        <v>0</v>
      </c>
      <c r="K753" s="45">
        <v>0</v>
      </c>
      <c r="L753" s="45">
        <v>0</v>
      </c>
      <c r="M753" s="45">
        <v>0</v>
      </c>
      <c r="N753" s="46">
        <v>0</v>
      </c>
    </row>
    <row r="754" spans="2:14" ht="16.2" thickBot="1">
      <c r="B754" s="39" t="s">
        <v>22</v>
      </c>
      <c r="C754" s="47">
        <f t="shared" ref="C754:N754" si="106">SUM(C729,C740,C751)</f>
        <v>0</v>
      </c>
      <c r="D754" s="48">
        <f t="shared" si="106"/>
        <v>0</v>
      </c>
      <c r="E754" s="48">
        <f t="shared" si="106"/>
        <v>0</v>
      </c>
      <c r="F754" s="48">
        <f t="shared" si="106"/>
        <v>0</v>
      </c>
      <c r="G754" s="48">
        <f t="shared" si="106"/>
        <v>0</v>
      </c>
      <c r="H754" s="48">
        <f t="shared" si="106"/>
        <v>0</v>
      </c>
      <c r="I754" s="48">
        <f t="shared" si="106"/>
        <v>0</v>
      </c>
      <c r="J754" s="48">
        <f t="shared" si="106"/>
        <v>0</v>
      </c>
      <c r="K754" s="48">
        <f t="shared" si="106"/>
        <v>0</v>
      </c>
      <c r="L754" s="48">
        <f t="shared" si="106"/>
        <v>0</v>
      </c>
      <c r="M754" s="48">
        <f t="shared" si="106"/>
        <v>0</v>
      </c>
      <c r="N754" s="49">
        <f t="shared" si="106"/>
        <v>0</v>
      </c>
    </row>
    <row r="755" spans="2:14" ht="16.2" thickBot="1">
      <c r="B755" s="50" t="s">
        <v>23</v>
      </c>
      <c r="C755" s="51">
        <f t="shared" ref="C755:N755" si="107">C752+C753-C754</f>
        <v>0</v>
      </c>
      <c r="D755" s="52">
        <f t="shared" si="107"/>
        <v>0</v>
      </c>
      <c r="E755" s="52">
        <f t="shared" si="107"/>
        <v>0</v>
      </c>
      <c r="F755" s="52">
        <f t="shared" si="107"/>
        <v>0</v>
      </c>
      <c r="G755" s="52">
        <f t="shared" si="107"/>
        <v>0</v>
      </c>
      <c r="H755" s="52">
        <f t="shared" si="107"/>
        <v>0</v>
      </c>
      <c r="I755" s="52">
        <f t="shared" si="107"/>
        <v>0</v>
      </c>
      <c r="J755" s="52">
        <f t="shared" si="107"/>
        <v>0</v>
      </c>
      <c r="K755" s="52">
        <f t="shared" si="107"/>
        <v>0</v>
      </c>
      <c r="L755" s="52">
        <f t="shared" si="107"/>
        <v>0</v>
      </c>
      <c r="M755" s="52">
        <f t="shared" si="107"/>
        <v>0</v>
      </c>
      <c r="N755" s="53">
        <f t="shared" si="107"/>
        <v>0</v>
      </c>
    </row>
    <row r="756" spans="2:14" ht="13.8" thickTop="1"/>
    <row r="757" spans="2:14" ht="21" thickBot="1">
      <c r="B757" s="105">
        <f ca="1">NOW()</f>
        <v>41710.291470833334</v>
      </c>
      <c r="C757" s="105"/>
      <c r="D757" s="105"/>
      <c r="E757" s="1"/>
      <c r="F757" s="1"/>
      <c r="G757" s="2"/>
      <c r="H757" s="3"/>
      <c r="I757" s="2"/>
      <c r="J757" s="1"/>
      <c r="K757" s="1"/>
      <c r="L757" s="1"/>
      <c r="M757" s="1"/>
      <c r="N757" s="4"/>
    </row>
    <row r="758" spans="2:14" ht="30.9" customHeight="1" thickTop="1">
      <c r="B758" s="6" t="s">
        <v>0</v>
      </c>
      <c r="C758" s="106">
        <v>552033520</v>
      </c>
      <c r="D758" s="107"/>
      <c r="E758" s="108" t="s">
        <v>135</v>
      </c>
      <c r="F758" s="109"/>
      <c r="G758" s="109"/>
      <c r="H758" s="109"/>
      <c r="I758" s="110"/>
      <c r="J758" s="7" t="s">
        <v>107</v>
      </c>
      <c r="K758" s="8" t="s">
        <v>1</v>
      </c>
      <c r="L758" s="96">
        <v>39600</v>
      </c>
      <c r="M758" s="97"/>
      <c r="N758" s="98">
        <v>19</v>
      </c>
    </row>
    <row r="759" spans="2:14" ht="16.2" thickBot="1">
      <c r="B759" s="100" t="s">
        <v>2</v>
      </c>
      <c r="C759" s="101"/>
      <c r="D759" s="102"/>
      <c r="E759" s="10">
        <f>AVERAGE(C796:N796)</f>
        <v>0</v>
      </c>
      <c r="F759" s="103" t="s">
        <v>3</v>
      </c>
      <c r="G759" s="101"/>
      <c r="H759" s="102"/>
      <c r="I759" s="104">
        <f>C794+C795-C796+D795-D796+E795-E796+F795-F796+G795-G796+H795-H796+I795-I796+J795-J796+K795-K796+L795-L796+M795-M796+N795-N796</f>
        <v>0</v>
      </c>
      <c r="J759" s="104"/>
      <c r="K759" s="11" t="s">
        <v>4</v>
      </c>
      <c r="L759" s="12">
        <f ca="1">DAYS360(B757,L758,TRUE)</f>
        <v>-2081</v>
      </c>
      <c r="M759" s="13" t="s">
        <v>5</v>
      </c>
      <c r="N759" s="99"/>
    </row>
    <row r="760" spans="2:14" ht="16.8" thickTop="1" thickBot="1">
      <c r="B760" s="15" t="s">
        <v>6</v>
      </c>
      <c r="C760" s="16" t="s">
        <v>7</v>
      </c>
      <c r="D760" s="17" t="s">
        <v>8</v>
      </c>
      <c r="E760" s="17" t="s">
        <v>9</v>
      </c>
      <c r="F760" s="17" t="s">
        <v>10</v>
      </c>
      <c r="G760" s="17" t="s">
        <v>11</v>
      </c>
      <c r="H760" s="17" t="s">
        <v>12</v>
      </c>
      <c r="I760" s="17" t="s">
        <v>13</v>
      </c>
      <c r="J760" s="17" t="s">
        <v>14</v>
      </c>
      <c r="K760" s="17" t="s">
        <v>15</v>
      </c>
      <c r="L760" s="17" t="s">
        <v>16</v>
      </c>
      <c r="M760" s="17" t="s">
        <v>17</v>
      </c>
      <c r="N760" s="18" t="s">
        <v>18</v>
      </c>
    </row>
    <row r="761" spans="2:14" ht="14.4" thickBot="1">
      <c r="B761" s="19">
        <v>1</v>
      </c>
      <c r="C761" s="20"/>
      <c r="D761" s="21"/>
      <c r="E761" s="22"/>
      <c r="F761" s="21"/>
      <c r="G761" s="22"/>
      <c r="H761" s="21"/>
      <c r="I761" s="22"/>
      <c r="J761" s="21"/>
      <c r="K761" s="22"/>
      <c r="L761" s="21"/>
      <c r="M761" s="22"/>
      <c r="N761" s="23"/>
    </row>
    <row r="762" spans="2:14" ht="14.4" thickBot="1">
      <c r="B762" s="19">
        <v>2</v>
      </c>
      <c r="C762" s="24"/>
      <c r="D762" s="25"/>
      <c r="E762" s="26"/>
      <c r="F762" s="25"/>
      <c r="G762" s="26"/>
      <c r="H762" s="25"/>
      <c r="I762" s="26"/>
      <c r="J762" s="25"/>
      <c r="K762" s="26"/>
      <c r="L762" s="25"/>
      <c r="M762" s="26"/>
      <c r="N762" s="27"/>
    </row>
    <row r="763" spans="2:14" ht="14.4" thickBot="1">
      <c r="B763" s="19">
        <v>3</v>
      </c>
      <c r="C763" s="24"/>
      <c r="D763" s="25"/>
      <c r="E763" s="26"/>
      <c r="F763" s="25"/>
      <c r="G763" s="26"/>
      <c r="H763" s="25"/>
      <c r="I763" s="26"/>
      <c r="J763" s="25"/>
      <c r="K763" s="26"/>
      <c r="L763" s="25"/>
      <c r="M763" s="26"/>
      <c r="N763" s="27"/>
    </row>
    <row r="764" spans="2:14" ht="14.4" thickBot="1">
      <c r="B764" s="19">
        <v>4</v>
      </c>
      <c r="C764" s="24"/>
      <c r="D764" s="25"/>
      <c r="E764" s="26"/>
      <c r="F764" s="25"/>
      <c r="G764" s="26"/>
      <c r="H764" s="25"/>
      <c r="I764" s="26"/>
      <c r="J764" s="25"/>
      <c r="K764" s="26"/>
      <c r="L764" s="25"/>
      <c r="M764" s="26"/>
      <c r="N764" s="27"/>
    </row>
    <row r="765" spans="2:14" ht="14.4" thickBot="1">
      <c r="B765" s="19">
        <v>5</v>
      </c>
      <c r="C765" s="24"/>
      <c r="D765" s="25"/>
      <c r="E765" s="26"/>
      <c r="F765" s="25"/>
      <c r="G765" s="26"/>
      <c r="H765" s="25"/>
      <c r="I765" s="26"/>
      <c r="J765" s="25"/>
      <c r="K765" s="26"/>
      <c r="L765" s="25"/>
      <c r="M765" s="26"/>
      <c r="N765" s="27"/>
    </row>
    <row r="766" spans="2:14" ht="14.4" thickBot="1">
      <c r="B766" s="19">
        <v>6</v>
      </c>
      <c r="C766" s="24"/>
      <c r="D766" s="25"/>
      <c r="E766" s="26"/>
      <c r="F766" s="25"/>
      <c r="G766" s="26"/>
      <c r="H766" s="25"/>
      <c r="I766" s="26"/>
      <c r="J766" s="25"/>
      <c r="K766" s="26"/>
      <c r="L766" s="25"/>
      <c r="M766" s="26"/>
      <c r="N766" s="27"/>
    </row>
    <row r="767" spans="2:14" ht="14.4" thickBot="1">
      <c r="B767" s="19">
        <v>7</v>
      </c>
      <c r="C767" s="24"/>
      <c r="D767" s="25"/>
      <c r="E767" s="26"/>
      <c r="F767" s="25"/>
      <c r="G767" s="26"/>
      <c r="H767" s="25"/>
      <c r="I767" s="26"/>
      <c r="J767" s="25"/>
      <c r="K767" s="26"/>
      <c r="L767" s="25"/>
      <c r="M767" s="26"/>
      <c r="N767" s="27"/>
    </row>
    <row r="768" spans="2:14" ht="14.4" thickBot="1">
      <c r="B768" s="19">
        <v>8</v>
      </c>
      <c r="C768" s="24"/>
      <c r="D768" s="25"/>
      <c r="E768" s="26"/>
      <c r="F768" s="25"/>
      <c r="G768" s="26"/>
      <c r="H768" s="25"/>
      <c r="I768" s="26"/>
      <c r="J768" s="25"/>
      <c r="K768" s="26"/>
      <c r="L768" s="25"/>
      <c r="M768" s="26"/>
      <c r="N768" s="27"/>
    </row>
    <row r="769" spans="2:14" ht="14.4" thickBot="1">
      <c r="B769" s="19">
        <v>9</v>
      </c>
      <c r="C769" s="24"/>
      <c r="D769" s="25"/>
      <c r="E769" s="26"/>
      <c r="F769" s="25"/>
      <c r="G769" s="26"/>
      <c r="H769" s="25"/>
      <c r="I769" s="26"/>
      <c r="J769" s="25"/>
      <c r="K769" s="26"/>
      <c r="L769" s="25"/>
      <c r="M769" s="26"/>
      <c r="N769" s="27"/>
    </row>
    <row r="770" spans="2:14" ht="14.4" thickBot="1">
      <c r="B770" s="19">
        <v>10</v>
      </c>
      <c r="C770" s="28"/>
      <c r="D770" s="29"/>
      <c r="E770" s="30"/>
      <c r="F770" s="29"/>
      <c r="G770" s="30"/>
      <c r="H770" s="29"/>
      <c r="I770" s="30"/>
      <c r="J770" s="29"/>
      <c r="K770" s="30"/>
      <c r="L770" s="29"/>
      <c r="M770" s="30"/>
      <c r="N770" s="31"/>
    </row>
    <row r="771" spans="2:14" ht="16.2" thickBot="1">
      <c r="B771" s="32" t="s">
        <v>19</v>
      </c>
      <c r="C771" s="33">
        <f t="shared" ref="C771:N771" si="108">SUM(C761:C770)</f>
        <v>0</v>
      </c>
      <c r="D771" s="34">
        <f t="shared" si="108"/>
        <v>0</v>
      </c>
      <c r="E771" s="34">
        <f t="shared" si="108"/>
        <v>0</v>
      </c>
      <c r="F771" s="34">
        <f t="shared" si="108"/>
        <v>0</v>
      </c>
      <c r="G771" s="34">
        <f t="shared" si="108"/>
        <v>0</v>
      </c>
      <c r="H771" s="34">
        <f t="shared" si="108"/>
        <v>0</v>
      </c>
      <c r="I771" s="34">
        <f t="shared" si="108"/>
        <v>0</v>
      </c>
      <c r="J771" s="34">
        <f t="shared" si="108"/>
        <v>0</v>
      </c>
      <c r="K771" s="34">
        <f t="shared" si="108"/>
        <v>0</v>
      </c>
      <c r="L771" s="34">
        <f t="shared" si="108"/>
        <v>0</v>
      </c>
      <c r="M771" s="34">
        <f t="shared" si="108"/>
        <v>0</v>
      </c>
      <c r="N771" s="35">
        <f t="shared" si="108"/>
        <v>0</v>
      </c>
    </row>
    <row r="772" spans="2:14" ht="14.4" thickBot="1">
      <c r="B772" s="19">
        <v>11</v>
      </c>
      <c r="C772" s="20"/>
      <c r="D772" s="21"/>
      <c r="E772" s="22"/>
      <c r="F772" s="21"/>
      <c r="G772" s="22"/>
      <c r="H772" s="21"/>
      <c r="I772" s="22"/>
      <c r="J772" s="21"/>
      <c r="K772" s="22"/>
      <c r="L772" s="21"/>
      <c r="M772" s="22"/>
      <c r="N772" s="23"/>
    </row>
    <row r="773" spans="2:14" ht="14.4" thickBot="1">
      <c r="B773" s="19">
        <v>12</v>
      </c>
      <c r="C773" s="24"/>
      <c r="D773" s="25"/>
      <c r="E773" s="26"/>
      <c r="F773" s="25"/>
      <c r="G773" s="26"/>
      <c r="H773" s="25"/>
      <c r="I773" s="26"/>
      <c r="J773" s="25"/>
      <c r="K773" s="26"/>
      <c r="L773" s="25"/>
      <c r="M773" s="26"/>
      <c r="N773" s="27"/>
    </row>
    <row r="774" spans="2:14" ht="14.4" thickBot="1">
      <c r="B774" s="19">
        <v>13</v>
      </c>
      <c r="C774" s="24"/>
      <c r="D774" s="25"/>
      <c r="E774" s="26"/>
      <c r="F774" s="25"/>
      <c r="G774" s="26"/>
      <c r="H774" s="25"/>
      <c r="I774" s="26"/>
      <c r="J774" s="25"/>
      <c r="K774" s="26"/>
      <c r="L774" s="25"/>
      <c r="M774" s="26"/>
      <c r="N774" s="27"/>
    </row>
    <row r="775" spans="2:14" ht="14.4" thickBot="1">
      <c r="B775" s="19">
        <v>14</v>
      </c>
      <c r="C775" s="24"/>
      <c r="D775" s="25"/>
      <c r="E775" s="26"/>
      <c r="F775" s="25"/>
      <c r="G775" s="26"/>
      <c r="H775" s="25"/>
      <c r="I775" s="26"/>
      <c r="J775" s="25"/>
      <c r="K775" s="26"/>
      <c r="L775" s="25"/>
      <c r="M775" s="26"/>
      <c r="N775" s="27"/>
    </row>
    <row r="776" spans="2:14" ht="14.4" thickBot="1">
      <c r="B776" s="19">
        <v>15</v>
      </c>
      <c r="C776" s="24"/>
      <c r="D776" s="25"/>
      <c r="E776" s="26"/>
      <c r="F776" s="25"/>
      <c r="G776" s="26"/>
      <c r="H776" s="25"/>
      <c r="I776" s="26"/>
      <c r="J776" s="25"/>
      <c r="K776" s="26"/>
      <c r="L776" s="25"/>
      <c r="M776" s="26"/>
      <c r="N776" s="27"/>
    </row>
    <row r="777" spans="2:14" ht="14.4" thickBot="1">
      <c r="B777" s="19">
        <v>16</v>
      </c>
      <c r="C777" s="24"/>
      <c r="D777" s="25"/>
      <c r="E777" s="26"/>
      <c r="F777" s="25"/>
      <c r="G777" s="26"/>
      <c r="H777" s="25"/>
      <c r="I777" s="26"/>
      <c r="J777" s="25"/>
      <c r="K777" s="26"/>
      <c r="L777" s="25"/>
      <c r="M777" s="26"/>
      <c r="N777" s="27"/>
    </row>
    <row r="778" spans="2:14" ht="14.4" thickBot="1">
      <c r="B778" s="19">
        <v>17</v>
      </c>
      <c r="C778" s="24"/>
      <c r="D778" s="25"/>
      <c r="E778" s="26"/>
      <c r="F778" s="25"/>
      <c r="G778" s="26"/>
      <c r="H778" s="25"/>
      <c r="I778" s="26"/>
      <c r="J778" s="25"/>
      <c r="K778" s="26"/>
      <c r="L778" s="25"/>
      <c r="M778" s="26"/>
      <c r="N778" s="27"/>
    </row>
    <row r="779" spans="2:14" ht="14.4" thickBot="1">
      <c r="B779" s="19">
        <v>18</v>
      </c>
      <c r="C779" s="24"/>
      <c r="D779" s="25"/>
      <c r="E779" s="26"/>
      <c r="F779" s="25"/>
      <c r="G779" s="26"/>
      <c r="H779" s="25"/>
      <c r="I779" s="26"/>
      <c r="J779" s="25"/>
      <c r="K779" s="26"/>
      <c r="L779" s="25"/>
      <c r="M779" s="26"/>
      <c r="N779" s="27"/>
    </row>
    <row r="780" spans="2:14" ht="14.4" thickBot="1">
      <c r="B780" s="19">
        <v>19</v>
      </c>
      <c r="C780" s="24"/>
      <c r="D780" s="25"/>
      <c r="E780" s="26"/>
      <c r="F780" s="25"/>
      <c r="G780" s="26"/>
      <c r="H780" s="25"/>
      <c r="I780" s="26"/>
      <c r="J780" s="25"/>
      <c r="K780" s="26"/>
      <c r="L780" s="25"/>
      <c r="M780" s="26"/>
      <c r="N780" s="27"/>
    </row>
    <row r="781" spans="2:14" ht="14.4" thickBot="1">
      <c r="B781" s="19">
        <v>20</v>
      </c>
      <c r="C781" s="28"/>
      <c r="D781" s="29"/>
      <c r="E781" s="30"/>
      <c r="F781" s="29"/>
      <c r="G781" s="30"/>
      <c r="H781" s="29"/>
      <c r="I781" s="30"/>
      <c r="J781" s="29"/>
      <c r="K781" s="30"/>
      <c r="L781" s="29"/>
      <c r="M781" s="30"/>
      <c r="N781" s="31"/>
    </row>
    <row r="782" spans="2:14" ht="16.2" thickBot="1">
      <c r="B782" s="32" t="s">
        <v>19</v>
      </c>
      <c r="C782" s="33">
        <f t="shared" ref="C782:N782" si="109">SUM(C772:C781)</f>
        <v>0</v>
      </c>
      <c r="D782" s="34">
        <f t="shared" si="109"/>
        <v>0</v>
      </c>
      <c r="E782" s="34">
        <f t="shared" si="109"/>
        <v>0</v>
      </c>
      <c r="F782" s="34">
        <f t="shared" si="109"/>
        <v>0</v>
      </c>
      <c r="G782" s="34">
        <f t="shared" si="109"/>
        <v>0</v>
      </c>
      <c r="H782" s="34">
        <f t="shared" si="109"/>
        <v>0</v>
      </c>
      <c r="I782" s="34">
        <f t="shared" si="109"/>
        <v>0</v>
      </c>
      <c r="J782" s="34">
        <f t="shared" si="109"/>
        <v>0</v>
      </c>
      <c r="K782" s="34">
        <f t="shared" si="109"/>
        <v>0</v>
      </c>
      <c r="L782" s="34">
        <f t="shared" si="109"/>
        <v>0</v>
      </c>
      <c r="M782" s="34">
        <f t="shared" si="109"/>
        <v>0</v>
      </c>
      <c r="N782" s="35">
        <f t="shared" si="109"/>
        <v>0</v>
      </c>
    </row>
    <row r="783" spans="2:14" ht="14.4" thickBot="1">
      <c r="B783" s="19">
        <v>21</v>
      </c>
      <c r="C783" s="20"/>
      <c r="D783" s="21"/>
      <c r="E783" s="22"/>
      <c r="F783" s="21"/>
      <c r="G783" s="22"/>
      <c r="H783" s="21"/>
      <c r="I783" s="22"/>
      <c r="J783" s="21"/>
      <c r="K783" s="22"/>
      <c r="L783" s="21"/>
      <c r="M783" s="22"/>
      <c r="N783" s="23"/>
    </row>
    <row r="784" spans="2:14" ht="14.4" thickBot="1">
      <c r="B784" s="19">
        <v>22</v>
      </c>
      <c r="C784" s="24"/>
      <c r="D784" s="25"/>
      <c r="E784" s="26"/>
      <c r="F784" s="25"/>
      <c r="G784" s="26"/>
      <c r="H784" s="25"/>
      <c r="I784" s="26"/>
      <c r="J784" s="25"/>
      <c r="K784" s="26"/>
      <c r="L784" s="25"/>
      <c r="M784" s="26"/>
      <c r="N784" s="27"/>
    </row>
    <row r="785" spans="2:14" ht="14.4" thickBot="1">
      <c r="B785" s="19">
        <v>23</v>
      </c>
      <c r="C785" s="24"/>
      <c r="D785" s="25"/>
      <c r="E785" s="26"/>
      <c r="F785" s="25"/>
      <c r="G785" s="26"/>
      <c r="H785" s="25"/>
      <c r="I785" s="26"/>
      <c r="J785" s="25"/>
      <c r="K785" s="26"/>
      <c r="L785" s="25"/>
      <c r="M785" s="26"/>
      <c r="N785" s="27"/>
    </row>
    <row r="786" spans="2:14" ht="14.4" thickBot="1">
      <c r="B786" s="19">
        <v>24</v>
      </c>
      <c r="C786" s="24"/>
      <c r="D786" s="25"/>
      <c r="E786" s="26"/>
      <c r="F786" s="25"/>
      <c r="G786" s="26"/>
      <c r="H786" s="25"/>
      <c r="I786" s="26"/>
      <c r="J786" s="25"/>
      <c r="K786" s="26"/>
      <c r="L786" s="25"/>
      <c r="M786" s="26"/>
      <c r="N786" s="27"/>
    </row>
    <row r="787" spans="2:14" ht="14.4" thickBot="1">
      <c r="B787" s="19">
        <v>25</v>
      </c>
      <c r="C787" s="24"/>
      <c r="D787" s="25"/>
      <c r="E787" s="26"/>
      <c r="F787" s="25"/>
      <c r="G787" s="26"/>
      <c r="H787" s="25"/>
      <c r="I787" s="26"/>
      <c r="J787" s="25"/>
      <c r="K787" s="26"/>
      <c r="L787" s="25"/>
      <c r="M787" s="26"/>
      <c r="N787" s="27"/>
    </row>
    <row r="788" spans="2:14" ht="14.4" thickBot="1">
      <c r="B788" s="19">
        <v>26</v>
      </c>
      <c r="C788" s="24"/>
      <c r="D788" s="25"/>
      <c r="E788" s="26"/>
      <c r="F788" s="25"/>
      <c r="G788" s="26"/>
      <c r="H788" s="25"/>
      <c r="I788" s="26"/>
      <c r="J788" s="25"/>
      <c r="K788" s="26"/>
      <c r="L788" s="25"/>
      <c r="M788" s="26"/>
      <c r="N788" s="27"/>
    </row>
    <row r="789" spans="2:14" ht="14.4" thickBot="1">
      <c r="B789" s="19">
        <v>27</v>
      </c>
      <c r="C789" s="24"/>
      <c r="D789" s="25"/>
      <c r="E789" s="26"/>
      <c r="F789" s="25"/>
      <c r="G789" s="26"/>
      <c r="H789" s="25"/>
      <c r="I789" s="26"/>
      <c r="J789" s="25"/>
      <c r="K789" s="26"/>
      <c r="L789" s="25"/>
      <c r="M789" s="26"/>
      <c r="N789" s="27"/>
    </row>
    <row r="790" spans="2:14" ht="14.4" thickBot="1">
      <c r="B790" s="19">
        <v>28</v>
      </c>
      <c r="C790" s="24"/>
      <c r="D790" s="25"/>
      <c r="E790" s="26"/>
      <c r="F790" s="25"/>
      <c r="G790" s="26"/>
      <c r="H790" s="25"/>
      <c r="I790" s="26"/>
      <c r="J790" s="25"/>
      <c r="K790" s="26"/>
      <c r="L790" s="25"/>
      <c r="M790" s="26"/>
      <c r="N790" s="27"/>
    </row>
    <row r="791" spans="2:14" ht="14.4" thickBot="1">
      <c r="B791" s="19">
        <v>29</v>
      </c>
      <c r="C791" s="24"/>
      <c r="D791" s="25"/>
      <c r="E791" s="26"/>
      <c r="F791" s="25"/>
      <c r="G791" s="26"/>
      <c r="H791" s="25"/>
      <c r="I791" s="26"/>
      <c r="J791" s="25"/>
      <c r="K791" s="26"/>
      <c r="L791" s="25"/>
      <c r="M791" s="26"/>
      <c r="N791" s="27"/>
    </row>
    <row r="792" spans="2:14" ht="14.4" thickBot="1">
      <c r="B792" s="19">
        <v>30</v>
      </c>
      <c r="C792" s="28"/>
      <c r="D792" s="29"/>
      <c r="E792" s="30"/>
      <c r="F792" s="29"/>
      <c r="G792" s="30"/>
      <c r="H792" s="29"/>
      <c r="I792" s="30"/>
      <c r="J792" s="29"/>
      <c r="K792" s="30"/>
      <c r="L792" s="29"/>
      <c r="M792" s="30"/>
      <c r="N792" s="31"/>
    </row>
    <row r="793" spans="2:14" ht="16.2" thickBot="1">
      <c r="B793" s="32" t="s">
        <v>19</v>
      </c>
      <c r="C793" s="36">
        <f t="shared" ref="C793:N793" si="110">SUM(C783:C792)</f>
        <v>0</v>
      </c>
      <c r="D793" s="37">
        <f t="shared" si="110"/>
        <v>0</v>
      </c>
      <c r="E793" s="37">
        <f t="shared" si="110"/>
        <v>0</v>
      </c>
      <c r="F793" s="37">
        <f t="shared" si="110"/>
        <v>0</v>
      </c>
      <c r="G793" s="37">
        <f t="shared" si="110"/>
        <v>0</v>
      </c>
      <c r="H793" s="37">
        <f t="shared" si="110"/>
        <v>0</v>
      </c>
      <c r="I793" s="37">
        <f t="shared" si="110"/>
        <v>0</v>
      </c>
      <c r="J793" s="37">
        <f t="shared" si="110"/>
        <v>0</v>
      </c>
      <c r="K793" s="37">
        <f t="shared" si="110"/>
        <v>0</v>
      </c>
      <c r="L793" s="37">
        <f t="shared" si="110"/>
        <v>0</v>
      </c>
      <c r="M793" s="37">
        <f t="shared" si="110"/>
        <v>0</v>
      </c>
      <c r="N793" s="38">
        <f t="shared" si="110"/>
        <v>0</v>
      </c>
    </row>
    <row r="794" spans="2:14" ht="16.2" thickBot="1">
      <c r="B794" s="39" t="s">
        <v>20</v>
      </c>
      <c r="C794" s="40">
        <v>0</v>
      </c>
      <c r="D794" s="41">
        <f t="shared" ref="D794:N794" si="111">ROUND(C797,9)</f>
        <v>0</v>
      </c>
      <c r="E794" s="41">
        <f t="shared" si="111"/>
        <v>0</v>
      </c>
      <c r="F794" s="41">
        <f t="shared" si="111"/>
        <v>0</v>
      </c>
      <c r="G794" s="41">
        <f t="shared" si="111"/>
        <v>0</v>
      </c>
      <c r="H794" s="41">
        <f t="shared" si="111"/>
        <v>0</v>
      </c>
      <c r="I794" s="41">
        <f t="shared" si="111"/>
        <v>0</v>
      </c>
      <c r="J794" s="41">
        <f t="shared" si="111"/>
        <v>0</v>
      </c>
      <c r="K794" s="41">
        <f t="shared" si="111"/>
        <v>0</v>
      </c>
      <c r="L794" s="41">
        <f t="shared" si="111"/>
        <v>0</v>
      </c>
      <c r="M794" s="41">
        <f t="shared" si="111"/>
        <v>0</v>
      </c>
      <c r="N794" s="42">
        <f t="shared" si="111"/>
        <v>0</v>
      </c>
    </row>
    <row r="795" spans="2:14" ht="16.2" thickBot="1">
      <c r="B795" s="39" t="s">
        <v>21</v>
      </c>
      <c r="C795" s="44">
        <v>0</v>
      </c>
      <c r="D795" s="45">
        <v>0</v>
      </c>
      <c r="E795" s="45">
        <v>0</v>
      </c>
      <c r="F795" s="45">
        <v>0</v>
      </c>
      <c r="G795" s="45">
        <v>0</v>
      </c>
      <c r="H795" s="45">
        <v>0</v>
      </c>
      <c r="I795" s="45">
        <v>0</v>
      </c>
      <c r="J795" s="45">
        <v>0</v>
      </c>
      <c r="K795" s="45">
        <v>0</v>
      </c>
      <c r="L795" s="45">
        <v>0</v>
      </c>
      <c r="M795" s="45">
        <v>0</v>
      </c>
      <c r="N795" s="46">
        <v>0</v>
      </c>
    </row>
    <row r="796" spans="2:14" ht="16.2" thickBot="1">
      <c r="B796" s="39" t="s">
        <v>22</v>
      </c>
      <c r="C796" s="47">
        <f t="shared" ref="C796:N796" si="112">SUM(C771,C782,C793)</f>
        <v>0</v>
      </c>
      <c r="D796" s="48">
        <f t="shared" si="112"/>
        <v>0</v>
      </c>
      <c r="E796" s="48">
        <f t="shared" si="112"/>
        <v>0</v>
      </c>
      <c r="F796" s="48">
        <f t="shared" si="112"/>
        <v>0</v>
      </c>
      <c r="G796" s="48">
        <f t="shared" si="112"/>
        <v>0</v>
      </c>
      <c r="H796" s="48">
        <f t="shared" si="112"/>
        <v>0</v>
      </c>
      <c r="I796" s="48">
        <f t="shared" si="112"/>
        <v>0</v>
      </c>
      <c r="J796" s="48">
        <f t="shared" si="112"/>
        <v>0</v>
      </c>
      <c r="K796" s="48">
        <f t="shared" si="112"/>
        <v>0</v>
      </c>
      <c r="L796" s="48">
        <f t="shared" si="112"/>
        <v>0</v>
      </c>
      <c r="M796" s="48">
        <f t="shared" si="112"/>
        <v>0</v>
      </c>
      <c r="N796" s="49">
        <f t="shared" si="112"/>
        <v>0</v>
      </c>
    </row>
    <row r="797" spans="2:14" ht="16.2" thickBot="1">
      <c r="B797" s="50" t="s">
        <v>23</v>
      </c>
      <c r="C797" s="51">
        <f t="shared" ref="C797:N797" si="113">C794+C795-C796</f>
        <v>0</v>
      </c>
      <c r="D797" s="52">
        <f t="shared" si="113"/>
        <v>0</v>
      </c>
      <c r="E797" s="52">
        <f t="shared" si="113"/>
        <v>0</v>
      </c>
      <c r="F797" s="52">
        <f t="shared" si="113"/>
        <v>0</v>
      </c>
      <c r="G797" s="52">
        <f t="shared" si="113"/>
        <v>0</v>
      </c>
      <c r="H797" s="52">
        <f t="shared" si="113"/>
        <v>0</v>
      </c>
      <c r="I797" s="52">
        <f t="shared" si="113"/>
        <v>0</v>
      </c>
      <c r="J797" s="52">
        <f t="shared" si="113"/>
        <v>0</v>
      </c>
      <c r="K797" s="52">
        <f t="shared" si="113"/>
        <v>0</v>
      </c>
      <c r="L797" s="52">
        <f t="shared" si="113"/>
        <v>0</v>
      </c>
      <c r="M797" s="52">
        <f t="shared" si="113"/>
        <v>0</v>
      </c>
      <c r="N797" s="53">
        <f t="shared" si="113"/>
        <v>0</v>
      </c>
    </row>
    <row r="798" spans="2:14" ht="13.8" thickTop="1"/>
    <row r="799" spans="2:14" ht="21" thickBot="1">
      <c r="B799" s="105">
        <f ca="1">NOW()</f>
        <v>41710.291470833334</v>
      </c>
      <c r="C799" s="105"/>
      <c r="D799" s="105"/>
      <c r="E799" s="1"/>
      <c r="F799" s="1"/>
      <c r="G799" s="2"/>
      <c r="H799" s="3"/>
      <c r="I799" s="2"/>
      <c r="J799" s="1"/>
      <c r="K799" s="1"/>
      <c r="L799" s="1"/>
      <c r="M799" s="1"/>
      <c r="N799" s="4"/>
    </row>
    <row r="800" spans="2:14" ht="30.9" customHeight="1" thickTop="1">
      <c r="B800" s="6" t="s">
        <v>0</v>
      </c>
      <c r="C800" s="106"/>
      <c r="D800" s="107"/>
      <c r="E800" s="108" t="s">
        <v>136</v>
      </c>
      <c r="F800" s="109"/>
      <c r="G800" s="109"/>
      <c r="H800" s="109"/>
      <c r="I800" s="110"/>
      <c r="J800" s="7" t="s">
        <v>113</v>
      </c>
      <c r="K800" s="8" t="s">
        <v>1</v>
      </c>
      <c r="L800" s="96">
        <v>39508</v>
      </c>
      <c r="M800" s="97"/>
      <c r="N800" s="98">
        <v>20</v>
      </c>
    </row>
    <row r="801" spans="2:14" ht="16.2" thickBot="1">
      <c r="B801" s="100" t="s">
        <v>2</v>
      </c>
      <c r="C801" s="101"/>
      <c r="D801" s="102"/>
      <c r="E801" s="10">
        <f>AVERAGE(C838:N838)</f>
        <v>0</v>
      </c>
      <c r="F801" s="103" t="s">
        <v>3</v>
      </c>
      <c r="G801" s="101"/>
      <c r="H801" s="102"/>
      <c r="I801" s="104">
        <f>C836+C837-C838+D837-D838+E837-E838+F837-F838+G837-G838+H837-H838+I837-I838+J837-J838+K837-K838+L837-L838+M837-M838+N837-N838</f>
        <v>0</v>
      </c>
      <c r="J801" s="104"/>
      <c r="K801" s="11" t="s">
        <v>4</v>
      </c>
      <c r="L801" s="12">
        <f ca="1">DAYS360(B799,L800,TRUE)</f>
        <v>-2171</v>
      </c>
      <c r="M801" s="13" t="s">
        <v>5</v>
      </c>
      <c r="N801" s="99"/>
    </row>
    <row r="802" spans="2:14" ht="16.8" thickTop="1" thickBot="1">
      <c r="B802" s="15" t="s">
        <v>6</v>
      </c>
      <c r="C802" s="16" t="s">
        <v>7</v>
      </c>
      <c r="D802" s="17" t="s">
        <v>8</v>
      </c>
      <c r="E802" s="17" t="s">
        <v>9</v>
      </c>
      <c r="F802" s="17" t="s">
        <v>10</v>
      </c>
      <c r="G802" s="17" t="s">
        <v>11</v>
      </c>
      <c r="H802" s="17" t="s">
        <v>12</v>
      </c>
      <c r="I802" s="17" t="s">
        <v>13</v>
      </c>
      <c r="J802" s="17" t="s">
        <v>14</v>
      </c>
      <c r="K802" s="17" t="s">
        <v>15</v>
      </c>
      <c r="L802" s="17" t="s">
        <v>16</v>
      </c>
      <c r="M802" s="17" t="s">
        <v>17</v>
      </c>
      <c r="N802" s="18" t="s">
        <v>18</v>
      </c>
    </row>
    <row r="803" spans="2:14" ht="14.4" thickBot="1">
      <c r="B803" s="19">
        <v>1</v>
      </c>
      <c r="C803" s="20"/>
      <c r="D803" s="21"/>
      <c r="E803" s="22"/>
      <c r="F803" s="21"/>
      <c r="G803" s="22"/>
      <c r="H803" s="21"/>
      <c r="I803" s="22"/>
      <c r="J803" s="21"/>
      <c r="K803" s="22"/>
      <c r="L803" s="21"/>
      <c r="M803" s="22"/>
      <c r="N803" s="23"/>
    </row>
    <row r="804" spans="2:14" ht="14.4" thickBot="1">
      <c r="B804" s="19">
        <v>2</v>
      </c>
      <c r="C804" s="24"/>
      <c r="D804" s="25"/>
      <c r="E804" s="26"/>
      <c r="F804" s="25"/>
      <c r="G804" s="26"/>
      <c r="H804" s="25"/>
      <c r="I804" s="26"/>
      <c r="J804" s="25"/>
      <c r="K804" s="26"/>
      <c r="L804" s="25"/>
      <c r="M804" s="26"/>
      <c r="N804" s="27"/>
    </row>
    <row r="805" spans="2:14" ht="14.4" thickBot="1">
      <c r="B805" s="19">
        <v>3</v>
      </c>
      <c r="C805" s="24"/>
      <c r="D805" s="25"/>
      <c r="E805" s="26"/>
      <c r="F805" s="25"/>
      <c r="G805" s="26"/>
      <c r="H805" s="25"/>
      <c r="I805" s="26"/>
      <c r="J805" s="25"/>
      <c r="K805" s="26"/>
      <c r="L805" s="25"/>
      <c r="M805" s="26"/>
      <c r="N805" s="27"/>
    </row>
    <row r="806" spans="2:14" ht="14.4" thickBot="1">
      <c r="B806" s="19">
        <v>4</v>
      </c>
      <c r="C806" s="24"/>
      <c r="D806" s="25"/>
      <c r="E806" s="26"/>
      <c r="F806" s="25"/>
      <c r="G806" s="26"/>
      <c r="H806" s="25"/>
      <c r="I806" s="26"/>
      <c r="J806" s="25"/>
      <c r="K806" s="26"/>
      <c r="L806" s="25"/>
      <c r="M806" s="26"/>
      <c r="N806" s="27"/>
    </row>
    <row r="807" spans="2:14" ht="14.4" thickBot="1">
      <c r="B807" s="19">
        <v>5</v>
      </c>
      <c r="C807" s="24"/>
      <c r="D807" s="25"/>
      <c r="E807" s="26"/>
      <c r="F807" s="25"/>
      <c r="G807" s="26"/>
      <c r="H807" s="25"/>
      <c r="I807" s="26"/>
      <c r="J807" s="25"/>
      <c r="K807" s="26"/>
      <c r="L807" s="25"/>
      <c r="M807" s="26"/>
      <c r="N807" s="27"/>
    </row>
    <row r="808" spans="2:14" ht="14.4" thickBot="1">
      <c r="B808" s="19">
        <v>6</v>
      </c>
      <c r="C808" s="24"/>
      <c r="D808" s="25"/>
      <c r="E808" s="26"/>
      <c r="F808" s="25"/>
      <c r="G808" s="26"/>
      <c r="H808" s="25"/>
      <c r="I808" s="26"/>
      <c r="J808" s="25"/>
      <c r="K808" s="26"/>
      <c r="L808" s="25"/>
      <c r="M808" s="26"/>
      <c r="N808" s="27"/>
    </row>
    <row r="809" spans="2:14" ht="14.4" thickBot="1">
      <c r="B809" s="19">
        <v>7</v>
      </c>
      <c r="C809" s="24"/>
      <c r="D809" s="25"/>
      <c r="E809" s="26"/>
      <c r="F809" s="25"/>
      <c r="G809" s="26"/>
      <c r="H809" s="25"/>
      <c r="I809" s="26"/>
      <c r="J809" s="25"/>
      <c r="K809" s="26"/>
      <c r="L809" s="25"/>
      <c r="M809" s="26"/>
      <c r="N809" s="27"/>
    </row>
    <row r="810" spans="2:14" ht="14.4" thickBot="1">
      <c r="B810" s="19">
        <v>8</v>
      </c>
      <c r="C810" s="24"/>
      <c r="D810" s="25"/>
      <c r="E810" s="26"/>
      <c r="F810" s="25"/>
      <c r="G810" s="26"/>
      <c r="H810" s="25"/>
      <c r="I810" s="26"/>
      <c r="J810" s="25"/>
      <c r="K810" s="26"/>
      <c r="L810" s="25"/>
      <c r="M810" s="26"/>
      <c r="N810" s="27"/>
    </row>
    <row r="811" spans="2:14" ht="14.4" thickBot="1">
      <c r="B811" s="19">
        <v>9</v>
      </c>
      <c r="C811" s="24"/>
      <c r="D811" s="25"/>
      <c r="E811" s="26"/>
      <c r="F811" s="25"/>
      <c r="G811" s="26"/>
      <c r="H811" s="25"/>
      <c r="I811" s="26"/>
      <c r="J811" s="25"/>
      <c r="K811" s="26"/>
      <c r="L811" s="25"/>
      <c r="M811" s="26"/>
      <c r="N811" s="27"/>
    </row>
    <row r="812" spans="2:14" ht="14.4" thickBot="1">
      <c r="B812" s="19">
        <v>10</v>
      </c>
      <c r="C812" s="28"/>
      <c r="D812" s="29"/>
      <c r="E812" s="30"/>
      <c r="F812" s="29"/>
      <c r="G812" s="30"/>
      <c r="H812" s="29"/>
      <c r="I812" s="30"/>
      <c r="J812" s="29"/>
      <c r="K812" s="30"/>
      <c r="L812" s="29"/>
      <c r="M812" s="30"/>
      <c r="N812" s="31"/>
    </row>
    <row r="813" spans="2:14" ht="16.2" thickBot="1">
      <c r="B813" s="32" t="s">
        <v>19</v>
      </c>
      <c r="C813" s="33">
        <f t="shared" ref="C813:N813" si="114">SUM(C803:C812)</f>
        <v>0</v>
      </c>
      <c r="D813" s="34">
        <f t="shared" si="114"/>
        <v>0</v>
      </c>
      <c r="E813" s="34">
        <f t="shared" si="114"/>
        <v>0</v>
      </c>
      <c r="F813" s="34">
        <f t="shared" si="114"/>
        <v>0</v>
      </c>
      <c r="G813" s="34">
        <f t="shared" si="114"/>
        <v>0</v>
      </c>
      <c r="H813" s="34">
        <f t="shared" si="114"/>
        <v>0</v>
      </c>
      <c r="I813" s="34">
        <f t="shared" si="114"/>
        <v>0</v>
      </c>
      <c r="J813" s="34">
        <f t="shared" si="114"/>
        <v>0</v>
      </c>
      <c r="K813" s="34">
        <f t="shared" si="114"/>
        <v>0</v>
      </c>
      <c r="L813" s="34">
        <f t="shared" si="114"/>
        <v>0</v>
      </c>
      <c r="M813" s="34">
        <f t="shared" si="114"/>
        <v>0</v>
      </c>
      <c r="N813" s="35">
        <f t="shared" si="114"/>
        <v>0</v>
      </c>
    </row>
    <row r="814" spans="2:14" ht="14.4" thickBot="1">
      <c r="B814" s="19">
        <v>11</v>
      </c>
      <c r="C814" s="20"/>
      <c r="D814" s="21"/>
      <c r="E814" s="22"/>
      <c r="F814" s="21"/>
      <c r="G814" s="22"/>
      <c r="H814" s="21"/>
      <c r="I814" s="22"/>
      <c r="J814" s="21"/>
      <c r="K814" s="22"/>
      <c r="L814" s="21"/>
      <c r="M814" s="22"/>
      <c r="N814" s="23"/>
    </row>
    <row r="815" spans="2:14" ht="14.4" thickBot="1">
      <c r="B815" s="19">
        <v>12</v>
      </c>
      <c r="C815" s="24"/>
      <c r="D815" s="25"/>
      <c r="E815" s="26"/>
      <c r="F815" s="25"/>
      <c r="G815" s="26"/>
      <c r="H815" s="25"/>
      <c r="I815" s="26"/>
      <c r="J815" s="25"/>
      <c r="K815" s="26"/>
      <c r="L815" s="25"/>
      <c r="M815" s="26"/>
      <c r="N815" s="27"/>
    </row>
    <row r="816" spans="2:14" ht="14.4" thickBot="1">
      <c r="B816" s="19">
        <v>13</v>
      </c>
      <c r="C816" s="24"/>
      <c r="D816" s="25"/>
      <c r="E816" s="26"/>
      <c r="F816" s="25"/>
      <c r="G816" s="26"/>
      <c r="H816" s="25"/>
      <c r="I816" s="26"/>
      <c r="J816" s="25"/>
      <c r="K816" s="26"/>
      <c r="L816" s="25"/>
      <c r="M816" s="26"/>
      <c r="N816" s="27"/>
    </row>
    <row r="817" spans="2:14" ht="14.4" thickBot="1">
      <c r="B817" s="19">
        <v>14</v>
      </c>
      <c r="C817" s="24"/>
      <c r="D817" s="25"/>
      <c r="E817" s="26"/>
      <c r="F817" s="25"/>
      <c r="G817" s="26"/>
      <c r="H817" s="25"/>
      <c r="I817" s="26"/>
      <c r="J817" s="25"/>
      <c r="K817" s="26"/>
      <c r="L817" s="25"/>
      <c r="M817" s="26"/>
      <c r="N817" s="27"/>
    </row>
    <row r="818" spans="2:14" ht="14.4" thickBot="1">
      <c r="B818" s="19">
        <v>15</v>
      </c>
      <c r="C818" s="24"/>
      <c r="D818" s="25"/>
      <c r="E818" s="26"/>
      <c r="F818" s="25"/>
      <c r="G818" s="26"/>
      <c r="H818" s="25"/>
      <c r="I818" s="26"/>
      <c r="J818" s="25"/>
      <c r="K818" s="26"/>
      <c r="L818" s="25"/>
      <c r="M818" s="26"/>
      <c r="N818" s="27"/>
    </row>
    <row r="819" spans="2:14" ht="14.4" thickBot="1">
      <c r="B819" s="19">
        <v>16</v>
      </c>
      <c r="C819" s="24"/>
      <c r="D819" s="25"/>
      <c r="E819" s="26"/>
      <c r="F819" s="25"/>
      <c r="G819" s="26"/>
      <c r="H819" s="25"/>
      <c r="I819" s="26"/>
      <c r="J819" s="25"/>
      <c r="K819" s="26"/>
      <c r="L819" s="25"/>
      <c r="M819" s="26"/>
      <c r="N819" s="27"/>
    </row>
    <row r="820" spans="2:14" ht="14.4" thickBot="1">
      <c r="B820" s="19">
        <v>17</v>
      </c>
      <c r="C820" s="24"/>
      <c r="D820" s="25"/>
      <c r="E820" s="26"/>
      <c r="F820" s="25"/>
      <c r="G820" s="26"/>
      <c r="H820" s="25"/>
      <c r="I820" s="26"/>
      <c r="J820" s="25"/>
      <c r="K820" s="26"/>
      <c r="L820" s="25"/>
      <c r="M820" s="26"/>
      <c r="N820" s="27"/>
    </row>
    <row r="821" spans="2:14" ht="14.4" thickBot="1">
      <c r="B821" s="19">
        <v>18</v>
      </c>
      <c r="C821" s="24"/>
      <c r="D821" s="25"/>
      <c r="E821" s="26"/>
      <c r="F821" s="25"/>
      <c r="G821" s="26"/>
      <c r="H821" s="25"/>
      <c r="I821" s="26"/>
      <c r="J821" s="25"/>
      <c r="K821" s="26"/>
      <c r="L821" s="25"/>
      <c r="M821" s="26"/>
      <c r="N821" s="27"/>
    </row>
    <row r="822" spans="2:14" ht="14.4" thickBot="1">
      <c r="B822" s="19">
        <v>19</v>
      </c>
      <c r="C822" s="24"/>
      <c r="D822" s="25"/>
      <c r="E822" s="26"/>
      <c r="F822" s="25"/>
      <c r="G822" s="26"/>
      <c r="H822" s="25"/>
      <c r="I822" s="26"/>
      <c r="J822" s="25"/>
      <c r="K822" s="26"/>
      <c r="L822" s="25"/>
      <c r="M822" s="26"/>
      <c r="N822" s="27"/>
    </row>
    <row r="823" spans="2:14" ht="14.4" thickBot="1">
      <c r="B823" s="19">
        <v>20</v>
      </c>
      <c r="C823" s="28"/>
      <c r="D823" s="29"/>
      <c r="E823" s="30"/>
      <c r="F823" s="29"/>
      <c r="G823" s="30"/>
      <c r="H823" s="29"/>
      <c r="I823" s="30"/>
      <c r="J823" s="29"/>
      <c r="K823" s="30"/>
      <c r="L823" s="29"/>
      <c r="M823" s="30"/>
      <c r="N823" s="31"/>
    </row>
    <row r="824" spans="2:14" ht="16.2" thickBot="1">
      <c r="B824" s="32" t="s">
        <v>19</v>
      </c>
      <c r="C824" s="33">
        <f t="shared" ref="C824:N824" si="115">SUM(C814:C823)</f>
        <v>0</v>
      </c>
      <c r="D824" s="34">
        <f t="shared" si="115"/>
        <v>0</v>
      </c>
      <c r="E824" s="34">
        <f t="shared" si="115"/>
        <v>0</v>
      </c>
      <c r="F824" s="34">
        <f t="shared" si="115"/>
        <v>0</v>
      </c>
      <c r="G824" s="34">
        <f t="shared" si="115"/>
        <v>0</v>
      </c>
      <c r="H824" s="34">
        <f t="shared" si="115"/>
        <v>0</v>
      </c>
      <c r="I824" s="34">
        <f t="shared" si="115"/>
        <v>0</v>
      </c>
      <c r="J824" s="34">
        <f t="shared" si="115"/>
        <v>0</v>
      </c>
      <c r="K824" s="34">
        <f t="shared" si="115"/>
        <v>0</v>
      </c>
      <c r="L824" s="34">
        <f t="shared" si="115"/>
        <v>0</v>
      </c>
      <c r="M824" s="34">
        <f t="shared" si="115"/>
        <v>0</v>
      </c>
      <c r="N824" s="35">
        <f t="shared" si="115"/>
        <v>0</v>
      </c>
    </row>
    <row r="825" spans="2:14" ht="14.4" thickBot="1">
      <c r="B825" s="19">
        <v>21</v>
      </c>
      <c r="C825" s="20"/>
      <c r="D825" s="21"/>
      <c r="E825" s="22"/>
      <c r="F825" s="21"/>
      <c r="G825" s="22"/>
      <c r="H825" s="21"/>
      <c r="I825" s="22"/>
      <c r="J825" s="21"/>
      <c r="K825" s="22"/>
      <c r="L825" s="21"/>
      <c r="M825" s="22"/>
      <c r="N825" s="23"/>
    </row>
    <row r="826" spans="2:14" ht="14.4" thickBot="1">
      <c r="B826" s="19">
        <v>22</v>
      </c>
      <c r="C826" s="24"/>
      <c r="D826" s="25"/>
      <c r="E826" s="26"/>
      <c r="F826" s="25"/>
      <c r="G826" s="26"/>
      <c r="H826" s="25"/>
      <c r="I826" s="26"/>
      <c r="J826" s="25"/>
      <c r="K826" s="26"/>
      <c r="L826" s="25"/>
      <c r="M826" s="26"/>
      <c r="N826" s="27"/>
    </row>
    <row r="827" spans="2:14" ht="14.4" thickBot="1">
      <c r="B827" s="19">
        <v>23</v>
      </c>
      <c r="C827" s="24"/>
      <c r="D827" s="25"/>
      <c r="E827" s="26"/>
      <c r="F827" s="25"/>
      <c r="G827" s="26"/>
      <c r="H827" s="25"/>
      <c r="I827" s="26"/>
      <c r="J827" s="25"/>
      <c r="K827" s="26"/>
      <c r="L827" s="25"/>
      <c r="M827" s="26"/>
      <c r="N827" s="27"/>
    </row>
    <row r="828" spans="2:14" ht="14.4" thickBot="1">
      <c r="B828" s="19">
        <v>24</v>
      </c>
      <c r="C828" s="24"/>
      <c r="D828" s="25"/>
      <c r="E828" s="26"/>
      <c r="F828" s="25"/>
      <c r="G828" s="26"/>
      <c r="H828" s="25"/>
      <c r="I828" s="26"/>
      <c r="J828" s="25"/>
      <c r="K828" s="26"/>
      <c r="L828" s="25"/>
      <c r="M828" s="26"/>
      <c r="N828" s="27"/>
    </row>
    <row r="829" spans="2:14" ht="14.4" thickBot="1">
      <c r="B829" s="19">
        <v>25</v>
      </c>
      <c r="C829" s="24"/>
      <c r="D829" s="25"/>
      <c r="E829" s="26"/>
      <c r="F829" s="25"/>
      <c r="G829" s="26"/>
      <c r="H829" s="25"/>
      <c r="I829" s="26"/>
      <c r="J829" s="25"/>
      <c r="K829" s="26"/>
      <c r="L829" s="25"/>
      <c r="M829" s="26"/>
      <c r="N829" s="27"/>
    </row>
    <row r="830" spans="2:14" ht="14.4" thickBot="1">
      <c r="B830" s="19">
        <v>26</v>
      </c>
      <c r="C830" s="24"/>
      <c r="D830" s="25"/>
      <c r="E830" s="26"/>
      <c r="F830" s="25"/>
      <c r="G830" s="26"/>
      <c r="H830" s="25"/>
      <c r="I830" s="26"/>
      <c r="J830" s="25"/>
      <c r="K830" s="26"/>
      <c r="L830" s="25"/>
      <c r="M830" s="26"/>
      <c r="N830" s="27"/>
    </row>
    <row r="831" spans="2:14" ht="14.4" thickBot="1">
      <c r="B831" s="19">
        <v>27</v>
      </c>
      <c r="C831" s="24"/>
      <c r="D831" s="25"/>
      <c r="E831" s="26"/>
      <c r="F831" s="25"/>
      <c r="G831" s="26"/>
      <c r="H831" s="25"/>
      <c r="I831" s="26"/>
      <c r="J831" s="25"/>
      <c r="K831" s="26"/>
      <c r="L831" s="25"/>
      <c r="M831" s="26"/>
      <c r="N831" s="27"/>
    </row>
    <row r="832" spans="2:14" ht="14.4" thickBot="1">
      <c r="B832" s="19">
        <v>28</v>
      </c>
      <c r="C832" s="24"/>
      <c r="D832" s="25"/>
      <c r="E832" s="26"/>
      <c r="F832" s="25"/>
      <c r="G832" s="26"/>
      <c r="H832" s="25"/>
      <c r="I832" s="26"/>
      <c r="J832" s="25"/>
      <c r="K832" s="26"/>
      <c r="L832" s="25"/>
      <c r="M832" s="26"/>
      <c r="N832" s="27"/>
    </row>
    <row r="833" spans="2:14" ht="14.4" thickBot="1">
      <c r="B833" s="19">
        <v>29</v>
      </c>
      <c r="C833" s="24"/>
      <c r="D833" s="25"/>
      <c r="E833" s="26"/>
      <c r="F833" s="25"/>
      <c r="G833" s="26"/>
      <c r="H833" s="25"/>
      <c r="I833" s="26"/>
      <c r="J833" s="25"/>
      <c r="K833" s="26"/>
      <c r="L833" s="25"/>
      <c r="M833" s="26"/>
      <c r="N833" s="27"/>
    </row>
    <row r="834" spans="2:14" ht="14.4" thickBot="1">
      <c r="B834" s="19">
        <v>30</v>
      </c>
      <c r="C834" s="28"/>
      <c r="D834" s="29"/>
      <c r="E834" s="30"/>
      <c r="F834" s="29"/>
      <c r="G834" s="30"/>
      <c r="H834" s="29"/>
      <c r="I834" s="30"/>
      <c r="J834" s="29"/>
      <c r="K834" s="30"/>
      <c r="L834" s="29"/>
      <c r="M834" s="30"/>
      <c r="N834" s="31"/>
    </row>
    <row r="835" spans="2:14" ht="16.2" thickBot="1">
      <c r="B835" s="32" t="s">
        <v>19</v>
      </c>
      <c r="C835" s="36">
        <f t="shared" ref="C835:N835" si="116">SUM(C825:C834)</f>
        <v>0</v>
      </c>
      <c r="D835" s="37">
        <f t="shared" si="116"/>
        <v>0</v>
      </c>
      <c r="E835" s="37">
        <f t="shared" si="116"/>
        <v>0</v>
      </c>
      <c r="F835" s="37">
        <f t="shared" si="116"/>
        <v>0</v>
      </c>
      <c r="G835" s="37">
        <f t="shared" si="116"/>
        <v>0</v>
      </c>
      <c r="H835" s="37">
        <f t="shared" si="116"/>
        <v>0</v>
      </c>
      <c r="I835" s="37">
        <f t="shared" si="116"/>
        <v>0</v>
      </c>
      <c r="J835" s="37">
        <f t="shared" si="116"/>
        <v>0</v>
      </c>
      <c r="K835" s="37">
        <f t="shared" si="116"/>
        <v>0</v>
      </c>
      <c r="L835" s="37">
        <f t="shared" si="116"/>
        <v>0</v>
      </c>
      <c r="M835" s="37">
        <f t="shared" si="116"/>
        <v>0</v>
      </c>
      <c r="N835" s="38">
        <f t="shared" si="116"/>
        <v>0</v>
      </c>
    </row>
    <row r="836" spans="2:14" ht="16.2" thickBot="1">
      <c r="B836" s="39" t="s">
        <v>20</v>
      </c>
      <c r="C836" s="40">
        <v>0</v>
      </c>
      <c r="D836" s="41">
        <f t="shared" ref="D836:N836" si="117">ROUND(C839,9)</f>
        <v>0</v>
      </c>
      <c r="E836" s="41">
        <f t="shared" si="117"/>
        <v>0</v>
      </c>
      <c r="F836" s="41">
        <f t="shared" si="117"/>
        <v>0</v>
      </c>
      <c r="G836" s="41">
        <f t="shared" si="117"/>
        <v>0</v>
      </c>
      <c r="H836" s="41">
        <f t="shared" si="117"/>
        <v>0</v>
      </c>
      <c r="I836" s="41">
        <f t="shared" si="117"/>
        <v>0</v>
      </c>
      <c r="J836" s="41">
        <f t="shared" si="117"/>
        <v>0</v>
      </c>
      <c r="K836" s="41">
        <f t="shared" si="117"/>
        <v>0</v>
      </c>
      <c r="L836" s="41">
        <f t="shared" si="117"/>
        <v>0</v>
      </c>
      <c r="M836" s="41">
        <f t="shared" si="117"/>
        <v>0</v>
      </c>
      <c r="N836" s="42">
        <f t="shared" si="117"/>
        <v>0</v>
      </c>
    </row>
    <row r="837" spans="2:14" ht="16.2" thickBot="1">
      <c r="B837" s="39" t="s">
        <v>21</v>
      </c>
      <c r="C837" s="44">
        <v>0</v>
      </c>
      <c r="D837" s="45">
        <v>0</v>
      </c>
      <c r="E837" s="45">
        <v>0</v>
      </c>
      <c r="F837" s="45">
        <v>0</v>
      </c>
      <c r="G837" s="45">
        <v>0</v>
      </c>
      <c r="H837" s="45">
        <v>0</v>
      </c>
      <c r="I837" s="45">
        <v>0</v>
      </c>
      <c r="J837" s="45">
        <v>0</v>
      </c>
      <c r="K837" s="45">
        <v>0</v>
      </c>
      <c r="L837" s="45">
        <v>0</v>
      </c>
      <c r="M837" s="45">
        <v>0</v>
      </c>
      <c r="N837" s="46">
        <v>0</v>
      </c>
    </row>
    <row r="838" spans="2:14" ht="16.2" thickBot="1">
      <c r="B838" s="39" t="s">
        <v>22</v>
      </c>
      <c r="C838" s="47">
        <f t="shared" ref="C838:N838" si="118">SUM(C813,C824,C835)</f>
        <v>0</v>
      </c>
      <c r="D838" s="48">
        <f t="shared" si="118"/>
        <v>0</v>
      </c>
      <c r="E838" s="48">
        <f t="shared" si="118"/>
        <v>0</v>
      </c>
      <c r="F838" s="48">
        <f t="shared" si="118"/>
        <v>0</v>
      </c>
      <c r="G838" s="48">
        <f t="shared" si="118"/>
        <v>0</v>
      </c>
      <c r="H838" s="48">
        <f t="shared" si="118"/>
        <v>0</v>
      </c>
      <c r="I838" s="48">
        <f t="shared" si="118"/>
        <v>0</v>
      </c>
      <c r="J838" s="48">
        <f t="shared" si="118"/>
        <v>0</v>
      </c>
      <c r="K838" s="48">
        <f t="shared" si="118"/>
        <v>0</v>
      </c>
      <c r="L838" s="48">
        <f t="shared" si="118"/>
        <v>0</v>
      </c>
      <c r="M838" s="48">
        <f t="shared" si="118"/>
        <v>0</v>
      </c>
      <c r="N838" s="49">
        <f t="shared" si="118"/>
        <v>0</v>
      </c>
    </row>
    <row r="839" spans="2:14" ht="16.2" thickBot="1">
      <c r="B839" s="50" t="s">
        <v>23</v>
      </c>
      <c r="C839" s="51">
        <f t="shared" ref="C839:N839" si="119">C836+C837-C838</f>
        <v>0</v>
      </c>
      <c r="D839" s="52">
        <f t="shared" si="119"/>
        <v>0</v>
      </c>
      <c r="E839" s="52">
        <f t="shared" si="119"/>
        <v>0</v>
      </c>
      <c r="F839" s="52">
        <f t="shared" si="119"/>
        <v>0</v>
      </c>
      <c r="G839" s="52">
        <f t="shared" si="119"/>
        <v>0</v>
      </c>
      <c r="H839" s="52">
        <f t="shared" si="119"/>
        <v>0</v>
      </c>
      <c r="I839" s="52">
        <f t="shared" si="119"/>
        <v>0</v>
      </c>
      <c r="J839" s="52">
        <f t="shared" si="119"/>
        <v>0</v>
      </c>
      <c r="K839" s="52">
        <f t="shared" si="119"/>
        <v>0</v>
      </c>
      <c r="L839" s="52">
        <f t="shared" si="119"/>
        <v>0</v>
      </c>
      <c r="M839" s="52">
        <f t="shared" si="119"/>
        <v>0</v>
      </c>
      <c r="N839" s="53">
        <f t="shared" si="119"/>
        <v>0</v>
      </c>
    </row>
    <row r="840" spans="2:14" ht="13.8" thickTop="1"/>
    <row r="841" spans="2:14" ht="21" thickBot="1">
      <c r="B841" s="105">
        <f ca="1">NOW()</f>
        <v>41710.291470833334</v>
      </c>
      <c r="C841" s="105"/>
      <c r="D841" s="105"/>
      <c r="E841" s="1"/>
      <c r="F841" s="1"/>
      <c r="G841" s="2"/>
      <c r="H841" s="3"/>
      <c r="I841" s="2"/>
      <c r="J841" s="1"/>
      <c r="K841" s="1"/>
      <c r="L841" s="1"/>
      <c r="M841" s="1"/>
      <c r="N841" s="4"/>
    </row>
    <row r="842" spans="2:14" ht="30.9" customHeight="1" thickTop="1">
      <c r="B842" s="6" t="s">
        <v>0</v>
      </c>
      <c r="C842" s="106"/>
      <c r="D842" s="107"/>
      <c r="E842" s="108"/>
      <c r="F842" s="109"/>
      <c r="G842" s="109"/>
      <c r="H842" s="109"/>
      <c r="I842" s="110"/>
      <c r="J842" s="7"/>
      <c r="K842" s="8" t="s">
        <v>1</v>
      </c>
      <c r="L842" s="96">
        <v>39508</v>
      </c>
      <c r="M842" s="97"/>
      <c r="N842" s="98">
        <v>21</v>
      </c>
    </row>
    <row r="843" spans="2:14" ht="16.2" thickBot="1">
      <c r="B843" s="100" t="s">
        <v>2</v>
      </c>
      <c r="C843" s="101"/>
      <c r="D843" s="102"/>
      <c r="E843" s="10">
        <f>AVERAGE(C880:N880)</f>
        <v>0</v>
      </c>
      <c r="F843" s="103" t="s">
        <v>3</v>
      </c>
      <c r="G843" s="101"/>
      <c r="H843" s="102"/>
      <c r="I843" s="104">
        <f>C878+C879-C880+D879-D880+E879-E880+F879-F880+G879-G880+H879-H880+I879-I880+J879-J880+K879-K880+L879-L880+M879-M880+N879-N880</f>
        <v>0</v>
      </c>
      <c r="J843" s="104"/>
      <c r="K843" s="11" t="s">
        <v>4</v>
      </c>
      <c r="L843" s="12">
        <f ca="1">DAYS360(B841,L842,TRUE)</f>
        <v>-2171</v>
      </c>
      <c r="M843" s="13" t="s">
        <v>5</v>
      </c>
      <c r="N843" s="99"/>
    </row>
    <row r="844" spans="2:14" ht="16.8" thickTop="1" thickBot="1">
      <c r="B844" s="15" t="s">
        <v>6</v>
      </c>
      <c r="C844" s="16" t="s">
        <v>7</v>
      </c>
      <c r="D844" s="17" t="s">
        <v>8</v>
      </c>
      <c r="E844" s="17" t="s">
        <v>9</v>
      </c>
      <c r="F844" s="17" t="s">
        <v>10</v>
      </c>
      <c r="G844" s="17" t="s">
        <v>11</v>
      </c>
      <c r="H844" s="17" t="s">
        <v>12</v>
      </c>
      <c r="I844" s="17" t="s">
        <v>13</v>
      </c>
      <c r="J844" s="17" t="s">
        <v>14</v>
      </c>
      <c r="K844" s="17" t="s">
        <v>15</v>
      </c>
      <c r="L844" s="17" t="s">
        <v>16</v>
      </c>
      <c r="M844" s="17" t="s">
        <v>17</v>
      </c>
      <c r="N844" s="18" t="s">
        <v>18</v>
      </c>
    </row>
    <row r="845" spans="2:14" ht="14.4" thickBot="1">
      <c r="B845" s="19">
        <v>1</v>
      </c>
      <c r="C845" s="20"/>
      <c r="D845" s="21"/>
      <c r="E845" s="22"/>
      <c r="F845" s="21"/>
      <c r="G845" s="22"/>
      <c r="H845" s="21"/>
      <c r="I845" s="22"/>
      <c r="J845" s="21"/>
      <c r="K845" s="22"/>
      <c r="L845" s="21"/>
      <c r="M845" s="22"/>
      <c r="N845" s="23"/>
    </row>
    <row r="846" spans="2:14" ht="14.4" thickBot="1">
      <c r="B846" s="19">
        <v>2</v>
      </c>
      <c r="C846" s="24"/>
      <c r="D846" s="25"/>
      <c r="E846" s="26"/>
      <c r="F846" s="25"/>
      <c r="G846" s="26"/>
      <c r="H846" s="25"/>
      <c r="I846" s="26"/>
      <c r="J846" s="25"/>
      <c r="K846" s="26"/>
      <c r="L846" s="25"/>
      <c r="M846" s="26"/>
      <c r="N846" s="27"/>
    </row>
    <row r="847" spans="2:14" ht="14.4" thickBot="1">
      <c r="B847" s="19">
        <v>3</v>
      </c>
      <c r="C847" s="24"/>
      <c r="D847" s="25"/>
      <c r="E847" s="26"/>
      <c r="F847" s="25"/>
      <c r="G847" s="26"/>
      <c r="H847" s="25"/>
      <c r="I847" s="26"/>
      <c r="J847" s="25"/>
      <c r="K847" s="26"/>
      <c r="L847" s="25"/>
      <c r="M847" s="26"/>
      <c r="N847" s="27"/>
    </row>
    <row r="848" spans="2:14" ht="14.4" thickBot="1">
      <c r="B848" s="19">
        <v>4</v>
      </c>
      <c r="C848" s="24"/>
      <c r="D848" s="25"/>
      <c r="E848" s="26"/>
      <c r="F848" s="25"/>
      <c r="G848" s="26"/>
      <c r="H848" s="25"/>
      <c r="I848" s="26"/>
      <c r="J848" s="25"/>
      <c r="K848" s="26"/>
      <c r="L848" s="25"/>
      <c r="M848" s="26"/>
      <c r="N848" s="27"/>
    </row>
    <row r="849" spans="2:14" ht="14.4" thickBot="1">
      <c r="B849" s="19">
        <v>5</v>
      </c>
      <c r="C849" s="24"/>
      <c r="D849" s="25"/>
      <c r="E849" s="26"/>
      <c r="F849" s="25"/>
      <c r="G849" s="26"/>
      <c r="H849" s="25"/>
      <c r="I849" s="26"/>
      <c r="J849" s="25"/>
      <c r="K849" s="26"/>
      <c r="L849" s="25"/>
      <c r="M849" s="26"/>
      <c r="N849" s="27"/>
    </row>
    <row r="850" spans="2:14" ht="14.4" thickBot="1">
      <c r="B850" s="19">
        <v>6</v>
      </c>
      <c r="C850" s="24"/>
      <c r="D850" s="25"/>
      <c r="E850" s="26"/>
      <c r="F850" s="25"/>
      <c r="G850" s="26"/>
      <c r="H850" s="25"/>
      <c r="I850" s="26"/>
      <c r="J850" s="25"/>
      <c r="K850" s="26"/>
      <c r="L850" s="25"/>
      <c r="M850" s="26"/>
      <c r="N850" s="27"/>
    </row>
    <row r="851" spans="2:14" ht="14.4" thickBot="1">
      <c r="B851" s="19">
        <v>7</v>
      </c>
      <c r="C851" s="24"/>
      <c r="D851" s="25"/>
      <c r="E851" s="26"/>
      <c r="F851" s="25"/>
      <c r="G851" s="26"/>
      <c r="H851" s="25"/>
      <c r="I851" s="26"/>
      <c r="J851" s="25"/>
      <c r="K851" s="26"/>
      <c r="L851" s="25"/>
      <c r="M851" s="26"/>
      <c r="N851" s="27"/>
    </row>
    <row r="852" spans="2:14" ht="14.4" thickBot="1">
      <c r="B852" s="19">
        <v>8</v>
      </c>
      <c r="C852" s="24"/>
      <c r="D852" s="25"/>
      <c r="E852" s="26"/>
      <c r="F852" s="25"/>
      <c r="G852" s="26"/>
      <c r="H852" s="25"/>
      <c r="I852" s="26"/>
      <c r="J852" s="25"/>
      <c r="K852" s="26"/>
      <c r="L852" s="25"/>
      <c r="M852" s="26"/>
      <c r="N852" s="27"/>
    </row>
    <row r="853" spans="2:14" ht="14.4" thickBot="1">
      <c r="B853" s="19">
        <v>9</v>
      </c>
      <c r="C853" s="24"/>
      <c r="D853" s="25"/>
      <c r="E853" s="26"/>
      <c r="F853" s="25"/>
      <c r="G853" s="26"/>
      <c r="H853" s="25"/>
      <c r="I853" s="26"/>
      <c r="J853" s="25"/>
      <c r="K853" s="26"/>
      <c r="L853" s="25"/>
      <c r="M853" s="26"/>
      <c r="N853" s="27"/>
    </row>
    <row r="854" spans="2:14" ht="14.4" thickBot="1">
      <c r="B854" s="19">
        <v>10</v>
      </c>
      <c r="C854" s="28"/>
      <c r="D854" s="29"/>
      <c r="E854" s="30"/>
      <c r="F854" s="29"/>
      <c r="G854" s="30"/>
      <c r="H854" s="29"/>
      <c r="I854" s="30"/>
      <c r="J854" s="29"/>
      <c r="K854" s="30"/>
      <c r="L854" s="29"/>
      <c r="M854" s="30"/>
      <c r="N854" s="31"/>
    </row>
    <row r="855" spans="2:14" ht="16.2" thickBot="1">
      <c r="B855" s="32" t="s">
        <v>19</v>
      </c>
      <c r="C855" s="33">
        <f t="shared" ref="C855:N855" si="120">SUM(C845:C854)</f>
        <v>0</v>
      </c>
      <c r="D855" s="34">
        <f t="shared" si="120"/>
        <v>0</v>
      </c>
      <c r="E855" s="34">
        <f t="shared" si="120"/>
        <v>0</v>
      </c>
      <c r="F855" s="34">
        <f t="shared" si="120"/>
        <v>0</v>
      </c>
      <c r="G855" s="34">
        <f t="shared" si="120"/>
        <v>0</v>
      </c>
      <c r="H855" s="34">
        <f t="shared" si="120"/>
        <v>0</v>
      </c>
      <c r="I855" s="34">
        <f t="shared" si="120"/>
        <v>0</v>
      </c>
      <c r="J855" s="34">
        <f t="shared" si="120"/>
        <v>0</v>
      </c>
      <c r="K855" s="34">
        <f t="shared" si="120"/>
        <v>0</v>
      </c>
      <c r="L855" s="34">
        <f t="shared" si="120"/>
        <v>0</v>
      </c>
      <c r="M855" s="34">
        <f t="shared" si="120"/>
        <v>0</v>
      </c>
      <c r="N855" s="35">
        <f t="shared" si="120"/>
        <v>0</v>
      </c>
    </row>
    <row r="856" spans="2:14" ht="14.4" thickBot="1">
      <c r="B856" s="19">
        <v>11</v>
      </c>
      <c r="C856" s="20"/>
      <c r="D856" s="21"/>
      <c r="E856" s="22"/>
      <c r="F856" s="21"/>
      <c r="G856" s="22"/>
      <c r="H856" s="21"/>
      <c r="I856" s="22"/>
      <c r="J856" s="21"/>
      <c r="K856" s="22"/>
      <c r="L856" s="21"/>
      <c r="M856" s="22"/>
      <c r="N856" s="23"/>
    </row>
    <row r="857" spans="2:14" ht="14.4" thickBot="1">
      <c r="B857" s="19">
        <v>12</v>
      </c>
      <c r="C857" s="24"/>
      <c r="D857" s="25"/>
      <c r="E857" s="26"/>
      <c r="F857" s="25"/>
      <c r="G857" s="26"/>
      <c r="H857" s="25"/>
      <c r="I857" s="26"/>
      <c r="J857" s="25"/>
      <c r="K857" s="26"/>
      <c r="L857" s="25"/>
      <c r="M857" s="26"/>
      <c r="N857" s="27"/>
    </row>
    <row r="858" spans="2:14" ht="14.4" thickBot="1">
      <c r="B858" s="19">
        <v>13</v>
      </c>
      <c r="C858" s="24"/>
      <c r="D858" s="25"/>
      <c r="E858" s="26"/>
      <c r="F858" s="25"/>
      <c r="G858" s="26"/>
      <c r="H858" s="25"/>
      <c r="I858" s="26"/>
      <c r="J858" s="25"/>
      <c r="K858" s="26"/>
      <c r="L858" s="25"/>
      <c r="M858" s="26"/>
      <c r="N858" s="27"/>
    </row>
    <row r="859" spans="2:14" ht="14.4" thickBot="1">
      <c r="B859" s="19">
        <v>14</v>
      </c>
      <c r="C859" s="24"/>
      <c r="D859" s="25"/>
      <c r="E859" s="26"/>
      <c r="F859" s="25"/>
      <c r="G859" s="26"/>
      <c r="H859" s="25"/>
      <c r="I859" s="26"/>
      <c r="J859" s="25"/>
      <c r="K859" s="26"/>
      <c r="L859" s="25"/>
      <c r="M859" s="26"/>
      <c r="N859" s="27"/>
    </row>
    <row r="860" spans="2:14" ht="14.4" thickBot="1">
      <c r="B860" s="19">
        <v>15</v>
      </c>
      <c r="C860" s="24"/>
      <c r="D860" s="25"/>
      <c r="E860" s="26"/>
      <c r="F860" s="25"/>
      <c r="G860" s="26"/>
      <c r="H860" s="25"/>
      <c r="I860" s="26"/>
      <c r="J860" s="25"/>
      <c r="K860" s="26"/>
      <c r="L860" s="25"/>
      <c r="M860" s="26"/>
      <c r="N860" s="27"/>
    </row>
    <row r="861" spans="2:14" ht="14.4" thickBot="1">
      <c r="B861" s="19">
        <v>16</v>
      </c>
      <c r="C861" s="24"/>
      <c r="D861" s="25"/>
      <c r="E861" s="26"/>
      <c r="F861" s="25"/>
      <c r="G861" s="26"/>
      <c r="H861" s="25"/>
      <c r="I861" s="26"/>
      <c r="J861" s="25"/>
      <c r="K861" s="26"/>
      <c r="L861" s="25"/>
      <c r="M861" s="26"/>
      <c r="N861" s="27"/>
    </row>
    <row r="862" spans="2:14" ht="14.4" thickBot="1">
      <c r="B862" s="19">
        <v>17</v>
      </c>
      <c r="C862" s="24"/>
      <c r="D862" s="25"/>
      <c r="E862" s="26"/>
      <c r="F862" s="25"/>
      <c r="G862" s="26"/>
      <c r="H862" s="25"/>
      <c r="I862" s="26"/>
      <c r="J862" s="25"/>
      <c r="K862" s="26"/>
      <c r="L862" s="25"/>
      <c r="M862" s="26"/>
      <c r="N862" s="27"/>
    </row>
    <row r="863" spans="2:14" ht="14.4" thickBot="1">
      <c r="B863" s="19">
        <v>18</v>
      </c>
      <c r="C863" s="24"/>
      <c r="D863" s="25"/>
      <c r="E863" s="26"/>
      <c r="F863" s="25"/>
      <c r="G863" s="26"/>
      <c r="H863" s="25"/>
      <c r="I863" s="26"/>
      <c r="J863" s="25"/>
      <c r="K863" s="26"/>
      <c r="L863" s="25"/>
      <c r="M863" s="26"/>
      <c r="N863" s="27"/>
    </row>
    <row r="864" spans="2:14" ht="14.4" thickBot="1">
      <c r="B864" s="19">
        <v>19</v>
      </c>
      <c r="C864" s="24"/>
      <c r="D864" s="25"/>
      <c r="E864" s="26"/>
      <c r="F864" s="25"/>
      <c r="G864" s="26"/>
      <c r="H864" s="25"/>
      <c r="I864" s="26"/>
      <c r="J864" s="25"/>
      <c r="K864" s="26"/>
      <c r="L864" s="25"/>
      <c r="M864" s="26"/>
      <c r="N864" s="27"/>
    </row>
    <row r="865" spans="2:14" ht="14.4" thickBot="1">
      <c r="B865" s="19">
        <v>20</v>
      </c>
      <c r="C865" s="28"/>
      <c r="D865" s="29"/>
      <c r="E865" s="30"/>
      <c r="F865" s="29"/>
      <c r="G865" s="30"/>
      <c r="H865" s="29"/>
      <c r="I865" s="30"/>
      <c r="J865" s="29"/>
      <c r="K865" s="30"/>
      <c r="L865" s="29"/>
      <c r="M865" s="30"/>
      <c r="N865" s="31"/>
    </row>
    <row r="866" spans="2:14" ht="16.2" thickBot="1">
      <c r="B866" s="32" t="s">
        <v>19</v>
      </c>
      <c r="C866" s="33">
        <f t="shared" ref="C866:N866" si="121">SUM(C856:C865)</f>
        <v>0</v>
      </c>
      <c r="D866" s="34">
        <f t="shared" si="121"/>
        <v>0</v>
      </c>
      <c r="E866" s="34">
        <f t="shared" si="121"/>
        <v>0</v>
      </c>
      <c r="F866" s="34">
        <f t="shared" si="121"/>
        <v>0</v>
      </c>
      <c r="G866" s="34">
        <f t="shared" si="121"/>
        <v>0</v>
      </c>
      <c r="H866" s="34">
        <f t="shared" si="121"/>
        <v>0</v>
      </c>
      <c r="I866" s="34">
        <f t="shared" si="121"/>
        <v>0</v>
      </c>
      <c r="J866" s="34">
        <f t="shared" si="121"/>
        <v>0</v>
      </c>
      <c r="K866" s="34">
        <f t="shared" si="121"/>
        <v>0</v>
      </c>
      <c r="L866" s="34">
        <f t="shared" si="121"/>
        <v>0</v>
      </c>
      <c r="M866" s="34">
        <f t="shared" si="121"/>
        <v>0</v>
      </c>
      <c r="N866" s="35">
        <f t="shared" si="121"/>
        <v>0</v>
      </c>
    </row>
    <row r="867" spans="2:14" ht="14.4" thickBot="1">
      <c r="B867" s="19">
        <v>21</v>
      </c>
      <c r="C867" s="20"/>
      <c r="D867" s="21"/>
      <c r="E867" s="22"/>
      <c r="F867" s="21"/>
      <c r="G867" s="22"/>
      <c r="H867" s="21"/>
      <c r="I867" s="22"/>
      <c r="J867" s="21"/>
      <c r="K867" s="22"/>
      <c r="L867" s="21"/>
      <c r="M867" s="22"/>
      <c r="N867" s="23"/>
    </row>
    <row r="868" spans="2:14" ht="14.4" thickBot="1">
      <c r="B868" s="19">
        <v>22</v>
      </c>
      <c r="C868" s="24"/>
      <c r="D868" s="25"/>
      <c r="E868" s="26"/>
      <c r="F868" s="25"/>
      <c r="G868" s="26"/>
      <c r="H868" s="25"/>
      <c r="I868" s="26"/>
      <c r="J868" s="25"/>
      <c r="K868" s="26"/>
      <c r="L868" s="25"/>
      <c r="M868" s="26"/>
      <c r="N868" s="27"/>
    </row>
    <row r="869" spans="2:14" ht="14.4" thickBot="1">
      <c r="B869" s="19">
        <v>23</v>
      </c>
      <c r="C869" s="24"/>
      <c r="D869" s="25"/>
      <c r="E869" s="26"/>
      <c r="F869" s="25"/>
      <c r="G869" s="26"/>
      <c r="H869" s="25"/>
      <c r="I869" s="26"/>
      <c r="J869" s="25"/>
      <c r="K869" s="26"/>
      <c r="L869" s="25"/>
      <c r="M869" s="26"/>
      <c r="N869" s="27"/>
    </row>
    <row r="870" spans="2:14" ht="14.4" thickBot="1">
      <c r="B870" s="19">
        <v>24</v>
      </c>
      <c r="C870" s="24"/>
      <c r="D870" s="25"/>
      <c r="E870" s="26"/>
      <c r="F870" s="25"/>
      <c r="G870" s="26"/>
      <c r="H870" s="25"/>
      <c r="I870" s="26"/>
      <c r="J870" s="25"/>
      <c r="K870" s="26"/>
      <c r="L870" s="25"/>
      <c r="M870" s="26"/>
      <c r="N870" s="27"/>
    </row>
    <row r="871" spans="2:14" ht="14.4" thickBot="1">
      <c r="B871" s="19">
        <v>25</v>
      </c>
      <c r="C871" s="24"/>
      <c r="D871" s="25"/>
      <c r="E871" s="26"/>
      <c r="F871" s="25"/>
      <c r="G871" s="26"/>
      <c r="H871" s="25"/>
      <c r="I871" s="26"/>
      <c r="J871" s="25"/>
      <c r="K871" s="26"/>
      <c r="L871" s="25"/>
      <c r="M871" s="26"/>
      <c r="N871" s="27"/>
    </row>
    <row r="872" spans="2:14" ht="14.4" thickBot="1">
      <c r="B872" s="19">
        <v>26</v>
      </c>
      <c r="C872" s="24"/>
      <c r="D872" s="25"/>
      <c r="E872" s="26"/>
      <c r="F872" s="25"/>
      <c r="G872" s="26"/>
      <c r="H872" s="25"/>
      <c r="I872" s="26"/>
      <c r="J872" s="25"/>
      <c r="K872" s="26"/>
      <c r="L872" s="25"/>
      <c r="M872" s="26"/>
      <c r="N872" s="27"/>
    </row>
    <row r="873" spans="2:14" ht="14.4" thickBot="1">
      <c r="B873" s="19">
        <v>27</v>
      </c>
      <c r="C873" s="24"/>
      <c r="D873" s="25"/>
      <c r="E873" s="26"/>
      <c r="F873" s="25"/>
      <c r="G873" s="26"/>
      <c r="H873" s="25"/>
      <c r="I873" s="26"/>
      <c r="J873" s="25"/>
      <c r="K873" s="26"/>
      <c r="L873" s="25"/>
      <c r="M873" s="26"/>
      <c r="N873" s="27"/>
    </row>
    <row r="874" spans="2:14" ht="14.4" thickBot="1">
      <c r="B874" s="19">
        <v>28</v>
      </c>
      <c r="C874" s="24"/>
      <c r="D874" s="25"/>
      <c r="E874" s="26"/>
      <c r="F874" s="25"/>
      <c r="G874" s="26"/>
      <c r="H874" s="25"/>
      <c r="I874" s="26"/>
      <c r="J874" s="25"/>
      <c r="K874" s="26"/>
      <c r="L874" s="25"/>
      <c r="M874" s="26"/>
      <c r="N874" s="27"/>
    </row>
    <row r="875" spans="2:14" ht="14.4" thickBot="1">
      <c r="B875" s="19">
        <v>29</v>
      </c>
      <c r="C875" s="24"/>
      <c r="D875" s="25"/>
      <c r="E875" s="26"/>
      <c r="F875" s="25"/>
      <c r="G875" s="26"/>
      <c r="H875" s="25"/>
      <c r="I875" s="26"/>
      <c r="J875" s="25"/>
      <c r="K875" s="26"/>
      <c r="L875" s="25"/>
      <c r="M875" s="26"/>
      <c r="N875" s="27"/>
    </row>
    <row r="876" spans="2:14" ht="14.4" thickBot="1">
      <c r="B876" s="19">
        <v>30</v>
      </c>
      <c r="C876" s="28"/>
      <c r="D876" s="29"/>
      <c r="E876" s="30"/>
      <c r="F876" s="29"/>
      <c r="G876" s="30"/>
      <c r="H876" s="29"/>
      <c r="I876" s="30"/>
      <c r="J876" s="29"/>
      <c r="K876" s="30"/>
      <c r="L876" s="29"/>
      <c r="M876" s="30"/>
      <c r="N876" s="31"/>
    </row>
    <row r="877" spans="2:14" ht="16.2" thickBot="1">
      <c r="B877" s="32" t="s">
        <v>19</v>
      </c>
      <c r="C877" s="36">
        <f t="shared" ref="C877:N877" si="122">SUM(C867:C876)</f>
        <v>0</v>
      </c>
      <c r="D877" s="37">
        <f t="shared" si="122"/>
        <v>0</v>
      </c>
      <c r="E877" s="37">
        <f t="shared" si="122"/>
        <v>0</v>
      </c>
      <c r="F877" s="37">
        <f t="shared" si="122"/>
        <v>0</v>
      </c>
      <c r="G877" s="37">
        <f t="shared" si="122"/>
        <v>0</v>
      </c>
      <c r="H877" s="37">
        <f t="shared" si="122"/>
        <v>0</v>
      </c>
      <c r="I877" s="37">
        <f t="shared" si="122"/>
        <v>0</v>
      </c>
      <c r="J877" s="37">
        <f t="shared" si="122"/>
        <v>0</v>
      </c>
      <c r="K877" s="37">
        <f t="shared" si="122"/>
        <v>0</v>
      </c>
      <c r="L877" s="37">
        <f t="shared" si="122"/>
        <v>0</v>
      </c>
      <c r="M877" s="37">
        <f t="shared" si="122"/>
        <v>0</v>
      </c>
      <c r="N877" s="38">
        <f t="shared" si="122"/>
        <v>0</v>
      </c>
    </row>
    <row r="878" spans="2:14" ht="16.2" thickBot="1">
      <c r="B878" s="39" t="s">
        <v>20</v>
      </c>
      <c r="C878" s="40">
        <v>0</v>
      </c>
      <c r="D878" s="41">
        <f t="shared" ref="D878:N878" si="123">ROUND(C881,9)</f>
        <v>0</v>
      </c>
      <c r="E878" s="41">
        <f t="shared" si="123"/>
        <v>0</v>
      </c>
      <c r="F878" s="41">
        <f t="shared" si="123"/>
        <v>0</v>
      </c>
      <c r="G878" s="41">
        <f t="shared" si="123"/>
        <v>0</v>
      </c>
      <c r="H878" s="41">
        <f t="shared" si="123"/>
        <v>0</v>
      </c>
      <c r="I878" s="41">
        <f t="shared" si="123"/>
        <v>0</v>
      </c>
      <c r="J878" s="41">
        <f t="shared" si="123"/>
        <v>0</v>
      </c>
      <c r="K878" s="41">
        <f t="shared" si="123"/>
        <v>0</v>
      </c>
      <c r="L878" s="41">
        <f t="shared" si="123"/>
        <v>0</v>
      </c>
      <c r="M878" s="41">
        <f t="shared" si="123"/>
        <v>0</v>
      </c>
      <c r="N878" s="42">
        <f t="shared" si="123"/>
        <v>0</v>
      </c>
    </row>
    <row r="879" spans="2:14" ht="16.2" thickBot="1">
      <c r="B879" s="39" t="s">
        <v>21</v>
      </c>
      <c r="C879" s="44">
        <v>0</v>
      </c>
      <c r="D879" s="45">
        <v>0</v>
      </c>
      <c r="E879" s="45">
        <v>0</v>
      </c>
      <c r="F879" s="45">
        <v>0</v>
      </c>
      <c r="G879" s="45">
        <v>0</v>
      </c>
      <c r="H879" s="45">
        <v>0</v>
      </c>
      <c r="I879" s="45">
        <v>0</v>
      </c>
      <c r="J879" s="45">
        <v>0</v>
      </c>
      <c r="K879" s="45">
        <v>0</v>
      </c>
      <c r="L879" s="45">
        <v>0</v>
      </c>
      <c r="M879" s="45">
        <v>0</v>
      </c>
      <c r="N879" s="46">
        <v>0</v>
      </c>
    </row>
    <row r="880" spans="2:14" ht="16.2" thickBot="1">
      <c r="B880" s="39" t="s">
        <v>22</v>
      </c>
      <c r="C880" s="47">
        <f t="shared" ref="C880:N880" si="124">SUM(C855,C866,C877)</f>
        <v>0</v>
      </c>
      <c r="D880" s="48">
        <f t="shared" si="124"/>
        <v>0</v>
      </c>
      <c r="E880" s="48">
        <f t="shared" si="124"/>
        <v>0</v>
      </c>
      <c r="F880" s="48">
        <f t="shared" si="124"/>
        <v>0</v>
      </c>
      <c r="G880" s="48">
        <f t="shared" si="124"/>
        <v>0</v>
      </c>
      <c r="H880" s="48">
        <f t="shared" si="124"/>
        <v>0</v>
      </c>
      <c r="I880" s="48">
        <f t="shared" si="124"/>
        <v>0</v>
      </c>
      <c r="J880" s="48">
        <f t="shared" si="124"/>
        <v>0</v>
      </c>
      <c r="K880" s="48">
        <f t="shared" si="124"/>
        <v>0</v>
      </c>
      <c r="L880" s="48">
        <f t="shared" si="124"/>
        <v>0</v>
      </c>
      <c r="M880" s="48">
        <f t="shared" si="124"/>
        <v>0</v>
      </c>
      <c r="N880" s="49">
        <f t="shared" si="124"/>
        <v>0</v>
      </c>
    </row>
    <row r="881" spans="2:14" ht="16.2" thickBot="1">
      <c r="B881" s="50" t="s">
        <v>23</v>
      </c>
      <c r="C881" s="51">
        <f t="shared" ref="C881:N881" si="125">C878+C879-C880</f>
        <v>0</v>
      </c>
      <c r="D881" s="52">
        <f t="shared" si="125"/>
        <v>0</v>
      </c>
      <c r="E881" s="52">
        <f t="shared" si="125"/>
        <v>0</v>
      </c>
      <c r="F881" s="52">
        <f t="shared" si="125"/>
        <v>0</v>
      </c>
      <c r="G881" s="52">
        <f t="shared" si="125"/>
        <v>0</v>
      </c>
      <c r="H881" s="52">
        <f t="shared" si="125"/>
        <v>0</v>
      </c>
      <c r="I881" s="52">
        <f t="shared" si="125"/>
        <v>0</v>
      </c>
      <c r="J881" s="52">
        <f t="shared" si="125"/>
        <v>0</v>
      </c>
      <c r="K881" s="52">
        <f t="shared" si="125"/>
        <v>0</v>
      </c>
      <c r="L881" s="52">
        <f t="shared" si="125"/>
        <v>0</v>
      </c>
      <c r="M881" s="52">
        <f t="shared" si="125"/>
        <v>0</v>
      </c>
      <c r="N881" s="53">
        <f t="shared" si="125"/>
        <v>0</v>
      </c>
    </row>
    <row r="882" spans="2:14" ht="13.8" thickTop="1"/>
    <row r="883" spans="2:14" ht="21" thickBot="1">
      <c r="B883" s="105">
        <f ca="1">NOW()</f>
        <v>41710.291470833334</v>
      </c>
      <c r="C883" s="105"/>
      <c r="D883" s="105"/>
      <c r="E883" s="1"/>
      <c r="F883" s="1"/>
      <c r="G883" s="2"/>
      <c r="H883" s="3"/>
      <c r="I883" s="2"/>
      <c r="J883" s="1"/>
      <c r="K883" s="1"/>
      <c r="L883" s="1"/>
      <c r="M883" s="1"/>
      <c r="N883" s="4"/>
    </row>
    <row r="884" spans="2:14" ht="30.9" customHeight="1" thickTop="1">
      <c r="B884" s="6" t="s">
        <v>0</v>
      </c>
      <c r="C884" s="106"/>
      <c r="D884" s="107"/>
      <c r="E884" s="108"/>
      <c r="F884" s="109"/>
      <c r="G884" s="109"/>
      <c r="H884" s="109"/>
      <c r="I884" s="110"/>
      <c r="J884" s="7"/>
      <c r="K884" s="8" t="s">
        <v>1</v>
      </c>
      <c r="L884" s="96">
        <v>39508</v>
      </c>
      <c r="M884" s="97"/>
      <c r="N884" s="98">
        <v>22</v>
      </c>
    </row>
    <row r="885" spans="2:14" ht="16.2" thickBot="1">
      <c r="B885" s="100" t="s">
        <v>2</v>
      </c>
      <c r="C885" s="101"/>
      <c r="D885" s="102"/>
      <c r="E885" s="10">
        <f>AVERAGE(C922:N922)</f>
        <v>0</v>
      </c>
      <c r="F885" s="103" t="s">
        <v>3</v>
      </c>
      <c r="G885" s="101"/>
      <c r="H885" s="102"/>
      <c r="I885" s="104">
        <f>C920+C921-C922+D921-D922+E921-E922+F921-F922+G921-G922+H921-H922+I921-I922+J921-J922+K921-K922+L921-L922+M921-M922+N921-N922</f>
        <v>0</v>
      </c>
      <c r="J885" s="104"/>
      <c r="K885" s="11" t="s">
        <v>4</v>
      </c>
      <c r="L885" s="12">
        <f ca="1">DAYS360(B883,L884,TRUE)</f>
        <v>-2171</v>
      </c>
      <c r="M885" s="13" t="s">
        <v>5</v>
      </c>
      <c r="N885" s="99"/>
    </row>
    <row r="886" spans="2:14" ht="16.8" thickTop="1" thickBot="1">
      <c r="B886" s="15" t="s">
        <v>6</v>
      </c>
      <c r="C886" s="16" t="s">
        <v>7</v>
      </c>
      <c r="D886" s="17" t="s">
        <v>8</v>
      </c>
      <c r="E886" s="17" t="s">
        <v>9</v>
      </c>
      <c r="F886" s="17" t="s">
        <v>10</v>
      </c>
      <c r="G886" s="17" t="s">
        <v>11</v>
      </c>
      <c r="H886" s="17" t="s">
        <v>12</v>
      </c>
      <c r="I886" s="17" t="s">
        <v>13</v>
      </c>
      <c r="J886" s="17" t="s">
        <v>14</v>
      </c>
      <c r="K886" s="17" t="s">
        <v>15</v>
      </c>
      <c r="L886" s="17" t="s">
        <v>16</v>
      </c>
      <c r="M886" s="17" t="s">
        <v>17</v>
      </c>
      <c r="N886" s="18" t="s">
        <v>18</v>
      </c>
    </row>
    <row r="887" spans="2:14" ht="14.4" thickBot="1">
      <c r="B887" s="19">
        <v>1</v>
      </c>
      <c r="C887" s="20"/>
      <c r="D887" s="21"/>
      <c r="E887" s="22"/>
      <c r="F887" s="21"/>
      <c r="G887" s="22"/>
      <c r="H887" s="21"/>
      <c r="I887" s="22"/>
      <c r="J887" s="21"/>
      <c r="K887" s="22"/>
      <c r="L887" s="21"/>
      <c r="M887" s="22"/>
      <c r="N887" s="23"/>
    </row>
    <row r="888" spans="2:14" ht="14.4" thickBot="1">
      <c r="B888" s="19">
        <v>2</v>
      </c>
      <c r="C888" s="24"/>
      <c r="D888" s="25"/>
      <c r="E888" s="26"/>
      <c r="F888" s="25"/>
      <c r="G888" s="26"/>
      <c r="H888" s="25"/>
      <c r="I888" s="26"/>
      <c r="J888" s="25"/>
      <c r="K888" s="26"/>
      <c r="L888" s="25"/>
      <c r="M888" s="26"/>
      <c r="N888" s="27"/>
    </row>
    <row r="889" spans="2:14" ht="14.4" thickBot="1">
      <c r="B889" s="19">
        <v>3</v>
      </c>
      <c r="C889" s="24"/>
      <c r="D889" s="25"/>
      <c r="E889" s="26"/>
      <c r="F889" s="25"/>
      <c r="G889" s="26"/>
      <c r="H889" s="25"/>
      <c r="I889" s="26"/>
      <c r="J889" s="25"/>
      <c r="K889" s="26"/>
      <c r="L889" s="25"/>
      <c r="M889" s="26"/>
      <c r="N889" s="27"/>
    </row>
    <row r="890" spans="2:14" ht="14.4" thickBot="1">
      <c r="B890" s="19">
        <v>4</v>
      </c>
      <c r="C890" s="24"/>
      <c r="D890" s="25"/>
      <c r="E890" s="26"/>
      <c r="F890" s="25"/>
      <c r="G890" s="26"/>
      <c r="H890" s="25"/>
      <c r="I890" s="26"/>
      <c r="J890" s="25"/>
      <c r="K890" s="26"/>
      <c r="L890" s="25"/>
      <c r="M890" s="26"/>
      <c r="N890" s="27"/>
    </row>
    <row r="891" spans="2:14" ht="14.4" thickBot="1">
      <c r="B891" s="19">
        <v>5</v>
      </c>
      <c r="C891" s="24"/>
      <c r="D891" s="25"/>
      <c r="E891" s="26"/>
      <c r="F891" s="25"/>
      <c r="G891" s="26"/>
      <c r="H891" s="25"/>
      <c r="I891" s="26"/>
      <c r="J891" s="25"/>
      <c r="K891" s="26"/>
      <c r="L891" s="25"/>
      <c r="M891" s="26"/>
      <c r="N891" s="27"/>
    </row>
    <row r="892" spans="2:14" ht="14.4" thickBot="1">
      <c r="B892" s="19">
        <v>6</v>
      </c>
      <c r="C892" s="24"/>
      <c r="D892" s="25"/>
      <c r="E892" s="26"/>
      <c r="F892" s="25"/>
      <c r="G892" s="26"/>
      <c r="H892" s="25"/>
      <c r="I892" s="26"/>
      <c r="J892" s="25"/>
      <c r="K892" s="26"/>
      <c r="L892" s="25"/>
      <c r="M892" s="26"/>
      <c r="N892" s="27"/>
    </row>
    <row r="893" spans="2:14" ht="14.4" thickBot="1">
      <c r="B893" s="19">
        <v>7</v>
      </c>
      <c r="C893" s="24"/>
      <c r="D893" s="25"/>
      <c r="E893" s="26"/>
      <c r="F893" s="25"/>
      <c r="G893" s="26"/>
      <c r="H893" s="25"/>
      <c r="I893" s="26"/>
      <c r="J893" s="25"/>
      <c r="K893" s="26"/>
      <c r="L893" s="25"/>
      <c r="M893" s="26"/>
      <c r="N893" s="27"/>
    </row>
    <row r="894" spans="2:14" ht="14.4" thickBot="1">
      <c r="B894" s="19">
        <v>8</v>
      </c>
      <c r="C894" s="24"/>
      <c r="D894" s="25"/>
      <c r="E894" s="26"/>
      <c r="F894" s="25"/>
      <c r="G894" s="26"/>
      <c r="H894" s="25"/>
      <c r="I894" s="26"/>
      <c r="J894" s="25"/>
      <c r="K894" s="26"/>
      <c r="L894" s="25"/>
      <c r="M894" s="26"/>
      <c r="N894" s="27"/>
    </row>
    <row r="895" spans="2:14" ht="14.4" thickBot="1">
      <c r="B895" s="19">
        <v>9</v>
      </c>
      <c r="C895" s="24"/>
      <c r="D895" s="25"/>
      <c r="E895" s="26"/>
      <c r="F895" s="25"/>
      <c r="G895" s="26"/>
      <c r="H895" s="25"/>
      <c r="I895" s="26"/>
      <c r="J895" s="25"/>
      <c r="K895" s="26"/>
      <c r="L895" s="25"/>
      <c r="M895" s="26"/>
      <c r="N895" s="27"/>
    </row>
    <row r="896" spans="2:14" ht="14.4" thickBot="1">
      <c r="B896" s="19">
        <v>10</v>
      </c>
      <c r="C896" s="28"/>
      <c r="D896" s="29"/>
      <c r="E896" s="30"/>
      <c r="F896" s="29"/>
      <c r="G896" s="30"/>
      <c r="H896" s="29"/>
      <c r="I896" s="30"/>
      <c r="J896" s="29"/>
      <c r="K896" s="30"/>
      <c r="L896" s="29"/>
      <c r="M896" s="30"/>
      <c r="N896" s="31"/>
    </row>
    <row r="897" spans="2:14" ht="16.2" thickBot="1">
      <c r="B897" s="32" t="s">
        <v>19</v>
      </c>
      <c r="C897" s="33">
        <f t="shared" ref="C897:N897" si="126">SUM(C887:C896)</f>
        <v>0</v>
      </c>
      <c r="D897" s="34">
        <f t="shared" si="126"/>
        <v>0</v>
      </c>
      <c r="E897" s="34">
        <f t="shared" si="126"/>
        <v>0</v>
      </c>
      <c r="F897" s="34">
        <f t="shared" si="126"/>
        <v>0</v>
      </c>
      <c r="G897" s="34">
        <f t="shared" si="126"/>
        <v>0</v>
      </c>
      <c r="H897" s="34">
        <f t="shared" si="126"/>
        <v>0</v>
      </c>
      <c r="I897" s="34">
        <f t="shared" si="126"/>
        <v>0</v>
      </c>
      <c r="J897" s="34">
        <f t="shared" si="126"/>
        <v>0</v>
      </c>
      <c r="K897" s="34">
        <f t="shared" si="126"/>
        <v>0</v>
      </c>
      <c r="L897" s="34">
        <f t="shared" si="126"/>
        <v>0</v>
      </c>
      <c r="M897" s="34">
        <f t="shared" si="126"/>
        <v>0</v>
      </c>
      <c r="N897" s="35">
        <f t="shared" si="126"/>
        <v>0</v>
      </c>
    </row>
    <row r="898" spans="2:14" ht="14.4" thickBot="1">
      <c r="B898" s="19">
        <v>11</v>
      </c>
      <c r="C898" s="20"/>
      <c r="D898" s="21"/>
      <c r="E898" s="22"/>
      <c r="F898" s="21"/>
      <c r="G898" s="22"/>
      <c r="H898" s="21"/>
      <c r="I898" s="22"/>
      <c r="J898" s="21"/>
      <c r="K898" s="22"/>
      <c r="L898" s="21"/>
      <c r="M898" s="22"/>
      <c r="N898" s="23"/>
    </row>
    <row r="899" spans="2:14" ht="14.4" thickBot="1">
      <c r="B899" s="19">
        <v>12</v>
      </c>
      <c r="C899" s="24"/>
      <c r="D899" s="25"/>
      <c r="E899" s="26"/>
      <c r="F899" s="25"/>
      <c r="G899" s="26"/>
      <c r="H899" s="25"/>
      <c r="I899" s="26"/>
      <c r="J899" s="25"/>
      <c r="K899" s="26"/>
      <c r="L899" s="25"/>
      <c r="M899" s="26"/>
      <c r="N899" s="27"/>
    </row>
    <row r="900" spans="2:14" ht="14.4" thickBot="1">
      <c r="B900" s="19">
        <v>13</v>
      </c>
      <c r="C900" s="24"/>
      <c r="D900" s="25"/>
      <c r="E900" s="26"/>
      <c r="F900" s="25"/>
      <c r="G900" s="26"/>
      <c r="H900" s="25"/>
      <c r="I900" s="26"/>
      <c r="J900" s="25"/>
      <c r="K900" s="26"/>
      <c r="L900" s="25"/>
      <c r="M900" s="26"/>
      <c r="N900" s="27"/>
    </row>
    <row r="901" spans="2:14" ht="14.4" thickBot="1">
      <c r="B901" s="19">
        <v>14</v>
      </c>
      <c r="C901" s="24"/>
      <c r="D901" s="25"/>
      <c r="E901" s="26"/>
      <c r="F901" s="25"/>
      <c r="G901" s="26"/>
      <c r="H901" s="25"/>
      <c r="I901" s="26"/>
      <c r="J901" s="25"/>
      <c r="K901" s="26"/>
      <c r="L901" s="25"/>
      <c r="M901" s="26"/>
      <c r="N901" s="27"/>
    </row>
    <row r="902" spans="2:14" ht="14.4" thickBot="1">
      <c r="B902" s="19">
        <v>15</v>
      </c>
      <c r="C902" s="24"/>
      <c r="D902" s="25"/>
      <c r="E902" s="26"/>
      <c r="F902" s="25"/>
      <c r="G902" s="26"/>
      <c r="H902" s="25"/>
      <c r="I902" s="26"/>
      <c r="J902" s="25"/>
      <c r="K902" s="26"/>
      <c r="L902" s="25"/>
      <c r="M902" s="26"/>
      <c r="N902" s="27"/>
    </row>
    <row r="903" spans="2:14" ht="14.4" thickBot="1">
      <c r="B903" s="19">
        <v>16</v>
      </c>
      <c r="C903" s="24"/>
      <c r="D903" s="25"/>
      <c r="E903" s="26"/>
      <c r="F903" s="25"/>
      <c r="G903" s="26"/>
      <c r="H903" s="25"/>
      <c r="I903" s="26"/>
      <c r="J903" s="25"/>
      <c r="K903" s="26"/>
      <c r="L903" s="25"/>
      <c r="M903" s="26"/>
      <c r="N903" s="27"/>
    </row>
    <row r="904" spans="2:14" ht="14.4" thickBot="1">
      <c r="B904" s="19">
        <v>17</v>
      </c>
      <c r="C904" s="24"/>
      <c r="D904" s="25"/>
      <c r="E904" s="26"/>
      <c r="F904" s="25"/>
      <c r="G904" s="26"/>
      <c r="H904" s="25"/>
      <c r="I904" s="26"/>
      <c r="J904" s="25"/>
      <c r="K904" s="26"/>
      <c r="L904" s="25"/>
      <c r="M904" s="26"/>
      <c r="N904" s="27"/>
    </row>
    <row r="905" spans="2:14" ht="14.4" thickBot="1">
      <c r="B905" s="19">
        <v>18</v>
      </c>
      <c r="C905" s="24"/>
      <c r="D905" s="25"/>
      <c r="E905" s="26"/>
      <c r="F905" s="25"/>
      <c r="G905" s="26"/>
      <c r="H905" s="25"/>
      <c r="I905" s="26"/>
      <c r="J905" s="25"/>
      <c r="K905" s="26"/>
      <c r="L905" s="25"/>
      <c r="M905" s="26"/>
      <c r="N905" s="27"/>
    </row>
    <row r="906" spans="2:14" ht="14.4" thickBot="1">
      <c r="B906" s="19">
        <v>19</v>
      </c>
      <c r="C906" s="24"/>
      <c r="D906" s="25"/>
      <c r="E906" s="26"/>
      <c r="F906" s="25"/>
      <c r="G906" s="26"/>
      <c r="H906" s="25"/>
      <c r="I906" s="26"/>
      <c r="J906" s="25"/>
      <c r="K906" s="26"/>
      <c r="L906" s="25"/>
      <c r="M906" s="26"/>
      <c r="N906" s="27"/>
    </row>
    <row r="907" spans="2:14" ht="14.4" thickBot="1">
      <c r="B907" s="19">
        <v>20</v>
      </c>
      <c r="C907" s="28"/>
      <c r="D907" s="29"/>
      <c r="E907" s="30"/>
      <c r="F907" s="29"/>
      <c r="G907" s="30"/>
      <c r="H907" s="29"/>
      <c r="I907" s="30"/>
      <c r="J907" s="29"/>
      <c r="K907" s="30"/>
      <c r="L907" s="29"/>
      <c r="M907" s="30"/>
      <c r="N907" s="31"/>
    </row>
    <row r="908" spans="2:14" ht="16.2" thickBot="1">
      <c r="B908" s="32" t="s">
        <v>19</v>
      </c>
      <c r="C908" s="33">
        <f t="shared" ref="C908:N908" si="127">SUM(C898:C907)</f>
        <v>0</v>
      </c>
      <c r="D908" s="34">
        <f t="shared" si="127"/>
        <v>0</v>
      </c>
      <c r="E908" s="34">
        <f t="shared" si="127"/>
        <v>0</v>
      </c>
      <c r="F908" s="34">
        <f t="shared" si="127"/>
        <v>0</v>
      </c>
      <c r="G908" s="34">
        <f t="shared" si="127"/>
        <v>0</v>
      </c>
      <c r="H908" s="34">
        <f t="shared" si="127"/>
        <v>0</v>
      </c>
      <c r="I908" s="34">
        <f t="shared" si="127"/>
        <v>0</v>
      </c>
      <c r="J908" s="34">
        <f t="shared" si="127"/>
        <v>0</v>
      </c>
      <c r="K908" s="34">
        <f t="shared" si="127"/>
        <v>0</v>
      </c>
      <c r="L908" s="34">
        <f t="shared" si="127"/>
        <v>0</v>
      </c>
      <c r="M908" s="34">
        <f t="shared" si="127"/>
        <v>0</v>
      </c>
      <c r="N908" s="35">
        <f t="shared" si="127"/>
        <v>0</v>
      </c>
    </row>
    <row r="909" spans="2:14" ht="14.4" thickBot="1">
      <c r="B909" s="19">
        <v>21</v>
      </c>
      <c r="C909" s="20"/>
      <c r="D909" s="21"/>
      <c r="E909" s="22"/>
      <c r="F909" s="21"/>
      <c r="G909" s="22"/>
      <c r="H909" s="21"/>
      <c r="I909" s="22"/>
      <c r="J909" s="21"/>
      <c r="K909" s="22"/>
      <c r="L909" s="21"/>
      <c r="M909" s="22"/>
      <c r="N909" s="23"/>
    </row>
    <row r="910" spans="2:14" ht="14.4" thickBot="1">
      <c r="B910" s="19">
        <v>22</v>
      </c>
      <c r="C910" s="24"/>
      <c r="D910" s="25"/>
      <c r="E910" s="26"/>
      <c r="F910" s="25"/>
      <c r="G910" s="26"/>
      <c r="H910" s="25"/>
      <c r="I910" s="26"/>
      <c r="J910" s="25"/>
      <c r="K910" s="26"/>
      <c r="L910" s="25"/>
      <c r="M910" s="26"/>
      <c r="N910" s="27"/>
    </row>
    <row r="911" spans="2:14" ht="14.4" thickBot="1">
      <c r="B911" s="19">
        <v>23</v>
      </c>
      <c r="C911" s="24"/>
      <c r="D911" s="25"/>
      <c r="E911" s="26"/>
      <c r="F911" s="25"/>
      <c r="G911" s="26"/>
      <c r="H911" s="25"/>
      <c r="I911" s="26"/>
      <c r="J911" s="25"/>
      <c r="K911" s="26"/>
      <c r="L911" s="25"/>
      <c r="M911" s="26"/>
      <c r="N911" s="27"/>
    </row>
    <row r="912" spans="2:14" ht="14.4" thickBot="1">
      <c r="B912" s="19">
        <v>24</v>
      </c>
      <c r="C912" s="24"/>
      <c r="D912" s="25"/>
      <c r="E912" s="26"/>
      <c r="F912" s="25"/>
      <c r="G912" s="26"/>
      <c r="H912" s="25"/>
      <c r="I912" s="26"/>
      <c r="J912" s="25"/>
      <c r="K912" s="26"/>
      <c r="L912" s="25"/>
      <c r="M912" s="26"/>
      <c r="N912" s="27"/>
    </row>
    <row r="913" spans="2:14" ht="14.4" thickBot="1">
      <c r="B913" s="19">
        <v>25</v>
      </c>
      <c r="C913" s="24"/>
      <c r="D913" s="25"/>
      <c r="E913" s="26"/>
      <c r="F913" s="25"/>
      <c r="G913" s="26"/>
      <c r="H913" s="25"/>
      <c r="I913" s="26"/>
      <c r="J913" s="25"/>
      <c r="K913" s="26"/>
      <c r="L913" s="25"/>
      <c r="M913" s="26"/>
      <c r="N913" s="27"/>
    </row>
    <row r="914" spans="2:14" ht="14.4" thickBot="1">
      <c r="B914" s="19">
        <v>26</v>
      </c>
      <c r="C914" s="24"/>
      <c r="D914" s="25"/>
      <c r="E914" s="26"/>
      <c r="F914" s="25"/>
      <c r="G914" s="26"/>
      <c r="H914" s="25"/>
      <c r="I914" s="26"/>
      <c r="J914" s="25"/>
      <c r="K914" s="26"/>
      <c r="L914" s="25"/>
      <c r="M914" s="26"/>
      <c r="N914" s="27"/>
    </row>
    <row r="915" spans="2:14" ht="14.4" thickBot="1">
      <c r="B915" s="19">
        <v>27</v>
      </c>
      <c r="C915" s="24"/>
      <c r="D915" s="25"/>
      <c r="E915" s="26"/>
      <c r="F915" s="25"/>
      <c r="G915" s="26"/>
      <c r="H915" s="25"/>
      <c r="I915" s="26"/>
      <c r="J915" s="25"/>
      <c r="K915" s="26"/>
      <c r="L915" s="25"/>
      <c r="M915" s="26"/>
      <c r="N915" s="27"/>
    </row>
    <row r="916" spans="2:14" ht="14.4" thickBot="1">
      <c r="B916" s="19">
        <v>28</v>
      </c>
      <c r="C916" s="24"/>
      <c r="D916" s="25"/>
      <c r="E916" s="26"/>
      <c r="F916" s="25"/>
      <c r="G916" s="26"/>
      <c r="H916" s="25"/>
      <c r="I916" s="26"/>
      <c r="J916" s="25"/>
      <c r="K916" s="26"/>
      <c r="L916" s="25"/>
      <c r="M916" s="26"/>
      <c r="N916" s="27"/>
    </row>
    <row r="917" spans="2:14" ht="14.4" thickBot="1">
      <c r="B917" s="19">
        <v>29</v>
      </c>
      <c r="C917" s="24"/>
      <c r="D917" s="25"/>
      <c r="E917" s="26"/>
      <c r="F917" s="25"/>
      <c r="G917" s="26"/>
      <c r="H917" s="25"/>
      <c r="I917" s="26"/>
      <c r="J917" s="25"/>
      <c r="K917" s="26"/>
      <c r="L917" s="25"/>
      <c r="M917" s="26"/>
      <c r="N917" s="27"/>
    </row>
    <row r="918" spans="2:14" ht="14.4" thickBot="1">
      <c r="B918" s="19">
        <v>30</v>
      </c>
      <c r="C918" s="28"/>
      <c r="D918" s="29"/>
      <c r="E918" s="30"/>
      <c r="F918" s="29"/>
      <c r="G918" s="30"/>
      <c r="H918" s="29"/>
      <c r="I918" s="30"/>
      <c r="J918" s="29"/>
      <c r="K918" s="30"/>
      <c r="L918" s="29"/>
      <c r="M918" s="30"/>
      <c r="N918" s="31"/>
    </row>
    <row r="919" spans="2:14" ht="16.2" thickBot="1">
      <c r="B919" s="32" t="s">
        <v>19</v>
      </c>
      <c r="C919" s="36">
        <f t="shared" ref="C919:N919" si="128">SUM(C909:C918)</f>
        <v>0</v>
      </c>
      <c r="D919" s="37">
        <f t="shared" si="128"/>
        <v>0</v>
      </c>
      <c r="E919" s="37">
        <f t="shared" si="128"/>
        <v>0</v>
      </c>
      <c r="F919" s="37">
        <f t="shared" si="128"/>
        <v>0</v>
      </c>
      <c r="G919" s="37">
        <f t="shared" si="128"/>
        <v>0</v>
      </c>
      <c r="H919" s="37">
        <f t="shared" si="128"/>
        <v>0</v>
      </c>
      <c r="I919" s="37">
        <f t="shared" si="128"/>
        <v>0</v>
      </c>
      <c r="J919" s="37">
        <f t="shared" si="128"/>
        <v>0</v>
      </c>
      <c r="K919" s="37">
        <f t="shared" si="128"/>
        <v>0</v>
      </c>
      <c r="L919" s="37">
        <f t="shared" si="128"/>
        <v>0</v>
      </c>
      <c r="M919" s="37">
        <f t="shared" si="128"/>
        <v>0</v>
      </c>
      <c r="N919" s="38">
        <f t="shared" si="128"/>
        <v>0</v>
      </c>
    </row>
    <row r="920" spans="2:14" ht="16.2" thickBot="1">
      <c r="B920" s="39" t="s">
        <v>20</v>
      </c>
      <c r="C920" s="40">
        <v>0</v>
      </c>
      <c r="D920" s="41">
        <f t="shared" ref="D920:N920" si="129">ROUND(C923,9)</f>
        <v>0</v>
      </c>
      <c r="E920" s="41">
        <f t="shared" si="129"/>
        <v>0</v>
      </c>
      <c r="F920" s="41">
        <f t="shared" si="129"/>
        <v>0</v>
      </c>
      <c r="G920" s="41">
        <f t="shared" si="129"/>
        <v>0</v>
      </c>
      <c r="H920" s="41">
        <f t="shared" si="129"/>
        <v>0</v>
      </c>
      <c r="I920" s="41">
        <f t="shared" si="129"/>
        <v>0</v>
      </c>
      <c r="J920" s="41">
        <f t="shared" si="129"/>
        <v>0</v>
      </c>
      <c r="K920" s="41">
        <f t="shared" si="129"/>
        <v>0</v>
      </c>
      <c r="L920" s="41">
        <f t="shared" si="129"/>
        <v>0</v>
      </c>
      <c r="M920" s="41">
        <f t="shared" si="129"/>
        <v>0</v>
      </c>
      <c r="N920" s="42">
        <f t="shared" si="129"/>
        <v>0</v>
      </c>
    </row>
    <row r="921" spans="2:14" ht="16.2" thickBot="1">
      <c r="B921" s="39" t="s">
        <v>21</v>
      </c>
      <c r="C921" s="44">
        <v>0</v>
      </c>
      <c r="D921" s="45">
        <v>0</v>
      </c>
      <c r="E921" s="45">
        <v>0</v>
      </c>
      <c r="F921" s="45">
        <v>0</v>
      </c>
      <c r="G921" s="45">
        <v>0</v>
      </c>
      <c r="H921" s="45">
        <v>0</v>
      </c>
      <c r="I921" s="45">
        <v>0</v>
      </c>
      <c r="J921" s="45">
        <v>0</v>
      </c>
      <c r="K921" s="45">
        <v>0</v>
      </c>
      <c r="L921" s="45">
        <v>0</v>
      </c>
      <c r="M921" s="45">
        <v>0</v>
      </c>
      <c r="N921" s="46">
        <v>0</v>
      </c>
    </row>
    <row r="922" spans="2:14" ht="16.2" thickBot="1">
      <c r="B922" s="39" t="s">
        <v>22</v>
      </c>
      <c r="C922" s="47">
        <f t="shared" ref="C922:N922" si="130">SUM(C897,C908,C919)</f>
        <v>0</v>
      </c>
      <c r="D922" s="48">
        <f t="shared" si="130"/>
        <v>0</v>
      </c>
      <c r="E922" s="48">
        <f t="shared" si="130"/>
        <v>0</v>
      </c>
      <c r="F922" s="48">
        <f t="shared" si="130"/>
        <v>0</v>
      </c>
      <c r="G922" s="48">
        <f t="shared" si="130"/>
        <v>0</v>
      </c>
      <c r="H922" s="48">
        <f t="shared" si="130"/>
        <v>0</v>
      </c>
      <c r="I922" s="48">
        <f t="shared" si="130"/>
        <v>0</v>
      </c>
      <c r="J922" s="48">
        <f t="shared" si="130"/>
        <v>0</v>
      </c>
      <c r="K922" s="48">
        <f t="shared" si="130"/>
        <v>0</v>
      </c>
      <c r="L922" s="48">
        <f t="shared" si="130"/>
        <v>0</v>
      </c>
      <c r="M922" s="48">
        <f t="shared" si="130"/>
        <v>0</v>
      </c>
      <c r="N922" s="49">
        <f t="shared" si="130"/>
        <v>0</v>
      </c>
    </row>
    <row r="923" spans="2:14" ht="16.2" thickBot="1">
      <c r="B923" s="50" t="s">
        <v>23</v>
      </c>
      <c r="C923" s="51">
        <f t="shared" ref="C923:N923" si="131">C920+C921-C922</f>
        <v>0</v>
      </c>
      <c r="D923" s="52">
        <f t="shared" si="131"/>
        <v>0</v>
      </c>
      <c r="E923" s="52">
        <f t="shared" si="131"/>
        <v>0</v>
      </c>
      <c r="F923" s="52">
        <f t="shared" si="131"/>
        <v>0</v>
      </c>
      <c r="G923" s="52">
        <f t="shared" si="131"/>
        <v>0</v>
      </c>
      <c r="H923" s="52">
        <f t="shared" si="131"/>
        <v>0</v>
      </c>
      <c r="I923" s="52">
        <f t="shared" si="131"/>
        <v>0</v>
      </c>
      <c r="J923" s="52">
        <f t="shared" si="131"/>
        <v>0</v>
      </c>
      <c r="K923" s="52">
        <f t="shared" si="131"/>
        <v>0</v>
      </c>
      <c r="L923" s="52">
        <f t="shared" si="131"/>
        <v>0</v>
      </c>
      <c r="M923" s="52">
        <f t="shared" si="131"/>
        <v>0</v>
      </c>
      <c r="N923" s="53">
        <f t="shared" si="131"/>
        <v>0</v>
      </c>
    </row>
    <row r="924" spans="2:14" ht="13.8" thickTop="1"/>
    <row r="925" spans="2:14" ht="21" thickBot="1">
      <c r="B925" s="105">
        <f ca="1">NOW()</f>
        <v>41710.291470833334</v>
      </c>
      <c r="C925" s="105"/>
      <c r="D925" s="105"/>
      <c r="E925" s="1"/>
      <c r="F925" s="1"/>
      <c r="G925" s="2"/>
      <c r="H925" s="3"/>
      <c r="I925" s="2"/>
      <c r="J925" s="1"/>
      <c r="K925" s="1"/>
      <c r="L925" s="1"/>
      <c r="M925" s="1"/>
      <c r="N925" s="4"/>
    </row>
    <row r="926" spans="2:14" ht="30.9" customHeight="1" thickTop="1">
      <c r="B926" s="6" t="s">
        <v>0</v>
      </c>
      <c r="C926" s="106"/>
      <c r="D926" s="107"/>
      <c r="E926" s="108"/>
      <c r="F926" s="109"/>
      <c r="G926" s="109"/>
      <c r="H926" s="109"/>
      <c r="I926" s="110"/>
      <c r="J926" s="7"/>
      <c r="K926" s="8" t="s">
        <v>1</v>
      </c>
      <c r="L926" s="96">
        <v>39508</v>
      </c>
      <c r="M926" s="97"/>
      <c r="N926" s="98">
        <v>23</v>
      </c>
    </row>
    <row r="927" spans="2:14" ht="16.2" thickBot="1">
      <c r="B927" s="100" t="s">
        <v>2</v>
      </c>
      <c r="C927" s="101"/>
      <c r="D927" s="102"/>
      <c r="E927" s="10">
        <f>AVERAGE(C964:N964)</f>
        <v>0</v>
      </c>
      <c r="F927" s="103" t="s">
        <v>3</v>
      </c>
      <c r="G927" s="101"/>
      <c r="H927" s="102"/>
      <c r="I927" s="104">
        <f>C962+C963-C964+D963-D964+E963-E964+F963-F964+G963-G964+H963-H964+I963-I964+J963-J964+K963-K964+L963-L964+M963-M964+N963-N964</f>
        <v>0</v>
      </c>
      <c r="J927" s="104"/>
      <c r="K927" s="11" t="s">
        <v>4</v>
      </c>
      <c r="L927" s="12">
        <f ca="1">DAYS360(B925,L926,TRUE)</f>
        <v>-2171</v>
      </c>
      <c r="M927" s="13" t="s">
        <v>5</v>
      </c>
      <c r="N927" s="99"/>
    </row>
    <row r="928" spans="2:14" ht="16.8" thickTop="1" thickBot="1">
      <c r="B928" s="15" t="s">
        <v>6</v>
      </c>
      <c r="C928" s="16" t="s">
        <v>7</v>
      </c>
      <c r="D928" s="17" t="s">
        <v>8</v>
      </c>
      <c r="E928" s="17" t="s">
        <v>9</v>
      </c>
      <c r="F928" s="17" t="s">
        <v>10</v>
      </c>
      <c r="G928" s="17" t="s">
        <v>11</v>
      </c>
      <c r="H928" s="17" t="s">
        <v>12</v>
      </c>
      <c r="I928" s="17" t="s">
        <v>13</v>
      </c>
      <c r="J928" s="17" t="s">
        <v>14</v>
      </c>
      <c r="K928" s="17" t="s">
        <v>15</v>
      </c>
      <c r="L928" s="17" t="s">
        <v>16</v>
      </c>
      <c r="M928" s="17" t="s">
        <v>17</v>
      </c>
      <c r="N928" s="18" t="s">
        <v>18</v>
      </c>
    </row>
    <row r="929" spans="2:14" ht="14.4" thickBot="1">
      <c r="B929" s="19">
        <v>1</v>
      </c>
      <c r="C929" s="20"/>
      <c r="D929" s="21"/>
      <c r="E929" s="22"/>
      <c r="F929" s="21"/>
      <c r="G929" s="22"/>
      <c r="H929" s="21"/>
      <c r="I929" s="22"/>
      <c r="J929" s="21"/>
      <c r="K929" s="22"/>
      <c r="L929" s="21"/>
      <c r="M929" s="22"/>
      <c r="N929" s="23"/>
    </row>
    <row r="930" spans="2:14" ht="14.4" thickBot="1">
      <c r="B930" s="19">
        <v>2</v>
      </c>
      <c r="C930" s="24"/>
      <c r="D930" s="25"/>
      <c r="E930" s="26"/>
      <c r="F930" s="25"/>
      <c r="G930" s="26"/>
      <c r="H930" s="25"/>
      <c r="I930" s="26"/>
      <c r="J930" s="25"/>
      <c r="K930" s="26"/>
      <c r="L930" s="25"/>
      <c r="M930" s="26"/>
      <c r="N930" s="27"/>
    </row>
    <row r="931" spans="2:14" ht="14.4" thickBot="1">
      <c r="B931" s="19">
        <v>3</v>
      </c>
      <c r="C931" s="24"/>
      <c r="D931" s="25"/>
      <c r="E931" s="26"/>
      <c r="F931" s="25"/>
      <c r="G931" s="26"/>
      <c r="H931" s="25"/>
      <c r="I931" s="26"/>
      <c r="J931" s="25"/>
      <c r="K931" s="26"/>
      <c r="L931" s="25"/>
      <c r="M931" s="26"/>
      <c r="N931" s="27"/>
    </row>
    <row r="932" spans="2:14" ht="14.4" thickBot="1">
      <c r="B932" s="19">
        <v>4</v>
      </c>
      <c r="C932" s="24"/>
      <c r="D932" s="25"/>
      <c r="E932" s="26"/>
      <c r="F932" s="25"/>
      <c r="G932" s="26"/>
      <c r="H932" s="25"/>
      <c r="I932" s="26"/>
      <c r="J932" s="25"/>
      <c r="K932" s="26"/>
      <c r="L932" s="25"/>
      <c r="M932" s="26"/>
      <c r="N932" s="27"/>
    </row>
    <row r="933" spans="2:14" ht="14.4" thickBot="1">
      <c r="B933" s="19">
        <v>5</v>
      </c>
      <c r="C933" s="24"/>
      <c r="D933" s="25"/>
      <c r="E933" s="26"/>
      <c r="F933" s="25"/>
      <c r="G933" s="26"/>
      <c r="H933" s="25"/>
      <c r="I933" s="26"/>
      <c r="J933" s="25"/>
      <c r="K933" s="26"/>
      <c r="L933" s="25"/>
      <c r="M933" s="26"/>
      <c r="N933" s="27"/>
    </row>
    <row r="934" spans="2:14" ht="14.4" thickBot="1">
      <c r="B934" s="19">
        <v>6</v>
      </c>
      <c r="C934" s="24"/>
      <c r="D934" s="25"/>
      <c r="E934" s="26"/>
      <c r="F934" s="25"/>
      <c r="G934" s="26"/>
      <c r="H934" s="25"/>
      <c r="I934" s="26"/>
      <c r="J934" s="25"/>
      <c r="K934" s="26"/>
      <c r="L934" s="25"/>
      <c r="M934" s="26"/>
      <c r="N934" s="27"/>
    </row>
    <row r="935" spans="2:14" ht="14.4" thickBot="1">
      <c r="B935" s="19">
        <v>7</v>
      </c>
      <c r="C935" s="24"/>
      <c r="D935" s="25"/>
      <c r="E935" s="26"/>
      <c r="F935" s="25"/>
      <c r="G935" s="26"/>
      <c r="H935" s="25"/>
      <c r="I935" s="26"/>
      <c r="J935" s="25"/>
      <c r="K935" s="26"/>
      <c r="L935" s="25"/>
      <c r="M935" s="26"/>
      <c r="N935" s="27"/>
    </row>
    <row r="936" spans="2:14" ht="14.4" thickBot="1">
      <c r="B936" s="19">
        <v>8</v>
      </c>
      <c r="C936" s="24"/>
      <c r="D936" s="25"/>
      <c r="E936" s="26"/>
      <c r="F936" s="25"/>
      <c r="G936" s="26"/>
      <c r="H936" s="25"/>
      <c r="I936" s="26"/>
      <c r="J936" s="25"/>
      <c r="K936" s="26"/>
      <c r="L936" s="25"/>
      <c r="M936" s="26"/>
      <c r="N936" s="27"/>
    </row>
    <row r="937" spans="2:14" ht="14.4" thickBot="1">
      <c r="B937" s="19">
        <v>9</v>
      </c>
      <c r="C937" s="24"/>
      <c r="D937" s="25"/>
      <c r="E937" s="26"/>
      <c r="F937" s="25"/>
      <c r="G937" s="26"/>
      <c r="H937" s="25"/>
      <c r="I937" s="26"/>
      <c r="J937" s="25"/>
      <c r="K937" s="26"/>
      <c r="L937" s="25"/>
      <c r="M937" s="26"/>
      <c r="N937" s="27"/>
    </row>
    <row r="938" spans="2:14" ht="14.4" thickBot="1">
      <c r="B938" s="19">
        <v>10</v>
      </c>
      <c r="C938" s="28"/>
      <c r="D938" s="29"/>
      <c r="E938" s="30"/>
      <c r="F938" s="29"/>
      <c r="G938" s="30"/>
      <c r="H938" s="29"/>
      <c r="I938" s="30"/>
      <c r="J938" s="29"/>
      <c r="K938" s="30"/>
      <c r="L938" s="29"/>
      <c r="M938" s="30"/>
      <c r="N938" s="31"/>
    </row>
    <row r="939" spans="2:14" ht="16.2" thickBot="1">
      <c r="B939" s="32" t="s">
        <v>19</v>
      </c>
      <c r="C939" s="33">
        <f t="shared" ref="C939:N939" si="132">SUM(C929:C938)</f>
        <v>0</v>
      </c>
      <c r="D939" s="34">
        <f t="shared" si="132"/>
        <v>0</v>
      </c>
      <c r="E939" s="34">
        <f t="shared" si="132"/>
        <v>0</v>
      </c>
      <c r="F939" s="34">
        <f t="shared" si="132"/>
        <v>0</v>
      </c>
      <c r="G939" s="34">
        <f t="shared" si="132"/>
        <v>0</v>
      </c>
      <c r="H939" s="34">
        <f t="shared" si="132"/>
        <v>0</v>
      </c>
      <c r="I939" s="34">
        <f t="shared" si="132"/>
        <v>0</v>
      </c>
      <c r="J939" s="34">
        <f t="shared" si="132"/>
        <v>0</v>
      </c>
      <c r="K939" s="34">
        <f t="shared" si="132"/>
        <v>0</v>
      </c>
      <c r="L939" s="34">
        <f t="shared" si="132"/>
        <v>0</v>
      </c>
      <c r="M939" s="34">
        <f t="shared" si="132"/>
        <v>0</v>
      </c>
      <c r="N939" s="35">
        <f t="shared" si="132"/>
        <v>0</v>
      </c>
    </row>
    <row r="940" spans="2:14" ht="14.4" thickBot="1">
      <c r="B940" s="19">
        <v>11</v>
      </c>
      <c r="C940" s="20"/>
      <c r="D940" s="21"/>
      <c r="E940" s="22"/>
      <c r="F940" s="21"/>
      <c r="G940" s="22"/>
      <c r="H940" s="21"/>
      <c r="I940" s="22"/>
      <c r="J940" s="21"/>
      <c r="K940" s="22"/>
      <c r="L940" s="21"/>
      <c r="M940" s="22"/>
      <c r="N940" s="23"/>
    </row>
    <row r="941" spans="2:14" ht="14.4" thickBot="1">
      <c r="B941" s="19">
        <v>12</v>
      </c>
      <c r="C941" s="24"/>
      <c r="D941" s="25"/>
      <c r="E941" s="26"/>
      <c r="F941" s="25"/>
      <c r="G941" s="26"/>
      <c r="H941" s="25"/>
      <c r="I941" s="26"/>
      <c r="J941" s="25"/>
      <c r="K941" s="26"/>
      <c r="L941" s="25"/>
      <c r="M941" s="26"/>
      <c r="N941" s="27"/>
    </row>
    <row r="942" spans="2:14" ht="14.4" thickBot="1">
      <c r="B942" s="19">
        <v>13</v>
      </c>
      <c r="C942" s="24"/>
      <c r="D942" s="25"/>
      <c r="E942" s="26"/>
      <c r="F942" s="25"/>
      <c r="G942" s="26"/>
      <c r="H942" s="25"/>
      <c r="I942" s="26"/>
      <c r="J942" s="25"/>
      <c r="K942" s="26"/>
      <c r="L942" s="25"/>
      <c r="M942" s="26"/>
      <c r="N942" s="27"/>
    </row>
    <row r="943" spans="2:14" ht="14.4" thickBot="1">
      <c r="B943" s="19">
        <v>14</v>
      </c>
      <c r="C943" s="24"/>
      <c r="D943" s="25"/>
      <c r="E943" s="26"/>
      <c r="F943" s="25"/>
      <c r="G943" s="26"/>
      <c r="H943" s="25"/>
      <c r="I943" s="26"/>
      <c r="J943" s="25"/>
      <c r="K943" s="26"/>
      <c r="L943" s="25"/>
      <c r="M943" s="26"/>
      <c r="N943" s="27"/>
    </row>
    <row r="944" spans="2:14" ht="14.4" thickBot="1">
      <c r="B944" s="19">
        <v>15</v>
      </c>
      <c r="C944" s="24"/>
      <c r="D944" s="25"/>
      <c r="E944" s="26"/>
      <c r="F944" s="25"/>
      <c r="G944" s="26"/>
      <c r="H944" s="25"/>
      <c r="I944" s="26"/>
      <c r="J944" s="25"/>
      <c r="K944" s="26"/>
      <c r="L944" s="25"/>
      <c r="M944" s="26"/>
      <c r="N944" s="27"/>
    </row>
    <row r="945" spans="2:14" ht="14.4" thickBot="1">
      <c r="B945" s="19">
        <v>16</v>
      </c>
      <c r="C945" s="24"/>
      <c r="D945" s="25"/>
      <c r="E945" s="26"/>
      <c r="F945" s="25"/>
      <c r="G945" s="26"/>
      <c r="H945" s="25"/>
      <c r="I945" s="26"/>
      <c r="J945" s="25"/>
      <c r="K945" s="26"/>
      <c r="L945" s="25"/>
      <c r="M945" s="26"/>
      <c r="N945" s="27"/>
    </row>
    <row r="946" spans="2:14" ht="14.4" thickBot="1">
      <c r="B946" s="19">
        <v>17</v>
      </c>
      <c r="C946" s="24"/>
      <c r="D946" s="25"/>
      <c r="E946" s="26"/>
      <c r="F946" s="25"/>
      <c r="G946" s="26"/>
      <c r="H946" s="25"/>
      <c r="I946" s="26"/>
      <c r="J946" s="25"/>
      <c r="K946" s="26"/>
      <c r="L946" s="25"/>
      <c r="M946" s="26"/>
      <c r="N946" s="27"/>
    </row>
    <row r="947" spans="2:14" ht="14.4" thickBot="1">
      <c r="B947" s="19">
        <v>18</v>
      </c>
      <c r="C947" s="24"/>
      <c r="D947" s="25"/>
      <c r="E947" s="26"/>
      <c r="F947" s="25"/>
      <c r="G947" s="26"/>
      <c r="H947" s="25"/>
      <c r="I947" s="26"/>
      <c r="J947" s="25"/>
      <c r="K947" s="26"/>
      <c r="L947" s="25"/>
      <c r="M947" s="26"/>
      <c r="N947" s="27"/>
    </row>
    <row r="948" spans="2:14" ht="14.4" thickBot="1">
      <c r="B948" s="19">
        <v>19</v>
      </c>
      <c r="C948" s="24"/>
      <c r="D948" s="25"/>
      <c r="E948" s="26"/>
      <c r="F948" s="25"/>
      <c r="G948" s="26"/>
      <c r="H948" s="25"/>
      <c r="I948" s="26"/>
      <c r="J948" s="25"/>
      <c r="K948" s="26"/>
      <c r="L948" s="25"/>
      <c r="M948" s="26"/>
      <c r="N948" s="27"/>
    </row>
    <row r="949" spans="2:14" ht="14.4" thickBot="1">
      <c r="B949" s="19">
        <v>20</v>
      </c>
      <c r="C949" s="28"/>
      <c r="D949" s="29"/>
      <c r="E949" s="30"/>
      <c r="F949" s="29"/>
      <c r="G949" s="30"/>
      <c r="H949" s="29"/>
      <c r="I949" s="30"/>
      <c r="J949" s="29"/>
      <c r="K949" s="30"/>
      <c r="L949" s="29"/>
      <c r="M949" s="30"/>
      <c r="N949" s="31"/>
    </row>
    <row r="950" spans="2:14" ht="16.2" thickBot="1">
      <c r="B950" s="32" t="s">
        <v>19</v>
      </c>
      <c r="C950" s="33">
        <f t="shared" ref="C950:N950" si="133">SUM(C940:C949)</f>
        <v>0</v>
      </c>
      <c r="D950" s="34">
        <f t="shared" si="133"/>
        <v>0</v>
      </c>
      <c r="E950" s="34">
        <f t="shared" si="133"/>
        <v>0</v>
      </c>
      <c r="F950" s="34">
        <f t="shared" si="133"/>
        <v>0</v>
      </c>
      <c r="G950" s="34">
        <f t="shared" si="133"/>
        <v>0</v>
      </c>
      <c r="H950" s="34">
        <f t="shared" si="133"/>
        <v>0</v>
      </c>
      <c r="I950" s="34">
        <f t="shared" si="133"/>
        <v>0</v>
      </c>
      <c r="J950" s="34">
        <f t="shared" si="133"/>
        <v>0</v>
      </c>
      <c r="K950" s="34">
        <f t="shared" si="133"/>
        <v>0</v>
      </c>
      <c r="L950" s="34">
        <f t="shared" si="133"/>
        <v>0</v>
      </c>
      <c r="M950" s="34">
        <f t="shared" si="133"/>
        <v>0</v>
      </c>
      <c r="N950" s="35">
        <f t="shared" si="133"/>
        <v>0</v>
      </c>
    </row>
    <row r="951" spans="2:14" ht="14.4" thickBot="1">
      <c r="B951" s="19">
        <v>21</v>
      </c>
      <c r="C951" s="20"/>
      <c r="D951" s="21"/>
      <c r="E951" s="22"/>
      <c r="F951" s="21"/>
      <c r="G951" s="22"/>
      <c r="H951" s="21"/>
      <c r="I951" s="22"/>
      <c r="J951" s="21"/>
      <c r="K951" s="22"/>
      <c r="L951" s="21"/>
      <c r="M951" s="22"/>
      <c r="N951" s="23"/>
    </row>
    <row r="952" spans="2:14" ht="14.4" thickBot="1">
      <c r="B952" s="19">
        <v>22</v>
      </c>
      <c r="C952" s="24"/>
      <c r="D952" s="25"/>
      <c r="E952" s="26"/>
      <c r="F952" s="25"/>
      <c r="G952" s="26"/>
      <c r="H952" s="25"/>
      <c r="I952" s="26"/>
      <c r="J952" s="25"/>
      <c r="K952" s="26"/>
      <c r="L952" s="25"/>
      <c r="M952" s="26"/>
      <c r="N952" s="27"/>
    </row>
    <row r="953" spans="2:14" ht="14.4" thickBot="1">
      <c r="B953" s="19">
        <v>23</v>
      </c>
      <c r="C953" s="24"/>
      <c r="D953" s="25"/>
      <c r="E953" s="26"/>
      <c r="F953" s="25"/>
      <c r="G953" s="26"/>
      <c r="H953" s="25"/>
      <c r="I953" s="26"/>
      <c r="J953" s="25"/>
      <c r="K953" s="26"/>
      <c r="L953" s="25"/>
      <c r="M953" s="26"/>
      <c r="N953" s="27"/>
    </row>
    <row r="954" spans="2:14" ht="14.4" thickBot="1">
      <c r="B954" s="19">
        <v>24</v>
      </c>
      <c r="C954" s="24"/>
      <c r="D954" s="25"/>
      <c r="E954" s="26"/>
      <c r="F954" s="25"/>
      <c r="G954" s="26"/>
      <c r="H954" s="25"/>
      <c r="I954" s="26"/>
      <c r="J954" s="25"/>
      <c r="K954" s="26"/>
      <c r="L954" s="25"/>
      <c r="M954" s="26"/>
      <c r="N954" s="27"/>
    </row>
    <row r="955" spans="2:14" ht="14.4" thickBot="1">
      <c r="B955" s="19">
        <v>25</v>
      </c>
      <c r="C955" s="24"/>
      <c r="D955" s="25"/>
      <c r="E955" s="26"/>
      <c r="F955" s="25"/>
      <c r="G955" s="26"/>
      <c r="H955" s="25"/>
      <c r="I955" s="26"/>
      <c r="J955" s="25"/>
      <c r="K955" s="26"/>
      <c r="L955" s="25"/>
      <c r="M955" s="26"/>
      <c r="N955" s="27"/>
    </row>
    <row r="956" spans="2:14" ht="14.4" thickBot="1">
      <c r="B956" s="19">
        <v>26</v>
      </c>
      <c r="C956" s="24"/>
      <c r="D956" s="25"/>
      <c r="E956" s="26"/>
      <c r="F956" s="25"/>
      <c r="G956" s="26"/>
      <c r="H956" s="25"/>
      <c r="I956" s="26"/>
      <c r="J956" s="25"/>
      <c r="K956" s="26"/>
      <c r="L956" s="25"/>
      <c r="M956" s="26"/>
      <c r="N956" s="27"/>
    </row>
    <row r="957" spans="2:14" ht="14.4" thickBot="1">
      <c r="B957" s="19">
        <v>27</v>
      </c>
      <c r="C957" s="24"/>
      <c r="D957" s="25"/>
      <c r="E957" s="26"/>
      <c r="F957" s="25"/>
      <c r="G957" s="26"/>
      <c r="H957" s="25"/>
      <c r="I957" s="26"/>
      <c r="J957" s="25"/>
      <c r="K957" s="26"/>
      <c r="L957" s="25"/>
      <c r="M957" s="26"/>
      <c r="N957" s="27"/>
    </row>
    <row r="958" spans="2:14" ht="14.4" thickBot="1">
      <c r="B958" s="19">
        <v>28</v>
      </c>
      <c r="C958" s="24"/>
      <c r="D958" s="25"/>
      <c r="E958" s="26"/>
      <c r="F958" s="25"/>
      <c r="G958" s="26"/>
      <c r="H958" s="25"/>
      <c r="I958" s="26"/>
      <c r="J958" s="25"/>
      <c r="K958" s="26"/>
      <c r="L958" s="25"/>
      <c r="M958" s="26"/>
      <c r="N958" s="27"/>
    </row>
    <row r="959" spans="2:14" ht="14.4" thickBot="1">
      <c r="B959" s="19">
        <v>29</v>
      </c>
      <c r="C959" s="24"/>
      <c r="D959" s="25"/>
      <c r="E959" s="26"/>
      <c r="F959" s="25"/>
      <c r="G959" s="26"/>
      <c r="H959" s="25"/>
      <c r="I959" s="26"/>
      <c r="J959" s="25"/>
      <c r="K959" s="26"/>
      <c r="L959" s="25"/>
      <c r="M959" s="26"/>
      <c r="N959" s="27"/>
    </row>
    <row r="960" spans="2:14" ht="14.4" thickBot="1">
      <c r="B960" s="19">
        <v>30</v>
      </c>
      <c r="C960" s="28"/>
      <c r="D960" s="29"/>
      <c r="E960" s="30"/>
      <c r="F960" s="29"/>
      <c r="G960" s="30"/>
      <c r="H960" s="29"/>
      <c r="I960" s="30"/>
      <c r="J960" s="29"/>
      <c r="K960" s="30"/>
      <c r="L960" s="29"/>
      <c r="M960" s="30"/>
      <c r="N960" s="31"/>
    </row>
    <row r="961" spans="2:14" ht="16.2" thickBot="1">
      <c r="B961" s="32" t="s">
        <v>19</v>
      </c>
      <c r="C961" s="36">
        <f t="shared" ref="C961:N961" si="134">SUM(C951:C960)</f>
        <v>0</v>
      </c>
      <c r="D961" s="37">
        <f t="shared" si="134"/>
        <v>0</v>
      </c>
      <c r="E961" s="37">
        <f t="shared" si="134"/>
        <v>0</v>
      </c>
      <c r="F961" s="37">
        <f t="shared" si="134"/>
        <v>0</v>
      </c>
      <c r="G961" s="37">
        <f t="shared" si="134"/>
        <v>0</v>
      </c>
      <c r="H961" s="37">
        <f t="shared" si="134"/>
        <v>0</v>
      </c>
      <c r="I961" s="37">
        <f t="shared" si="134"/>
        <v>0</v>
      </c>
      <c r="J961" s="37">
        <f t="shared" si="134"/>
        <v>0</v>
      </c>
      <c r="K961" s="37">
        <f t="shared" si="134"/>
        <v>0</v>
      </c>
      <c r="L961" s="37">
        <f t="shared" si="134"/>
        <v>0</v>
      </c>
      <c r="M961" s="37">
        <f t="shared" si="134"/>
        <v>0</v>
      </c>
      <c r="N961" s="38">
        <f t="shared" si="134"/>
        <v>0</v>
      </c>
    </row>
    <row r="962" spans="2:14" ht="16.2" thickBot="1">
      <c r="B962" s="39" t="s">
        <v>20</v>
      </c>
      <c r="C962" s="40">
        <v>0</v>
      </c>
      <c r="D962" s="41">
        <f t="shared" ref="D962:N962" si="135">ROUND(C965,9)</f>
        <v>0</v>
      </c>
      <c r="E962" s="41">
        <f t="shared" si="135"/>
        <v>0</v>
      </c>
      <c r="F962" s="41">
        <f t="shared" si="135"/>
        <v>0</v>
      </c>
      <c r="G962" s="41">
        <f t="shared" si="135"/>
        <v>0</v>
      </c>
      <c r="H962" s="41">
        <f t="shared" si="135"/>
        <v>0</v>
      </c>
      <c r="I962" s="41">
        <f t="shared" si="135"/>
        <v>0</v>
      </c>
      <c r="J962" s="41">
        <f t="shared" si="135"/>
        <v>0</v>
      </c>
      <c r="K962" s="41">
        <f t="shared" si="135"/>
        <v>0</v>
      </c>
      <c r="L962" s="41">
        <f t="shared" si="135"/>
        <v>0</v>
      </c>
      <c r="M962" s="41">
        <f t="shared" si="135"/>
        <v>0</v>
      </c>
      <c r="N962" s="42">
        <f t="shared" si="135"/>
        <v>0</v>
      </c>
    </row>
    <row r="963" spans="2:14" ht="16.2" thickBot="1">
      <c r="B963" s="39" t="s">
        <v>21</v>
      </c>
      <c r="C963" s="44">
        <v>0</v>
      </c>
      <c r="D963" s="45">
        <v>0</v>
      </c>
      <c r="E963" s="45">
        <v>0</v>
      </c>
      <c r="F963" s="45">
        <v>0</v>
      </c>
      <c r="G963" s="45">
        <v>0</v>
      </c>
      <c r="H963" s="45">
        <v>0</v>
      </c>
      <c r="I963" s="45">
        <v>0</v>
      </c>
      <c r="J963" s="45">
        <v>0</v>
      </c>
      <c r="K963" s="45">
        <v>0</v>
      </c>
      <c r="L963" s="45">
        <v>0</v>
      </c>
      <c r="M963" s="45">
        <v>0</v>
      </c>
      <c r="N963" s="46">
        <v>0</v>
      </c>
    </row>
    <row r="964" spans="2:14" ht="16.2" thickBot="1">
      <c r="B964" s="39" t="s">
        <v>22</v>
      </c>
      <c r="C964" s="47">
        <f t="shared" ref="C964:N964" si="136">SUM(C939,C950,C961)</f>
        <v>0</v>
      </c>
      <c r="D964" s="48">
        <f t="shared" si="136"/>
        <v>0</v>
      </c>
      <c r="E964" s="48">
        <f t="shared" si="136"/>
        <v>0</v>
      </c>
      <c r="F964" s="48">
        <f t="shared" si="136"/>
        <v>0</v>
      </c>
      <c r="G964" s="48">
        <f t="shared" si="136"/>
        <v>0</v>
      </c>
      <c r="H964" s="48">
        <f t="shared" si="136"/>
        <v>0</v>
      </c>
      <c r="I964" s="48">
        <f t="shared" si="136"/>
        <v>0</v>
      </c>
      <c r="J964" s="48">
        <f t="shared" si="136"/>
        <v>0</v>
      </c>
      <c r="K964" s="48">
        <f t="shared" si="136"/>
        <v>0</v>
      </c>
      <c r="L964" s="48">
        <f t="shared" si="136"/>
        <v>0</v>
      </c>
      <c r="M964" s="48">
        <f t="shared" si="136"/>
        <v>0</v>
      </c>
      <c r="N964" s="49">
        <f t="shared" si="136"/>
        <v>0</v>
      </c>
    </row>
    <row r="965" spans="2:14" ht="16.2" thickBot="1">
      <c r="B965" s="50" t="s">
        <v>23</v>
      </c>
      <c r="C965" s="51">
        <f t="shared" ref="C965:N965" si="137">C962+C963-C964</f>
        <v>0</v>
      </c>
      <c r="D965" s="52">
        <f t="shared" si="137"/>
        <v>0</v>
      </c>
      <c r="E965" s="52">
        <f t="shared" si="137"/>
        <v>0</v>
      </c>
      <c r="F965" s="52">
        <f t="shared" si="137"/>
        <v>0</v>
      </c>
      <c r="G965" s="52">
        <f t="shared" si="137"/>
        <v>0</v>
      </c>
      <c r="H965" s="52">
        <f t="shared" si="137"/>
        <v>0</v>
      </c>
      <c r="I965" s="52">
        <f t="shared" si="137"/>
        <v>0</v>
      </c>
      <c r="J965" s="52">
        <f t="shared" si="137"/>
        <v>0</v>
      </c>
      <c r="K965" s="52">
        <f t="shared" si="137"/>
        <v>0</v>
      </c>
      <c r="L965" s="52">
        <f t="shared" si="137"/>
        <v>0</v>
      </c>
      <c r="M965" s="52">
        <f t="shared" si="137"/>
        <v>0</v>
      </c>
      <c r="N965" s="53">
        <f t="shared" si="137"/>
        <v>0</v>
      </c>
    </row>
    <row r="966" spans="2:14" ht="13.8" thickTop="1"/>
  </sheetData>
  <sheetProtection selectLockedCells="1"/>
  <mergeCells count="184">
    <mergeCell ref="N926:N927"/>
    <mergeCell ref="B927:D927"/>
    <mergeCell ref="F927:H927"/>
    <mergeCell ref="I927:J927"/>
    <mergeCell ref="B925:D925"/>
    <mergeCell ref="C926:D926"/>
    <mergeCell ref="E926:I926"/>
    <mergeCell ref="L926:M926"/>
    <mergeCell ref="N884:N885"/>
    <mergeCell ref="B885:D885"/>
    <mergeCell ref="F885:H885"/>
    <mergeCell ref="I885:J885"/>
    <mergeCell ref="B883:D883"/>
    <mergeCell ref="C884:D884"/>
    <mergeCell ref="E884:I884"/>
    <mergeCell ref="L884:M884"/>
    <mergeCell ref="N842:N843"/>
    <mergeCell ref="B843:D843"/>
    <mergeCell ref="F843:H843"/>
    <mergeCell ref="I843:J843"/>
    <mergeCell ref="B841:D841"/>
    <mergeCell ref="C842:D842"/>
    <mergeCell ref="E842:I842"/>
    <mergeCell ref="L842:M842"/>
    <mergeCell ref="N800:N801"/>
    <mergeCell ref="B801:D801"/>
    <mergeCell ref="F801:H801"/>
    <mergeCell ref="I801:J801"/>
    <mergeCell ref="B799:D799"/>
    <mergeCell ref="C800:D800"/>
    <mergeCell ref="E800:I800"/>
    <mergeCell ref="L800:M800"/>
    <mergeCell ref="N758:N759"/>
    <mergeCell ref="B759:D759"/>
    <mergeCell ref="F759:H759"/>
    <mergeCell ref="I759:J759"/>
    <mergeCell ref="B757:D757"/>
    <mergeCell ref="C758:D758"/>
    <mergeCell ref="E758:I758"/>
    <mergeCell ref="L758:M758"/>
    <mergeCell ref="N716:N717"/>
    <mergeCell ref="B717:D717"/>
    <mergeCell ref="F717:H717"/>
    <mergeCell ref="I717:J717"/>
    <mergeCell ref="B715:D715"/>
    <mergeCell ref="C716:D716"/>
    <mergeCell ref="E716:I716"/>
    <mergeCell ref="L716:M716"/>
    <mergeCell ref="N674:N675"/>
    <mergeCell ref="B675:D675"/>
    <mergeCell ref="F675:H675"/>
    <mergeCell ref="I675:J675"/>
    <mergeCell ref="B673:D673"/>
    <mergeCell ref="C674:D674"/>
    <mergeCell ref="E674:I674"/>
    <mergeCell ref="L674:M674"/>
    <mergeCell ref="N632:N633"/>
    <mergeCell ref="B633:D633"/>
    <mergeCell ref="F633:H633"/>
    <mergeCell ref="I633:J633"/>
    <mergeCell ref="B631:D631"/>
    <mergeCell ref="C632:D632"/>
    <mergeCell ref="E632:I632"/>
    <mergeCell ref="L632:M632"/>
    <mergeCell ref="N590:N591"/>
    <mergeCell ref="B591:D591"/>
    <mergeCell ref="F591:H591"/>
    <mergeCell ref="I591:J591"/>
    <mergeCell ref="B589:D589"/>
    <mergeCell ref="C590:D590"/>
    <mergeCell ref="E590:I590"/>
    <mergeCell ref="L590:M590"/>
    <mergeCell ref="N548:N549"/>
    <mergeCell ref="B549:D549"/>
    <mergeCell ref="F549:H549"/>
    <mergeCell ref="I549:J549"/>
    <mergeCell ref="B547:D547"/>
    <mergeCell ref="C548:D548"/>
    <mergeCell ref="E548:I548"/>
    <mergeCell ref="L548:M548"/>
    <mergeCell ref="N506:N507"/>
    <mergeCell ref="B507:D507"/>
    <mergeCell ref="F507:H507"/>
    <mergeCell ref="I507:J507"/>
    <mergeCell ref="B505:D505"/>
    <mergeCell ref="C506:D506"/>
    <mergeCell ref="E506:I506"/>
    <mergeCell ref="L506:M506"/>
    <mergeCell ref="N464:N465"/>
    <mergeCell ref="B465:D465"/>
    <mergeCell ref="F465:H465"/>
    <mergeCell ref="I465:J465"/>
    <mergeCell ref="B463:D463"/>
    <mergeCell ref="C464:D464"/>
    <mergeCell ref="E464:I464"/>
    <mergeCell ref="L464:M464"/>
    <mergeCell ref="N422:N423"/>
    <mergeCell ref="B423:D423"/>
    <mergeCell ref="F423:H423"/>
    <mergeCell ref="I423:J423"/>
    <mergeCell ref="B421:D421"/>
    <mergeCell ref="C422:D422"/>
    <mergeCell ref="E422:I422"/>
    <mergeCell ref="L422:M422"/>
    <mergeCell ref="N380:N381"/>
    <mergeCell ref="B381:D381"/>
    <mergeCell ref="F381:H381"/>
    <mergeCell ref="I381:J381"/>
    <mergeCell ref="B379:D379"/>
    <mergeCell ref="C380:D380"/>
    <mergeCell ref="E380:I380"/>
    <mergeCell ref="L380:M380"/>
    <mergeCell ref="N338:N339"/>
    <mergeCell ref="B339:D339"/>
    <mergeCell ref="F339:H339"/>
    <mergeCell ref="I339:J339"/>
    <mergeCell ref="B337:D337"/>
    <mergeCell ref="C338:D338"/>
    <mergeCell ref="E338:I338"/>
    <mergeCell ref="L338:M338"/>
    <mergeCell ref="N296:N297"/>
    <mergeCell ref="B297:D297"/>
    <mergeCell ref="F297:H297"/>
    <mergeCell ref="I297:J297"/>
    <mergeCell ref="B295:D295"/>
    <mergeCell ref="C296:D296"/>
    <mergeCell ref="E296:I296"/>
    <mergeCell ref="L296:M296"/>
    <mergeCell ref="N254:N255"/>
    <mergeCell ref="B255:D255"/>
    <mergeCell ref="F255:H255"/>
    <mergeCell ref="I255:J255"/>
    <mergeCell ref="B253:D253"/>
    <mergeCell ref="C254:D254"/>
    <mergeCell ref="E254:I254"/>
    <mergeCell ref="L254:M254"/>
    <mergeCell ref="N212:N213"/>
    <mergeCell ref="B213:D213"/>
    <mergeCell ref="F213:H213"/>
    <mergeCell ref="I213:J213"/>
    <mergeCell ref="B211:D211"/>
    <mergeCell ref="C212:D212"/>
    <mergeCell ref="E212:I212"/>
    <mergeCell ref="L212:M212"/>
    <mergeCell ref="N170:N171"/>
    <mergeCell ref="B171:D171"/>
    <mergeCell ref="F171:H171"/>
    <mergeCell ref="I171:J171"/>
    <mergeCell ref="B169:D169"/>
    <mergeCell ref="C170:D170"/>
    <mergeCell ref="E170:I170"/>
    <mergeCell ref="L170:M170"/>
    <mergeCell ref="N128:N129"/>
    <mergeCell ref="B129:D129"/>
    <mergeCell ref="F129:H129"/>
    <mergeCell ref="I129:J129"/>
    <mergeCell ref="B127:D127"/>
    <mergeCell ref="C128:D128"/>
    <mergeCell ref="E128:I128"/>
    <mergeCell ref="L128:M128"/>
    <mergeCell ref="N86:N87"/>
    <mergeCell ref="B87:D87"/>
    <mergeCell ref="F87:H87"/>
    <mergeCell ref="I87:J87"/>
    <mergeCell ref="B85:D85"/>
    <mergeCell ref="C86:D86"/>
    <mergeCell ref="E86:I86"/>
    <mergeCell ref="L86:M86"/>
    <mergeCell ref="N44:N45"/>
    <mergeCell ref="B45:D45"/>
    <mergeCell ref="F45:H45"/>
    <mergeCell ref="I45:J45"/>
    <mergeCell ref="B43:D43"/>
    <mergeCell ref="C44:D44"/>
    <mergeCell ref="E44:I44"/>
    <mergeCell ref="L44:M44"/>
    <mergeCell ref="N2:N3"/>
    <mergeCell ref="B3:D3"/>
    <mergeCell ref="F3:H3"/>
    <mergeCell ref="E2:I2"/>
    <mergeCell ref="B1:D1"/>
    <mergeCell ref="I3:J3"/>
    <mergeCell ref="C2:D2"/>
    <mergeCell ref="L2:M2"/>
  </mergeCells>
  <phoneticPr fontId="1" type="noConversion"/>
  <conditionalFormatting sqref="L3 L45 L87 L129 L171 L213 L255 L297 L339 L381 L423 L465 L507 L549 L591 L633 L675 L717 L759 L801 L843 L885 L927">
    <cfRule type="cellIs" dxfId="8" priority="1" stopIfTrue="1" operator="between">
      <formula>1</formula>
      <formula>90</formula>
    </cfRule>
    <cfRule type="cellIs" dxfId="7" priority="2" stopIfTrue="1" operator="between">
      <formula>91</formula>
      <formula>180</formula>
    </cfRule>
    <cfRule type="cellIs" dxfId="6" priority="3" stopIfTrue="1" operator="between">
      <formula>181</formula>
      <formula>365</formula>
    </cfRule>
  </conditionalFormatting>
  <pageMargins left="0.74803149606299213" right="0.74803149606299213" top="0.98425196850393704" bottom="0.98425196850393704" header="0.51181102362204722" footer="0.51181102362204722"/>
  <pageSetup paperSize="9" scale="58" orientation="portrait" horizontalDpi="300" verticalDpi="300" r:id="rId1"/>
  <headerFooter alignWithMargins="0">
    <oddHeader>أعد بواسطة ABUFHD &amp;D&amp;Rصفحة 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 codeName="ورقة5" enableFormatConditionsCalculation="0">
    <tabColor indexed="48"/>
  </sheetPr>
  <dimension ref="B1:P798"/>
  <sheetViews>
    <sheetView showRowColHeaders="0" rightToLeft="1" workbookViewId="0">
      <selection activeCell="E2" sqref="E2:I2"/>
    </sheetView>
  </sheetViews>
  <sheetFormatPr defaultColWidth="9.109375" defaultRowHeight="13.2"/>
  <cols>
    <col min="1" max="1" width="8.88671875" style="5" customWidth="1"/>
    <col min="2" max="2" width="10.44140625" style="5" customWidth="1"/>
    <col min="3" max="10" width="9.109375" style="5"/>
    <col min="11" max="11" width="10.33203125" style="5" customWidth="1"/>
    <col min="12" max="16384" width="9.109375" style="5"/>
  </cols>
  <sheetData>
    <row r="1" spans="2:16" ht="21" thickBot="1">
      <c r="B1" s="105">
        <f ca="1">NOW()</f>
        <v>41710.291470833334</v>
      </c>
      <c r="C1" s="105"/>
      <c r="D1" s="105"/>
      <c r="E1" s="1"/>
      <c r="F1" s="1"/>
      <c r="G1" s="2"/>
      <c r="H1" s="3"/>
      <c r="I1" s="2"/>
      <c r="J1" s="1"/>
      <c r="K1" s="1"/>
      <c r="L1" s="1"/>
      <c r="M1" s="1"/>
      <c r="N1" s="4"/>
      <c r="O1" s="4"/>
    </row>
    <row r="2" spans="2:16" s="1" customFormat="1" ht="30.9" customHeight="1" thickTop="1">
      <c r="B2" s="6" t="s">
        <v>0</v>
      </c>
      <c r="C2" s="106">
        <v>540012050</v>
      </c>
      <c r="D2" s="107"/>
      <c r="E2" s="108" t="s">
        <v>85</v>
      </c>
      <c r="F2" s="109"/>
      <c r="G2" s="109"/>
      <c r="H2" s="109"/>
      <c r="I2" s="110"/>
      <c r="J2" s="7" t="s">
        <v>86</v>
      </c>
      <c r="K2" s="8" t="s">
        <v>1</v>
      </c>
      <c r="L2" s="96">
        <v>39753</v>
      </c>
      <c r="M2" s="97"/>
      <c r="N2" s="98">
        <v>1</v>
      </c>
      <c r="O2" s="9"/>
      <c r="P2" s="5"/>
    </row>
    <row r="3" spans="2:16" s="1" customFormat="1" ht="20.25" customHeight="1" thickBot="1">
      <c r="B3" s="100" t="s">
        <v>2</v>
      </c>
      <c r="C3" s="101"/>
      <c r="D3" s="102"/>
      <c r="E3" s="10">
        <f>AVERAGE(C40:N40)</f>
        <v>0</v>
      </c>
      <c r="F3" s="103" t="s">
        <v>3</v>
      </c>
      <c r="G3" s="101"/>
      <c r="H3" s="102"/>
      <c r="I3" s="104">
        <f>C38+C39-C40+D39-D40+E39-E40+F39-F40+G39-G40+H39-H40+I39-I40+J39-J40+K39-K40+L39-L40+M39-M40+N39-N40</f>
        <v>0</v>
      </c>
      <c r="J3" s="104"/>
      <c r="K3" s="11" t="s">
        <v>4</v>
      </c>
      <c r="L3" s="12">
        <f ca="1">DAYS360(B1,L2,TRUE)</f>
        <v>-1931</v>
      </c>
      <c r="M3" s="13" t="s">
        <v>5</v>
      </c>
      <c r="N3" s="99"/>
      <c r="O3" s="14"/>
      <c r="P3" s="5"/>
    </row>
    <row r="4" spans="2:16" ht="23.25" customHeight="1" thickTop="1" thickBot="1">
      <c r="B4" s="15" t="s">
        <v>6</v>
      </c>
      <c r="C4" s="16" t="s">
        <v>7</v>
      </c>
      <c r="D4" s="17" t="s">
        <v>8</v>
      </c>
      <c r="E4" s="17" t="s">
        <v>9</v>
      </c>
      <c r="F4" s="17" t="s">
        <v>10</v>
      </c>
      <c r="G4" s="17" t="s">
        <v>11</v>
      </c>
      <c r="H4" s="17" t="s">
        <v>12</v>
      </c>
      <c r="I4" s="17" t="s">
        <v>13</v>
      </c>
      <c r="J4" s="17" t="s">
        <v>14</v>
      </c>
      <c r="K4" s="17" t="s">
        <v>15</v>
      </c>
      <c r="L4" s="17" t="s">
        <v>16</v>
      </c>
      <c r="M4" s="17" t="s">
        <v>17</v>
      </c>
      <c r="N4" s="18" t="s">
        <v>18</v>
      </c>
    </row>
    <row r="5" spans="2:16" ht="14.4" thickBot="1">
      <c r="B5" s="19">
        <v>1</v>
      </c>
      <c r="C5" s="20"/>
      <c r="D5" s="21"/>
      <c r="E5" s="22"/>
      <c r="F5" s="21"/>
      <c r="G5" s="22"/>
      <c r="H5" s="21"/>
      <c r="I5" s="22"/>
      <c r="J5" s="21"/>
      <c r="K5" s="22"/>
      <c r="L5" s="21"/>
      <c r="M5" s="22"/>
      <c r="N5" s="23"/>
    </row>
    <row r="6" spans="2:16" ht="14.4" thickBot="1">
      <c r="B6" s="19">
        <v>2</v>
      </c>
      <c r="C6" s="24"/>
      <c r="D6" s="25"/>
      <c r="E6" s="26"/>
      <c r="F6" s="25"/>
      <c r="G6" s="26"/>
      <c r="H6" s="25"/>
      <c r="I6" s="26"/>
      <c r="J6" s="25"/>
      <c r="K6" s="26"/>
      <c r="L6" s="25"/>
      <c r="M6" s="26"/>
      <c r="N6" s="27"/>
    </row>
    <row r="7" spans="2:16" ht="14.4" thickBot="1">
      <c r="B7" s="19">
        <v>3</v>
      </c>
      <c r="C7" s="24"/>
      <c r="D7" s="25"/>
      <c r="E7" s="26"/>
      <c r="F7" s="25"/>
      <c r="G7" s="26"/>
      <c r="H7" s="25"/>
      <c r="I7" s="26"/>
      <c r="J7" s="25"/>
      <c r="K7" s="26"/>
      <c r="L7" s="25"/>
      <c r="M7" s="26"/>
      <c r="N7" s="27"/>
    </row>
    <row r="8" spans="2:16" ht="14.4" thickBot="1">
      <c r="B8" s="19">
        <v>4</v>
      </c>
      <c r="C8" s="24"/>
      <c r="D8" s="25"/>
      <c r="E8" s="26"/>
      <c r="F8" s="25"/>
      <c r="G8" s="26"/>
      <c r="H8" s="25"/>
      <c r="I8" s="26"/>
      <c r="J8" s="25"/>
      <c r="K8" s="26"/>
      <c r="L8" s="25"/>
      <c r="M8" s="26"/>
      <c r="N8" s="27"/>
    </row>
    <row r="9" spans="2:16" ht="14.4" thickBot="1">
      <c r="B9" s="19">
        <v>5</v>
      </c>
      <c r="C9" s="24"/>
      <c r="D9" s="25"/>
      <c r="E9" s="26"/>
      <c r="F9" s="25"/>
      <c r="G9" s="26"/>
      <c r="H9" s="25"/>
      <c r="I9" s="26"/>
      <c r="J9" s="25"/>
      <c r="K9" s="26"/>
      <c r="L9" s="25"/>
      <c r="M9" s="26"/>
      <c r="N9" s="27"/>
    </row>
    <row r="10" spans="2:16" ht="14.4" thickBot="1">
      <c r="B10" s="19">
        <v>6</v>
      </c>
      <c r="C10" s="24"/>
      <c r="D10" s="25"/>
      <c r="E10" s="26"/>
      <c r="F10" s="25"/>
      <c r="G10" s="26"/>
      <c r="H10" s="25"/>
      <c r="I10" s="26"/>
      <c r="J10" s="25"/>
      <c r="K10" s="26"/>
      <c r="L10" s="25"/>
      <c r="M10" s="26"/>
      <c r="N10" s="27"/>
    </row>
    <row r="11" spans="2:16" ht="14.4" thickBot="1">
      <c r="B11" s="19">
        <v>7</v>
      </c>
      <c r="C11" s="24"/>
      <c r="D11" s="25"/>
      <c r="E11" s="26"/>
      <c r="F11" s="25"/>
      <c r="G11" s="26"/>
      <c r="H11" s="25"/>
      <c r="I11" s="26"/>
      <c r="J11" s="25"/>
      <c r="K11" s="26"/>
      <c r="L11" s="25"/>
      <c r="M11" s="26"/>
      <c r="N11" s="27"/>
    </row>
    <row r="12" spans="2:16" ht="14.4" thickBot="1">
      <c r="B12" s="19">
        <v>8</v>
      </c>
      <c r="C12" s="24"/>
      <c r="D12" s="25"/>
      <c r="E12" s="26"/>
      <c r="F12" s="25"/>
      <c r="G12" s="26"/>
      <c r="H12" s="25"/>
      <c r="I12" s="26"/>
      <c r="J12" s="25"/>
      <c r="K12" s="26"/>
      <c r="L12" s="25"/>
      <c r="M12" s="26"/>
      <c r="N12" s="27"/>
    </row>
    <row r="13" spans="2:16" ht="14.4" thickBot="1">
      <c r="B13" s="19">
        <v>9</v>
      </c>
      <c r="C13" s="24"/>
      <c r="D13" s="25"/>
      <c r="E13" s="26"/>
      <c r="F13" s="25"/>
      <c r="G13" s="26"/>
      <c r="H13" s="25"/>
      <c r="I13" s="26"/>
      <c r="J13" s="25"/>
      <c r="K13" s="26"/>
      <c r="L13" s="25"/>
      <c r="M13" s="26"/>
      <c r="N13" s="27"/>
    </row>
    <row r="14" spans="2:16" ht="14.4" thickBot="1">
      <c r="B14" s="19">
        <v>10</v>
      </c>
      <c r="C14" s="28"/>
      <c r="D14" s="29"/>
      <c r="E14" s="30"/>
      <c r="F14" s="29"/>
      <c r="G14" s="30"/>
      <c r="H14" s="29"/>
      <c r="I14" s="30"/>
      <c r="J14" s="29"/>
      <c r="K14" s="30"/>
      <c r="L14" s="29"/>
      <c r="M14" s="30"/>
      <c r="N14" s="31"/>
    </row>
    <row r="15" spans="2:16" ht="16.2" thickBot="1">
      <c r="B15" s="32" t="s">
        <v>19</v>
      </c>
      <c r="C15" s="33">
        <f t="shared" ref="C15:N15" si="0">SUM(C5:C14)</f>
        <v>0</v>
      </c>
      <c r="D15" s="34">
        <f t="shared" si="0"/>
        <v>0</v>
      </c>
      <c r="E15" s="34">
        <f t="shared" si="0"/>
        <v>0</v>
      </c>
      <c r="F15" s="34">
        <f t="shared" si="0"/>
        <v>0</v>
      </c>
      <c r="G15" s="34">
        <f t="shared" si="0"/>
        <v>0</v>
      </c>
      <c r="H15" s="34">
        <f t="shared" si="0"/>
        <v>0</v>
      </c>
      <c r="I15" s="34">
        <f t="shared" si="0"/>
        <v>0</v>
      </c>
      <c r="J15" s="34">
        <f t="shared" si="0"/>
        <v>0</v>
      </c>
      <c r="K15" s="34">
        <f t="shared" si="0"/>
        <v>0</v>
      </c>
      <c r="L15" s="34">
        <f t="shared" si="0"/>
        <v>0</v>
      </c>
      <c r="M15" s="34">
        <f t="shared" si="0"/>
        <v>0</v>
      </c>
      <c r="N15" s="35">
        <f t="shared" si="0"/>
        <v>0</v>
      </c>
    </row>
    <row r="16" spans="2:16" ht="14.4" thickBot="1">
      <c r="B16" s="19">
        <v>11</v>
      </c>
      <c r="C16" s="20"/>
      <c r="D16" s="21"/>
      <c r="E16" s="22"/>
      <c r="F16" s="21"/>
      <c r="G16" s="22"/>
      <c r="H16" s="21"/>
      <c r="I16" s="22"/>
      <c r="J16" s="21"/>
      <c r="K16" s="22"/>
      <c r="L16" s="21"/>
      <c r="M16" s="22"/>
      <c r="N16" s="23"/>
    </row>
    <row r="17" spans="2:14" ht="14.4" thickBot="1">
      <c r="B17" s="19">
        <v>12</v>
      </c>
      <c r="C17" s="24"/>
      <c r="D17" s="25"/>
      <c r="E17" s="26"/>
      <c r="F17" s="25"/>
      <c r="G17" s="26"/>
      <c r="H17" s="25"/>
      <c r="I17" s="26"/>
      <c r="J17" s="25"/>
      <c r="K17" s="26"/>
      <c r="L17" s="25"/>
      <c r="M17" s="26"/>
      <c r="N17" s="27"/>
    </row>
    <row r="18" spans="2:14" ht="14.4" thickBot="1">
      <c r="B18" s="19">
        <v>13</v>
      </c>
      <c r="C18" s="24"/>
      <c r="D18" s="25"/>
      <c r="E18" s="26"/>
      <c r="F18" s="25"/>
      <c r="G18" s="26"/>
      <c r="H18" s="25"/>
      <c r="I18" s="26"/>
      <c r="J18" s="25"/>
      <c r="K18" s="26"/>
      <c r="L18" s="25"/>
      <c r="M18" s="26"/>
      <c r="N18" s="27"/>
    </row>
    <row r="19" spans="2:14" ht="14.4" thickBot="1">
      <c r="B19" s="19">
        <v>14</v>
      </c>
      <c r="C19" s="24"/>
      <c r="D19" s="25"/>
      <c r="E19" s="26"/>
      <c r="F19" s="25"/>
      <c r="G19" s="26"/>
      <c r="H19" s="25"/>
      <c r="I19" s="26"/>
      <c r="J19" s="25"/>
      <c r="K19" s="26"/>
      <c r="L19" s="25"/>
      <c r="M19" s="26"/>
      <c r="N19" s="27"/>
    </row>
    <row r="20" spans="2:14" ht="14.4" thickBot="1">
      <c r="B20" s="19">
        <v>15</v>
      </c>
      <c r="C20" s="24"/>
      <c r="D20" s="25"/>
      <c r="E20" s="26"/>
      <c r="F20" s="25"/>
      <c r="G20" s="26"/>
      <c r="H20" s="25"/>
      <c r="I20" s="26"/>
      <c r="J20" s="25"/>
      <c r="K20" s="26"/>
      <c r="L20" s="25"/>
      <c r="M20" s="26"/>
      <c r="N20" s="27"/>
    </row>
    <row r="21" spans="2:14" ht="14.4" thickBot="1">
      <c r="B21" s="19">
        <v>16</v>
      </c>
      <c r="C21" s="24"/>
      <c r="D21" s="25"/>
      <c r="E21" s="26"/>
      <c r="F21" s="25"/>
      <c r="G21" s="26"/>
      <c r="H21" s="25"/>
      <c r="I21" s="26"/>
      <c r="J21" s="25"/>
      <c r="K21" s="26"/>
      <c r="L21" s="25"/>
      <c r="M21" s="26"/>
      <c r="N21" s="27"/>
    </row>
    <row r="22" spans="2:14" ht="14.4" thickBot="1">
      <c r="B22" s="19">
        <v>17</v>
      </c>
      <c r="C22" s="24"/>
      <c r="D22" s="25"/>
      <c r="E22" s="26"/>
      <c r="F22" s="25"/>
      <c r="G22" s="26"/>
      <c r="H22" s="25"/>
      <c r="I22" s="26"/>
      <c r="J22" s="25"/>
      <c r="K22" s="26"/>
      <c r="L22" s="25"/>
      <c r="M22" s="26"/>
      <c r="N22" s="27"/>
    </row>
    <row r="23" spans="2:14" ht="14.4" thickBot="1">
      <c r="B23" s="19">
        <v>18</v>
      </c>
      <c r="C23" s="24"/>
      <c r="D23" s="25"/>
      <c r="E23" s="26"/>
      <c r="F23" s="25"/>
      <c r="G23" s="26"/>
      <c r="H23" s="25"/>
      <c r="I23" s="26"/>
      <c r="J23" s="25"/>
      <c r="K23" s="26"/>
      <c r="L23" s="25"/>
      <c r="M23" s="26"/>
      <c r="N23" s="27"/>
    </row>
    <row r="24" spans="2:14" ht="14.4" thickBot="1">
      <c r="B24" s="19">
        <v>19</v>
      </c>
      <c r="C24" s="24"/>
      <c r="D24" s="25"/>
      <c r="E24" s="26"/>
      <c r="F24" s="25"/>
      <c r="G24" s="26"/>
      <c r="H24" s="25"/>
      <c r="I24" s="26"/>
      <c r="J24" s="25"/>
      <c r="K24" s="26"/>
      <c r="L24" s="25"/>
      <c r="M24" s="26"/>
      <c r="N24" s="27"/>
    </row>
    <row r="25" spans="2:14" ht="14.4" thickBot="1">
      <c r="B25" s="19">
        <v>20</v>
      </c>
      <c r="C25" s="28"/>
      <c r="D25" s="29"/>
      <c r="E25" s="30"/>
      <c r="F25" s="29"/>
      <c r="G25" s="30"/>
      <c r="H25" s="29"/>
      <c r="I25" s="30"/>
      <c r="J25" s="29"/>
      <c r="K25" s="30"/>
      <c r="L25" s="29"/>
      <c r="M25" s="30"/>
      <c r="N25" s="31"/>
    </row>
    <row r="26" spans="2:14" ht="16.2" thickBot="1">
      <c r="B26" s="32" t="s">
        <v>19</v>
      </c>
      <c r="C26" s="33">
        <f t="shared" ref="C26:N26" si="1">SUM(C16:C25)</f>
        <v>0</v>
      </c>
      <c r="D26" s="34">
        <f t="shared" si="1"/>
        <v>0</v>
      </c>
      <c r="E26" s="34">
        <f t="shared" si="1"/>
        <v>0</v>
      </c>
      <c r="F26" s="34">
        <f t="shared" si="1"/>
        <v>0</v>
      </c>
      <c r="G26" s="34">
        <f t="shared" si="1"/>
        <v>0</v>
      </c>
      <c r="H26" s="34">
        <f t="shared" si="1"/>
        <v>0</v>
      </c>
      <c r="I26" s="34">
        <f t="shared" si="1"/>
        <v>0</v>
      </c>
      <c r="J26" s="34">
        <f t="shared" si="1"/>
        <v>0</v>
      </c>
      <c r="K26" s="34">
        <f t="shared" si="1"/>
        <v>0</v>
      </c>
      <c r="L26" s="34">
        <f t="shared" si="1"/>
        <v>0</v>
      </c>
      <c r="M26" s="34">
        <f t="shared" si="1"/>
        <v>0</v>
      </c>
      <c r="N26" s="35">
        <f t="shared" si="1"/>
        <v>0</v>
      </c>
    </row>
    <row r="27" spans="2:14" ht="14.4" thickBot="1">
      <c r="B27" s="19">
        <v>21</v>
      </c>
      <c r="C27" s="20"/>
      <c r="D27" s="21"/>
      <c r="E27" s="22"/>
      <c r="F27" s="21"/>
      <c r="G27" s="22"/>
      <c r="H27" s="21"/>
      <c r="I27" s="22"/>
      <c r="J27" s="21"/>
      <c r="K27" s="22"/>
      <c r="L27" s="21"/>
      <c r="M27" s="22"/>
      <c r="N27" s="23"/>
    </row>
    <row r="28" spans="2:14" ht="14.4" thickBot="1">
      <c r="B28" s="19">
        <v>22</v>
      </c>
      <c r="C28" s="24"/>
      <c r="D28" s="25"/>
      <c r="E28" s="26"/>
      <c r="F28" s="25"/>
      <c r="G28" s="26"/>
      <c r="H28" s="25"/>
      <c r="I28" s="26"/>
      <c r="J28" s="25"/>
      <c r="K28" s="26"/>
      <c r="L28" s="25"/>
      <c r="M28" s="26"/>
      <c r="N28" s="27"/>
    </row>
    <row r="29" spans="2:14" ht="14.4" thickBot="1">
      <c r="B29" s="19">
        <v>23</v>
      </c>
      <c r="C29" s="24"/>
      <c r="D29" s="25"/>
      <c r="E29" s="26"/>
      <c r="F29" s="25"/>
      <c r="G29" s="26"/>
      <c r="H29" s="25"/>
      <c r="I29" s="26"/>
      <c r="J29" s="25"/>
      <c r="K29" s="26"/>
      <c r="L29" s="25"/>
      <c r="M29" s="26"/>
      <c r="N29" s="27"/>
    </row>
    <row r="30" spans="2:14" ht="14.4" thickBot="1">
      <c r="B30" s="19">
        <v>24</v>
      </c>
      <c r="C30" s="24"/>
      <c r="D30" s="25"/>
      <c r="E30" s="26"/>
      <c r="F30" s="25"/>
      <c r="G30" s="26"/>
      <c r="H30" s="25"/>
      <c r="I30" s="26"/>
      <c r="J30" s="25"/>
      <c r="K30" s="26"/>
      <c r="L30" s="25"/>
      <c r="M30" s="26"/>
      <c r="N30" s="27"/>
    </row>
    <row r="31" spans="2:14" ht="14.4" thickBot="1">
      <c r="B31" s="19">
        <v>25</v>
      </c>
      <c r="C31" s="24"/>
      <c r="D31" s="25"/>
      <c r="E31" s="26"/>
      <c r="F31" s="25"/>
      <c r="G31" s="26"/>
      <c r="H31" s="25"/>
      <c r="I31" s="26"/>
      <c r="J31" s="25"/>
      <c r="K31" s="26"/>
      <c r="L31" s="25"/>
      <c r="M31" s="26"/>
      <c r="N31" s="27"/>
    </row>
    <row r="32" spans="2:14" ht="14.4" thickBot="1">
      <c r="B32" s="19">
        <v>26</v>
      </c>
      <c r="C32" s="24"/>
      <c r="D32" s="25"/>
      <c r="E32" s="26"/>
      <c r="F32" s="25"/>
      <c r="G32" s="26"/>
      <c r="H32" s="25"/>
      <c r="I32" s="26"/>
      <c r="J32" s="25"/>
      <c r="K32" s="26"/>
      <c r="L32" s="25"/>
      <c r="M32" s="26"/>
      <c r="N32" s="27"/>
    </row>
    <row r="33" spans="2:15" ht="14.4" thickBot="1">
      <c r="B33" s="19">
        <v>27</v>
      </c>
      <c r="C33" s="24"/>
      <c r="D33" s="25"/>
      <c r="E33" s="26"/>
      <c r="F33" s="25"/>
      <c r="G33" s="26"/>
      <c r="H33" s="25"/>
      <c r="I33" s="26"/>
      <c r="J33" s="25"/>
      <c r="K33" s="26"/>
      <c r="L33" s="25"/>
      <c r="M33" s="26"/>
      <c r="N33" s="27"/>
    </row>
    <row r="34" spans="2:15" ht="14.4" thickBot="1">
      <c r="B34" s="19">
        <v>28</v>
      </c>
      <c r="C34" s="24"/>
      <c r="D34" s="25"/>
      <c r="E34" s="26"/>
      <c r="F34" s="25"/>
      <c r="G34" s="26"/>
      <c r="H34" s="25"/>
      <c r="I34" s="26"/>
      <c r="J34" s="25"/>
      <c r="K34" s="26"/>
      <c r="L34" s="25"/>
      <c r="M34" s="26"/>
      <c r="N34" s="27"/>
    </row>
    <row r="35" spans="2:15" ht="14.4" thickBot="1">
      <c r="B35" s="19">
        <v>29</v>
      </c>
      <c r="C35" s="24"/>
      <c r="D35" s="25"/>
      <c r="E35" s="26"/>
      <c r="F35" s="25"/>
      <c r="G35" s="26"/>
      <c r="H35" s="25"/>
      <c r="I35" s="26"/>
      <c r="J35" s="25"/>
      <c r="K35" s="26"/>
      <c r="L35" s="25"/>
      <c r="M35" s="26"/>
      <c r="N35" s="27"/>
    </row>
    <row r="36" spans="2:15" ht="14.4" thickBot="1">
      <c r="B36" s="19">
        <v>30</v>
      </c>
      <c r="C36" s="28"/>
      <c r="D36" s="29"/>
      <c r="E36" s="30"/>
      <c r="F36" s="29"/>
      <c r="G36" s="30"/>
      <c r="H36" s="29"/>
      <c r="I36" s="30"/>
      <c r="J36" s="29"/>
      <c r="K36" s="30"/>
      <c r="L36" s="29"/>
      <c r="M36" s="30"/>
      <c r="N36" s="31"/>
    </row>
    <row r="37" spans="2:15" ht="16.2" thickBot="1">
      <c r="B37" s="32" t="s">
        <v>19</v>
      </c>
      <c r="C37" s="36">
        <f t="shared" ref="C37:N37" si="2">SUM(C27:C36)</f>
        <v>0</v>
      </c>
      <c r="D37" s="37">
        <f t="shared" si="2"/>
        <v>0</v>
      </c>
      <c r="E37" s="37">
        <f t="shared" si="2"/>
        <v>0</v>
      </c>
      <c r="F37" s="37">
        <f t="shared" si="2"/>
        <v>0</v>
      </c>
      <c r="G37" s="37">
        <f t="shared" si="2"/>
        <v>0</v>
      </c>
      <c r="H37" s="37">
        <f t="shared" si="2"/>
        <v>0</v>
      </c>
      <c r="I37" s="37">
        <f t="shared" si="2"/>
        <v>0</v>
      </c>
      <c r="J37" s="37">
        <f t="shared" si="2"/>
        <v>0</v>
      </c>
      <c r="K37" s="37">
        <f t="shared" si="2"/>
        <v>0</v>
      </c>
      <c r="L37" s="37">
        <f t="shared" si="2"/>
        <v>0</v>
      </c>
      <c r="M37" s="37">
        <f t="shared" si="2"/>
        <v>0</v>
      </c>
      <c r="N37" s="38">
        <f t="shared" si="2"/>
        <v>0</v>
      </c>
    </row>
    <row r="38" spans="2:15" ht="18" customHeight="1" thickBot="1">
      <c r="B38" s="39" t="s">
        <v>20</v>
      </c>
      <c r="C38" s="40">
        <v>0</v>
      </c>
      <c r="D38" s="41">
        <f t="shared" ref="D38:N38" si="3">ROUND(C41,9)</f>
        <v>0</v>
      </c>
      <c r="E38" s="41">
        <f t="shared" si="3"/>
        <v>0</v>
      </c>
      <c r="F38" s="41">
        <f t="shared" si="3"/>
        <v>0</v>
      </c>
      <c r="G38" s="41">
        <f t="shared" si="3"/>
        <v>0</v>
      </c>
      <c r="H38" s="41">
        <f t="shared" si="3"/>
        <v>0</v>
      </c>
      <c r="I38" s="41">
        <f t="shared" si="3"/>
        <v>0</v>
      </c>
      <c r="J38" s="41">
        <f t="shared" si="3"/>
        <v>0</v>
      </c>
      <c r="K38" s="41">
        <f t="shared" si="3"/>
        <v>0</v>
      </c>
      <c r="L38" s="41">
        <f t="shared" si="3"/>
        <v>0</v>
      </c>
      <c r="M38" s="41">
        <f t="shared" si="3"/>
        <v>0</v>
      </c>
      <c r="N38" s="42">
        <f t="shared" si="3"/>
        <v>0</v>
      </c>
      <c r="O38" s="43"/>
    </row>
    <row r="39" spans="2:15" ht="18.75" customHeight="1" thickBot="1">
      <c r="B39" s="39" t="s">
        <v>21</v>
      </c>
      <c r="C39" s="44">
        <v>0</v>
      </c>
      <c r="D39" s="45">
        <v>0</v>
      </c>
      <c r="E39" s="45">
        <v>0</v>
      </c>
      <c r="F39" s="45">
        <v>0</v>
      </c>
      <c r="G39" s="45">
        <v>0</v>
      </c>
      <c r="H39" s="45">
        <v>0</v>
      </c>
      <c r="I39" s="45">
        <v>0</v>
      </c>
      <c r="J39" s="45">
        <v>0</v>
      </c>
      <c r="K39" s="45">
        <v>0</v>
      </c>
      <c r="L39" s="45">
        <v>0</v>
      </c>
      <c r="M39" s="45">
        <v>0</v>
      </c>
      <c r="N39" s="46">
        <v>0</v>
      </c>
      <c r="O39" s="43"/>
    </row>
    <row r="40" spans="2:15" ht="21" customHeight="1" thickBot="1">
      <c r="B40" s="39" t="s">
        <v>22</v>
      </c>
      <c r="C40" s="47">
        <f t="shared" ref="C40:N40" si="4">SUM(C15,C26,C37)</f>
        <v>0</v>
      </c>
      <c r="D40" s="48">
        <f t="shared" si="4"/>
        <v>0</v>
      </c>
      <c r="E40" s="48">
        <f t="shared" si="4"/>
        <v>0</v>
      </c>
      <c r="F40" s="48">
        <f t="shared" si="4"/>
        <v>0</v>
      </c>
      <c r="G40" s="48">
        <f t="shared" si="4"/>
        <v>0</v>
      </c>
      <c r="H40" s="48">
        <f t="shared" si="4"/>
        <v>0</v>
      </c>
      <c r="I40" s="48">
        <f t="shared" si="4"/>
        <v>0</v>
      </c>
      <c r="J40" s="48">
        <f t="shared" si="4"/>
        <v>0</v>
      </c>
      <c r="K40" s="48">
        <f t="shared" si="4"/>
        <v>0</v>
      </c>
      <c r="L40" s="48">
        <f t="shared" si="4"/>
        <v>0</v>
      </c>
      <c r="M40" s="48">
        <f t="shared" si="4"/>
        <v>0</v>
      </c>
      <c r="N40" s="49">
        <f t="shared" si="4"/>
        <v>0</v>
      </c>
      <c r="O40" s="43"/>
    </row>
    <row r="41" spans="2:15" ht="21" customHeight="1" thickBot="1">
      <c r="B41" s="50" t="s">
        <v>23</v>
      </c>
      <c r="C41" s="51">
        <f t="shared" ref="C41:N41" si="5">C38+C39-C40</f>
        <v>0</v>
      </c>
      <c r="D41" s="52">
        <f t="shared" si="5"/>
        <v>0</v>
      </c>
      <c r="E41" s="52">
        <f t="shared" si="5"/>
        <v>0</v>
      </c>
      <c r="F41" s="52">
        <f t="shared" si="5"/>
        <v>0</v>
      </c>
      <c r="G41" s="52">
        <f t="shared" si="5"/>
        <v>0</v>
      </c>
      <c r="H41" s="52">
        <f t="shared" si="5"/>
        <v>0</v>
      </c>
      <c r="I41" s="52">
        <f t="shared" si="5"/>
        <v>0</v>
      </c>
      <c r="J41" s="52">
        <f t="shared" si="5"/>
        <v>0</v>
      </c>
      <c r="K41" s="52">
        <f t="shared" si="5"/>
        <v>0</v>
      </c>
      <c r="L41" s="52">
        <f t="shared" si="5"/>
        <v>0</v>
      </c>
      <c r="M41" s="52">
        <f t="shared" si="5"/>
        <v>0</v>
      </c>
      <c r="N41" s="53">
        <f t="shared" si="5"/>
        <v>0</v>
      </c>
    </row>
    <row r="42" spans="2:15" ht="21" customHeight="1" thickTop="1">
      <c r="B42" s="1"/>
      <c r="C42" s="54"/>
      <c r="D42" s="54"/>
      <c r="E42" s="54"/>
      <c r="F42" s="54"/>
      <c r="G42" s="54"/>
      <c r="H42" s="54"/>
      <c r="I42" s="54"/>
      <c r="J42" s="54"/>
      <c r="K42" s="54"/>
      <c r="L42" s="54"/>
      <c r="M42" s="54"/>
      <c r="N42" s="54"/>
    </row>
    <row r="43" spans="2:15" ht="12.75" customHeight="1" thickBot="1">
      <c r="B43" s="105">
        <f ca="1">NOW()</f>
        <v>41710.291470833334</v>
      </c>
      <c r="C43" s="105"/>
      <c r="D43" s="105"/>
      <c r="E43" s="1"/>
      <c r="F43" s="1"/>
      <c r="G43" s="2"/>
      <c r="H43" s="3"/>
      <c r="I43" s="2"/>
      <c r="J43" s="1"/>
      <c r="K43" s="1"/>
      <c r="L43" s="1"/>
      <c r="M43" s="1"/>
      <c r="N43" s="4"/>
    </row>
    <row r="44" spans="2:15" ht="30.9" customHeight="1" thickTop="1">
      <c r="B44" s="6" t="s">
        <v>0</v>
      </c>
      <c r="C44" s="106">
        <v>540012160</v>
      </c>
      <c r="D44" s="107"/>
      <c r="E44" s="108" t="s">
        <v>87</v>
      </c>
      <c r="F44" s="109"/>
      <c r="G44" s="109"/>
      <c r="H44" s="109"/>
      <c r="I44" s="110"/>
      <c r="J44" s="7" t="s">
        <v>86</v>
      </c>
      <c r="K44" s="8" t="s">
        <v>1</v>
      </c>
      <c r="L44" s="96">
        <v>39904</v>
      </c>
      <c r="M44" s="97"/>
      <c r="N44" s="98">
        <v>2</v>
      </c>
    </row>
    <row r="45" spans="2:15" ht="16.2" thickBot="1">
      <c r="B45" s="100" t="s">
        <v>2</v>
      </c>
      <c r="C45" s="101"/>
      <c r="D45" s="102"/>
      <c r="E45" s="10">
        <f>AVERAGE(C82:N82)</f>
        <v>0</v>
      </c>
      <c r="F45" s="103" t="s">
        <v>3</v>
      </c>
      <c r="G45" s="101"/>
      <c r="H45" s="102"/>
      <c r="I45" s="104">
        <f>C80+C81-C82+D81-D82+E81-E82+F81-F82+G81-G82+H81-H82+I81-I82+J81-J82+K81-K82+L81-L82+M81-M82+N81-N82</f>
        <v>0</v>
      </c>
      <c r="J45" s="104"/>
      <c r="K45" s="11" t="s">
        <v>4</v>
      </c>
      <c r="L45" s="12">
        <f ca="1">DAYS360(B43,L44,TRUE)</f>
        <v>-1781</v>
      </c>
      <c r="M45" s="13" t="s">
        <v>5</v>
      </c>
      <c r="N45" s="99"/>
    </row>
    <row r="46" spans="2:15" ht="16.8" thickTop="1" thickBot="1">
      <c r="B46" s="15" t="s">
        <v>6</v>
      </c>
      <c r="C46" s="16" t="s">
        <v>7</v>
      </c>
      <c r="D46" s="17" t="s">
        <v>8</v>
      </c>
      <c r="E46" s="17" t="s">
        <v>9</v>
      </c>
      <c r="F46" s="17" t="s">
        <v>10</v>
      </c>
      <c r="G46" s="17" t="s">
        <v>11</v>
      </c>
      <c r="H46" s="17" t="s">
        <v>12</v>
      </c>
      <c r="I46" s="17" t="s">
        <v>13</v>
      </c>
      <c r="J46" s="17" t="s">
        <v>14</v>
      </c>
      <c r="K46" s="17" t="s">
        <v>15</v>
      </c>
      <c r="L46" s="17" t="s">
        <v>16</v>
      </c>
      <c r="M46" s="17" t="s">
        <v>17</v>
      </c>
      <c r="N46" s="18" t="s">
        <v>18</v>
      </c>
    </row>
    <row r="47" spans="2:15" ht="14.4" thickBot="1">
      <c r="B47" s="19">
        <v>1</v>
      </c>
      <c r="C47" s="20"/>
      <c r="D47" s="21"/>
      <c r="E47" s="22"/>
      <c r="F47" s="21"/>
      <c r="G47" s="22"/>
      <c r="H47" s="21"/>
      <c r="I47" s="22"/>
      <c r="J47" s="21"/>
      <c r="K47" s="22"/>
      <c r="L47" s="21"/>
      <c r="M47" s="22"/>
      <c r="N47" s="23"/>
    </row>
    <row r="48" spans="2:15" ht="14.4" thickBot="1">
      <c r="B48" s="19">
        <v>2</v>
      </c>
      <c r="C48" s="24"/>
      <c r="D48" s="25"/>
      <c r="E48" s="26"/>
      <c r="F48" s="25"/>
      <c r="G48" s="26"/>
      <c r="H48" s="25"/>
      <c r="I48" s="26"/>
      <c r="J48" s="25"/>
      <c r="K48" s="26"/>
      <c r="L48" s="25"/>
      <c r="M48" s="26"/>
      <c r="N48" s="27"/>
    </row>
    <row r="49" spans="2:14" ht="14.4" thickBot="1">
      <c r="B49" s="19">
        <v>3</v>
      </c>
      <c r="C49" s="24"/>
      <c r="D49" s="25"/>
      <c r="E49" s="26"/>
      <c r="F49" s="25"/>
      <c r="G49" s="26"/>
      <c r="H49" s="25"/>
      <c r="I49" s="26"/>
      <c r="J49" s="25"/>
      <c r="K49" s="26"/>
      <c r="L49" s="25"/>
      <c r="M49" s="26"/>
      <c r="N49" s="27"/>
    </row>
    <row r="50" spans="2:14" ht="14.4" thickBot="1">
      <c r="B50" s="19">
        <v>4</v>
      </c>
      <c r="C50" s="24"/>
      <c r="D50" s="25"/>
      <c r="E50" s="26"/>
      <c r="F50" s="25"/>
      <c r="G50" s="26"/>
      <c r="H50" s="25"/>
      <c r="I50" s="26"/>
      <c r="J50" s="25"/>
      <c r="K50" s="26"/>
      <c r="L50" s="25"/>
      <c r="M50" s="26"/>
      <c r="N50" s="27"/>
    </row>
    <row r="51" spans="2:14" ht="14.4" thickBot="1">
      <c r="B51" s="19">
        <v>5</v>
      </c>
      <c r="C51" s="24"/>
      <c r="D51" s="25"/>
      <c r="E51" s="26"/>
      <c r="F51" s="25"/>
      <c r="G51" s="26"/>
      <c r="H51" s="25"/>
      <c r="I51" s="26"/>
      <c r="J51" s="25"/>
      <c r="K51" s="26"/>
      <c r="L51" s="25"/>
      <c r="M51" s="26"/>
      <c r="N51" s="27"/>
    </row>
    <row r="52" spans="2:14" ht="14.4" thickBot="1">
      <c r="B52" s="19">
        <v>6</v>
      </c>
      <c r="C52" s="24"/>
      <c r="D52" s="25"/>
      <c r="E52" s="26"/>
      <c r="F52" s="25"/>
      <c r="G52" s="26"/>
      <c r="H52" s="25"/>
      <c r="I52" s="26"/>
      <c r="J52" s="25"/>
      <c r="K52" s="26"/>
      <c r="L52" s="25"/>
      <c r="M52" s="26"/>
      <c r="N52" s="27"/>
    </row>
    <row r="53" spans="2:14" ht="14.4" thickBot="1">
      <c r="B53" s="19">
        <v>7</v>
      </c>
      <c r="C53" s="24"/>
      <c r="D53" s="25"/>
      <c r="E53" s="26"/>
      <c r="F53" s="25"/>
      <c r="G53" s="26"/>
      <c r="H53" s="25"/>
      <c r="I53" s="26"/>
      <c r="J53" s="25"/>
      <c r="K53" s="26"/>
      <c r="L53" s="25"/>
      <c r="M53" s="26"/>
      <c r="N53" s="27"/>
    </row>
    <row r="54" spans="2:14" ht="14.4" thickBot="1">
      <c r="B54" s="19">
        <v>8</v>
      </c>
      <c r="C54" s="24"/>
      <c r="D54" s="25"/>
      <c r="E54" s="26"/>
      <c r="F54" s="25"/>
      <c r="G54" s="26"/>
      <c r="H54" s="25"/>
      <c r="I54" s="26"/>
      <c r="J54" s="25"/>
      <c r="K54" s="26"/>
      <c r="L54" s="25"/>
      <c r="M54" s="26"/>
      <c r="N54" s="27"/>
    </row>
    <row r="55" spans="2:14" ht="14.4" thickBot="1">
      <c r="B55" s="19">
        <v>9</v>
      </c>
      <c r="C55" s="24"/>
      <c r="D55" s="25"/>
      <c r="E55" s="26"/>
      <c r="F55" s="25"/>
      <c r="G55" s="26"/>
      <c r="H55" s="25"/>
      <c r="I55" s="26"/>
      <c r="J55" s="25"/>
      <c r="K55" s="26"/>
      <c r="L55" s="25"/>
      <c r="M55" s="26"/>
      <c r="N55" s="27"/>
    </row>
    <row r="56" spans="2:14" ht="14.4" thickBot="1">
      <c r="B56" s="19">
        <v>10</v>
      </c>
      <c r="C56" s="28"/>
      <c r="D56" s="29"/>
      <c r="E56" s="30"/>
      <c r="F56" s="29"/>
      <c r="G56" s="30"/>
      <c r="H56" s="29"/>
      <c r="I56" s="30"/>
      <c r="J56" s="29"/>
      <c r="K56" s="30"/>
      <c r="L56" s="29"/>
      <c r="M56" s="30"/>
      <c r="N56" s="31"/>
    </row>
    <row r="57" spans="2:14" ht="16.2" thickBot="1">
      <c r="B57" s="32" t="s">
        <v>19</v>
      </c>
      <c r="C57" s="33">
        <f t="shared" ref="C57:N57" si="6">SUM(C47:C56)</f>
        <v>0</v>
      </c>
      <c r="D57" s="34">
        <f t="shared" si="6"/>
        <v>0</v>
      </c>
      <c r="E57" s="34">
        <f t="shared" si="6"/>
        <v>0</v>
      </c>
      <c r="F57" s="34">
        <f t="shared" si="6"/>
        <v>0</v>
      </c>
      <c r="G57" s="34">
        <f t="shared" si="6"/>
        <v>0</v>
      </c>
      <c r="H57" s="34">
        <f t="shared" si="6"/>
        <v>0</v>
      </c>
      <c r="I57" s="34">
        <f t="shared" si="6"/>
        <v>0</v>
      </c>
      <c r="J57" s="34">
        <f t="shared" si="6"/>
        <v>0</v>
      </c>
      <c r="K57" s="34">
        <f t="shared" si="6"/>
        <v>0</v>
      </c>
      <c r="L57" s="34">
        <f t="shared" si="6"/>
        <v>0</v>
      </c>
      <c r="M57" s="34">
        <f t="shared" si="6"/>
        <v>0</v>
      </c>
      <c r="N57" s="35">
        <f t="shared" si="6"/>
        <v>0</v>
      </c>
    </row>
    <row r="58" spans="2:14" ht="14.4" thickBot="1">
      <c r="B58" s="19">
        <v>11</v>
      </c>
      <c r="C58" s="20"/>
      <c r="D58" s="21"/>
      <c r="E58" s="22"/>
      <c r="F58" s="21"/>
      <c r="G58" s="22"/>
      <c r="H58" s="21"/>
      <c r="I58" s="22"/>
      <c r="J58" s="21"/>
      <c r="K58" s="22"/>
      <c r="L58" s="21"/>
      <c r="M58" s="22"/>
      <c r="N58" s="23"/>
    </row>
    <row r="59" spans="2:14" ht="14.4" thickBot="1">
      <c r="B59" s="19">
        <v>12</v>
      </c>
      <c r="C59" s="24"/>
      <c r="D59" s="25"/>
      <c r="E59" s="26"/>
      <c r="F59" s="25"/>
      <c r="G59" s="26"/>
      <c r="H59" s="25"/>
      <c r="I59" s="26"/>
      <c r="J59" s="25"/>
      <c r="K59" s="26"/>
      <c r="L59" s="25"/>
      <c r="M59" s="26"/>
      <c r="N59" s="27"/>
    </row>
    <row r="60" spans="2:14" ht="14.4" thickBot="1">
      <c r="B60" s="19">
        <v>13</v>
      </c>
      <c r="C60" s="24"/>
      <c r="D60" s="25"/>
      <c r="E60" s="26"/>
      <c r="F60" s="25"/>
      <c r="G60" s="26"/>
      <c r="H60" s="25"/>
      <c r="I60" s="26"/>
      <c r="J60" s="25"/>
      <c r="K60" s="26"/>
      <c r="L60" s="25"/>
      <c r="M60" s="26"/>
      <c r="N60" s="27"/>
    </row>
    <row r="61" spans="2:14" ht="14.4" thickBot="1">
      <c r="B61" s="19">
        <v>14</v>
      </c>
      <c r="C61" s="24"/>
      <c r="D61" s="25"/>
      <c r="E61" s="26"/>
      <c r="F61" s="25"/>
      <c r="G61" s="26"/>
      <c r="H61" s="25"/>
      <c r="I61" s="26"/>
      <c r="J61" s="25"/>
      <c r="K61" s="26"/>
      <c r="L61" s="25"/>
      <c r="M61" s="26"/>
      <c r="N61" s="27"/>
    </row>
    <row r="62" spans="2:14" ht="14.4" thickBot="1">
      <c r="B62" s="19">
        <v>15</v>
      </c>
      <c r="C62" s="24"/>
      <c r="D62" s="25"/>
      <c r="E62" s="26"/>
      <c r="F62" s="25"/>
      <c r="G62" s="26"/>
      <c r="H62" s="25"/>
      <c r="I62" s="26"/>
      <c r="J62" s="25"/>
      <c r="K62" s="26"/>
      <c r="L62" s="25"/>
      <c r="M62" s="26"/>
      <c r="N62" s="27"/>
    </row>
    <row r="63" spans="2:14" ht="14.4" thickBot="1">
      <c r="B63" s="19">
        <v>16</v>
      </c>
      <c r="C63" s="24"/>
      <c r="D63" s="25"/>
      <c r="E63" s="26"/>
      <c r="F63" s="25"/>
      <c r="G63" s="26"/>
      <c r="H63" s="25"/>
      <c r="I63" s="26"/>
      <c r="J63" s="25"/>
      <c r="K63" s="26"/>
      <c r="L63" s="25"/>
      <c r="M63" s="26"/>
      <c r="N63" s="27"/>
    </row>
    <row r="64" spans="2:14" ht="14.4" thickBot="1">
      <c r="B64" s="19">
        <v>17</v>
      </c>
      <c r="C64" s="24"/>
      <c r="D64" s="25"/>
      <c r="E64" s="26"/>
      <c r="F64" s="25"/>
      <c r="G64" s="26"/>
      <c r="H64" s="25"/>
      <c r="I64" s="26"/>
      <c r="J64" s="25"/>
      <c r="K64" s="26"/>
      <c r="L64" s="25"/>
      <c r="M64" s="26"/>
      <c r="N64" s="27"/>
    </row>
    <row r="65" spans="2:14" ht="14.4" thickBot="1">
      <c r="B65" s="19">
        <v>18</v>
      </c>
      <c r="C65" s="24"/>
      <c r="D65" s="25"/>
      <c r="E65" s="26"/>
      <c r="F65" s="25"/>
      <c r="G65" s="26"/>
      <c r="H65" s="25"/>
      <c r="I65" s="26"/>
      <c r="J65" s="25"/>
      <c r="K65" s="26"/>
      <c r="L65" s="25"/>
      <c r="M65" s="26"/>
      <c r="N65" s="27"/>
    </row>
    <row r="66" spans="2:14" ht="14.4" thickBot="1">
      <c r="B66" s="19">
        <v>19</v>
      </c>
      <c r="C66" s="24"/>
      <c r="D66" s="25"/>
      <c r="E66" s="26"/>
      <c r="F66" s="25"/>
      <c r="G66" s="26"/>
      <c r="H66" s="25"/>
      <c r="I66" s="26"/>
      <c r="J66" s="25"/>
      <c r="K66" s="26"/>
      <c r="L66" s="25"/>
      <c r="M66" s="26"/>
      <c r="N66" s="27"/>
    </row>
    <row r="67" spans="2:14" ht="14.4" thickBot="1">
      <c r="B67" s="19">
        <v>20</v>
      </c>
      <c r="C67" s="28"/>
      <c r="D67" s="29"/>
      <c r="E67" s="30"/>
      <c r="F67" s="29"/>
      <c r="G67" s="30"/>
      <c r="H67" s="29"/>
      <c r="I67" s="30"/>
      <c r="J67" s="29"/>
      <c r="K67" s="30"/>
      <c r="L67" s="29"/>
      <c r="M67" s="30"/>
      <c r="N67" s="31"/>
    </row>
    <row r="68" spans="2:14" ht="16.2" thickBot="1">
      <c r="B68" s="32" t="s">
        <v>19</v>
      </c>
      <c r="C68" s="33">
        <f t="shared" ref="C68:N68" si="7">SUM(C58:C67)</f>
        <v>0</v>
      </c>
      <c r="D68" s="34">
        <f t="shared" si="7"/>
        <v>0</v>
      </c>
      <c r="E68" s="34">
        <f t="shared" si="7"/>
        <v>0</v>
      </c>
      <c r="F68" s="34">
        <f t="shared" si="7"/>
        <v>0</v>
      </c>
      <c r="G68" s="34">
        <f t="shared" si="7"/>
        <v>0</v>
      </c>
      <c r="H68" s="34">
        <f t="shared" si="7"/>
        <v>0</v>
      </c>
      <c r="I68" s="34">
        <f t="shared" si="7"/>
        <v>0</v>
      </c>
      <c r="J68" s="34">
        <f t="shared" si="7"/>
        <v>0</v>
      </c>
      <c r="K68" s="34">
        <f t="shared" si="7"/>
        <v>0</v>
      </c>
      <c r="L68" s="34">
        <f t="shared" si="7"/>
        <v>0</v>
      </c>
      <c r="M68" s="34">
        <f t="shared" si="7"/>
        <v>0</v>
      </c>
      <c r="N68" s="35">
        <f t="shared" si="7"/>
        <v>0</v>
      </c>
    </row>
    <row r="69" spans="2:14" ht="14.4" thickBot="1">
      <c r="B69" s="19">
        <v>21</v>
      </c>
      <c r="C69" s="20"/>
      <c r="D69" s="21"/>
      <c r="E69" s="22"/>
      <c r="F69" s="21"/>
      <c r="G69" s="22"/>
      <c r="H69" s="21"/>
      <c r="I69" s="22"/>
      <c r="J69" s="21"/>
      <c r="K69" s="22"/>
      <c r="L69" s="21"/>
      <c r="M69" s="22"/>
      <c r="N69" s="23"/>
    </row>
    <row r="70" spans="2:14" ht="14.4" thickBot="1">
      <c r="B70" s="19">
        <v>22</v>
      </c>
      <c r="C70" s="24"/>
      <c r="D70" s="25"/>
      <c r="E70" s="26"/>
      <c r="F70" s="25"/>
      <c r="G70" s="26"/>
      <c r="H70" s="25"/>
      <c r="I70" s="26"/>
      <c r="J70" s="25"/>
      <c r="K70" s="26"/>
      <c r="L70" s="25"/>
      <c r="M70" s="26"/>
      <c r="N70" s="27"/>
    </row>
    <row r="71" spans="2:14" ht="14.4" thickBot="1">
      <c r="B71" s="19">
        <v>23</v>
      </c>
      <c r="C71" s="24"/>
      <c r="D71" s="25"/>
      <c r="E71" s="26"/>
      <c r="F71" s="25"/>
      <c r="G71" s="26"/>
      <c r="H71" s="25"/>
      <c r="I71" s="26"/>
      <c r="J71" s="25"/>
      <c r="K71" s="26"/>
      <c r="L71" s="25"/>
      <c r="M71" s="26"/>
      <c r="N71" s="27"/>
    </row>
    <row r="72" spans="2:14" ht="14.4" thickBot="1">
      <c r="B72" s="19">
        <v>24</v>
      </c>
      <c r="C72" s="24"/>
      <c r="D72" s="25"/>
      <c r="E72" s="26"/>
      <c r="F72" s="25"/>
      <c r="G72" s="26"/>
      <c r="H72" s="25"/>
      <c r="I72" s="26"/>
      <c r="J72" s="25"/>
      <c r="K72" s="26"/>
      <c r="L72" s="25"/>
      <c r="M72" s="26"/>
      <c r="N72" s="27"/>
    </row>
    <row r="73" spans="2:14" ht="14.4" thickBot="1">
      <c r="B73" s="19">
        <v>25</v>
      </c>
      <c r="C73" s="24"/>
      <c r="D73" s="25"/>
      <c r="E73" s="26"/>
      <c r="F73" s="25"/>
      <c r="G73" s="26"/>
      <c r="H73" s="25"/>
      <c r="I73" s="26"/>
      <c r="J73" s="25"/>
      <c r="K73" s="26"/>
      <c r="L73" s="25"/>
      <c r="M73" s="26"/>
      <c r="N73" s="27"/>
    </row>
    <row r="74" spans="2:14" ht="14.4" thickBot="1">
      <c r="B74" s="19">
        <v>26</v>
      </c>
      <c r="C74" s="24"/>
      <c r="D74" s="25"/>
      <c r="E74" s="26"/>
      <c r="F74" s="25"/>
      <c r="G74" s="26"/>
      <c r="H74" s="25"/>
      <c r="I74" s="26"/>
      <c r="J74" s="25"/>
      <c r="K74" s="26"/>
      <c r="L74" s="25"/>
      <c r="M74" s="26"/>
      <c r="N74" s="27"/>
    </row>
    <row r="75" spans="2:14" ht="14.4" thickBot="1">
      <c r="B75" s="19">
        <v>27</v>
      </c>
      <c r="C75" s="24"/>
      <c r="D75" s="25"/>
      <c r="E75" s="26"/>
      <c r="F75" s="25"/>
      <c r="G75" s="26"/>
      <c r="H75" s="25"/>
      <c r="I75" s="26"/>
      <c r="J75" s="25"/>
      <c r="K75" s="26"/>
      <c r="L75" s="25"/>
      <c r="M75" s="26"/>
      <c r="N75" s="27"/>
    </row>
    <row r="76" spans="2:14" ht="14.4" thickBot="1">
      <c r="B76" s="19">
        <v>28</v>
      </c>
      <c r="C76" s="24"/>
      <c r="D76" s="25"/>
      <c r="E76" s="26"/>
      <c r="F76" s="25"/>
      <c r="G76" s="26"/>
      <c r="H76" s="25"/>
      <c r="I76" s="26"/>
      <c r="J76" s="25"/>
      <c r="K76" s="26"/>
      <c r="L76" s="25"/>
      <c r="M76" s="26"/>
      <c r="N76" s="27"/>
    </row>
    <row r="77" spans="2:14" ht="14.4" thickBot="1">
      <c r="B77" s="19">
        <v>29</v>
      </c>
      <c r="C77" s="24"/>
      <c r="D77" s="25"/>
      <c r="E77" s="26"/>
      <c r="F77" s="25"/>
      <c r="G77" s="26"/>
      <c r="H77" s="25"/>
      <c r="I77" s="26"/>
      <c r="J77" s="25"/>
      <c r="K77" s="26"/>
      <c r="L77" s="25"/>
      <c r="M77" s="26"/>
      <c r="N77" s="27"/>
    </row>
    <row r="78" spans="2:14" ht="14.4" thickBot="1">
      <c r="B78" s="19">
        <v>30</v>
      </c>
      <c r="C78" s="28"/>
      <c r="D78" s="29"/>
      <c r="E78" s="30"/>
      <c r="F78" s="29"/>
      <c r="G78" s="30"/>
      <c r="H78" s="29"/>
      <c r="I78" s="30"/>
      <c r="J78" s="29"/>
      <c r="K78" s="30"/>
      <c r="L78" s="29"/>
      <c r="M78" s="30"/>
      <c r="N78" s="31"/>
    </row>
    <row r="79" spans="2:14" ht="16.2" thickBot="1">
      <c r="B79" s="32" t="s">
        <v>19</v>
      </c>
      <c r="C79" s="36">
        <f t="shared" ref="C79:N79" si="8">SUM(C69:C78)</f>
        <v>0</v>
      </c>
      <c r="D79" s="37">
        <f t="shared" si="8"/>
        <v>0</v>
      </c>
      <c r="E79" s="37">
        <f t="shared" si="8"/>
        <v>0</v>
      </c>
      <c r="F79" s="37">
        <f t="shared" si="8"/>
        <v>0</v>
      </c>
      <c r="G79" s="37">
        <f t="shared" si="8"/>
        <v>0</v>
      </c>
      <c r="H79" s="37">
        <f t="shared" si="8"/>
        <v>0</v>
      </c>
      <c r="I79" s="37">
        <f t="shared" si="8"/>
        <v>0</v>
      </c>
      <c r="J79" s="37">
        <f t="shared" si="8"/>
        <v>0</v>
      </c>
      <c r="K79" s="37">
        <f t="shared" si="8"/>
        <v>0</v>
      </c>
      <c r="L79" s="37">
        <f t="shared" si="8"/>
        <v>0</v>
      </c>
      <c r="M79" s="37">
        <f t="shared" si="8"/>
        <v>0</v>
      </c>
      <c r="N79" s="38">
        <f t="shared" si="8"/>
        <v>0</v>
      </c>
    </row>
    <row r="80" spans="2:14" ht="16.2" thickBot="1">
      <c r="B80" s="39" t="s">
        <v>20</v>
      </c>
      <c r="C80" s="40">
        <v>0</v>
      </c>
      <c r="D80" s="41">
        <f t="shared" ref="D80:N80" si="9">ROUND(C83,9)</f>
        <v>0</v>
      </c>
      <c r="E80" s="41">
        <f t="shared" si="9"/>
        <v>0</v>
      </c>
      <c r="F80" s="41">
        <f t="shared" si="9"/>
        <v>0</v>
      </c>
      <c r="G80" s="41">
        <f t="shared" si="9"/>
        <v>0</v>
      </c>
      <c r="H80" s="41">
        <f t="shared" si="9"/>
        <v>0</v>
      </c>
      <c r="I80" s="41">
        <f t="shared" si="9"/>
        <v>0</v>
      </c>
      <c r="J80" s="41">
        <f t="shared" si="9"/>
        <v>0</v>
      </c>
      <c r="K80" s="41">
        <f t="shared" si="9"/>
        <v>0</v>
      </c>
      <c r="L80" s="41">
        <f t="shared" si="9"/>
        <v>0</v>
      </c>
      <c r="M80" s="41">
        <f t="shared" si="9"/>
        <v>0</v>
      </c>
      <c r="N80" s="42">
        <f t="shared" si="9"/>
        <v>0</v>
      </c>
    </row>
    <row r="81" spans="2:14" ht="16.2" thickBot="1">
      <c r="B81" s="39" t="s">
        <v>21</v>
      </c>
      <c r="C81" s="44">
        <v>0</v>
      </c>
      <c r="D81" s="45">
        <v>0</v>
      </c>
      <c r="E81" s="45">
        <v>0</v>
      </c>
      <c r="F81" s="45">
        <v>0</v>
      </c>
      <c r="G81" s="45">
        <v>0</v>
      </c>
      <c r="H81" s="45">
        <v>0</v>
      </c>
      <c r="I81" s="45">
        <v>0</v>
      </c>
      <c r="J81" s="45">
        <v>0</v>
      </c>
      <c r="K81" s="45">
        <v>0</v>
      </c>
      <c r="L81" s="45">
        <v>0</v>
      </c>
      <c r="M81" s="45">
        <v>0</v>
      </c>
      <c r="N81" s="46">
        <v>0</v>
      </c>
    </row>
    <row r="82" spans="2:14" ht="16.2" thickBot="1">
      <c r="B82" s="39" t="s">
        <v>22</v>
      </c>
      <c r="C82" s="47">
        <f t="shared" ref="C82:N82" si="10">SUM(C57,C68,C79)</f>
        <v>0</v>
      </c>
      <c r="D82" s="48">
        <f t="shared" si="10"/>
        <v>0</v>
      </c>
      <c r="E82" s="48">
        <f t="shared" si="10"/>
        <v>0</v>
      </c>
      <c r="F82" s="48">
        <f t="shared" si="10"/>
        <v>0</v>
      </c>
      <c r="G82" s="48">
        <f t="shared" si="10"/>
        <v>0</v>
      </c>
      <c r="H82" s="48">
        <f t="shared" si="10"/>
        <v>0</v>
      </c>
      <c r="I82" s="48">
        <f t="shared" si="10"/>
        <v>0</v>
      </c>
      <c r="J82" s="48">
        <f t="shared" si="10"/>
        <v>0</v>
      </c>
      <c r="K82" s="48">
        <f t="shared" si="10"/>
        <v>0</v>
      </c>
      <c r="L82" s="48">
        <f t="shared" si="10"/>
        <v>0</v>
      </c>
      <c r="M82" s="48">
        <f t="shared" si="10"/>
        <v>0</v>
      </c>
      <c r="N82" s="49">
        <f t="shared" si="10"/>
        <v>0</v>
      </c>
    </row>
    <row r="83" spans="2:14" ht="16.2" thickBot="1">
      <c r="B83" s="50" t="s">
        <v>23</v>
      </c>
      <c r="C83" s="51">
        <f t="shared" ref="C83:N83" si="11">C80+C81-C82</f>
        <v>0</v>
      </c>
      <c r="D83" s="52">
        <f t="shared" si="11"/>
        <v>0</v>
      </c>
      <c r="E83" s="52">
        <f t="shared" si="11"/>
        <v>0</v>
      </c>
      <c r="F83" s="52">
        <f t="shared" si="11"/>
        <v>0</v>
      </c>
      <c r="G83" s="52">
        <f t="shared" si="11"/>
        <v>0</v>
      </c>
      <c r="H83" s="52">
        <f t="shared" si="11"/>
        <v>0</v>
      </c>
      <c r="I83" s="52">
        <f t="shared" si="11"/>
        <v>0</v>
      </c>
      <c r="J83" s="52">
        <f t="shared" si="11"/>
        <v>0</v>
      </c>
      <c r="K83" s="52">
        <f t="shared" si="11"/>
        <v>0</v>
      </c>
      <c r="L83" s="52">
        <f t="shared" si="11"/>
        <v>0</v>
      </c>
      <c r="M83" s="52">
        <f t="shared" si="11"/>
        <v>0</v>
      </c>
      <c r="N83" s="53">
        <f t="shared" si="11"/>
        <v>0</v>
      </c>
    </row>
    <row r="84" spans="2:14" ht="13.8" thickTop="1"/>
    <row r="85" spans="2:14" ht="21" thickBot="1">
      <c r="B85" s="105">
        <f ca="1">NOW()</f>
        <v>41710.291470833334</v>
      </c>
      <c r="C85" s="105"/>
      <c r="D85" s="105"/>
      <c r="E85" s="1"/>
      <c r="F85" s="1"/>
      <c r="G85" s="2"/>
      <c r="H85" s="3"/>
      <c r="I85" s="2"/>
      <c r="J85" s="1"/>
      <c r="K85" s="1"/>
      <c r="L85" s="1"/>
      <c r="M85" s="1"/>
      <c r="N85" s="4"/>
    </row>
    <row r="86" spans="2:14" ht="30.9" customHeight="1" thickTop="1">
      <c r="B86" s="6" t="s">
        <v>0</v>
      </c>
      <c r="C86" s="106">
        <v>540012345</v>
      </c>
      <c r="D86" s="107"/>
      <c r="E86" s="108" t="s">
        <v>88</v>
      </c>
      <c r="F86" s="109"/>
      <c r="G86" s="109"/>
      <c r="H86" s="109"/>
      <c r="I86" s="110"/>
      <c r="J86" s="7" t="s">
        <v>86</v>
      </c>
      <c r="K86" s="8" t="s">
        <v>1</v>
      </c>
      <c r="L86" s="96">
        <v>39934</v>
      </c>
      <c r="M86" s="97"/>
      <c r="N86" s="98">
        <v>3</v>
      </c>
    </row>
    <row r="87" spans="2:14" ht="16.2" thickBot="1">
      <c r="B87" s="100" t="s">
        <v>2</v>
      </c>
      <c r="C87" s="101"/>
      <c r="D87" s="102"/>
      <c r="E87" s="10">
        <f>AVERAGE(C124:N124)</f>
        <v>0</v>
      </c>
      <c r="F87" s="103" t="s">
        <v>3</v>
      </c>
      <c r="G87" s="101"/>
      <c r="H87" s="102"/>
      <c r="I87" s="104">
        <f>C122+C123-C124+D123-D124+E123-E124+F123-F124+G123-G124+H123-H124+I123-I124+J123-J124+K123-K124+L123-L124+M123-M124+N123-N124</f>
        <v>0</v>
      </c>
      <c r="J87" s="104"/>
      <c r="K87" s="11" t="s">
        <v>4</v>
      </c>
      <c r="L87" s="12">
        <f ca="1">DAYS360(B85,L86,TRUE)</f>
        <v>-1751</v>
      </c>
      <c r="M87" s="13" t="s">
        <v>5</v>
      </c>
      <c r="N87" s="99"/>
    </row>
    <row r="88" spans="2:14" ht="16.8" thickTop="1" thickBot="1">
      <c r="B88" s="15" t="s">
        <v>6</v>
      </c>
      <c r="C88" s="16" t="s">
        <v>7</v>
      </c>
      <c r="D88" s="17" t="s">
        <v>8</v>
      </c>
      <c r="E88" s="17" t="s">
        <v>9</v>
      </c>
      <c r="F88" s="17" t="s">
        <v>10</v>
      </c>
      <c r="G88" s="17" t="s">
        <v>11</v>
      </c>
      <c r="H88" s="17" t="s">
        <v>12</v>
      </c>
      <c r="I88" s="17" t="s">
        <v>13</v>
      </c>
      <c r="J88" s="17" t="s">
        <v>14</v>
      </c>
      <c r="K88" s="17" t="s">
        <v>15</v>
      </c>
      <c r="L88" s="17" t="s">
        <v>16</v>
      </c>
      <c r="M88" s="17" t="s">
        <v>17</v>
      </c>
      <c r="N88" s="18" t="s">
        <v>18</v>
      </c>
    </row>
    <row r="89" spans="2:14" ht="14.4" thickBot="1">
      <c r="B89" s="19">
        <v>1</v>
      </c>
      <c r="C89" s="20"/>
      <c r="D89" s="21"/>
      <c r="E89" s="22"/>
      <c r="F89" s="21"/>
      <c r="G89" s="22"/>
      <c r="H89" s="21"/>
      <c r="I89" s="22"/>
      <c r="J89" s="21"/>
      <c r="K89" s="22"/>
      <c r="L89" s="21"/>
      <c r="M89" s="22"/>
      <c r="N89" s="23"/>
    </row>
    <row r="90" spans="2:14" ht="14.4" thickBot="1">
      <c r="B90" s="19">
        <v>2</v>
      </c>
      <c r="C90" s="24"/>
      <c r="D90" s="25"/>
      <c r="E90" s="26"/>
      <c r="F90" s="25"/>
      <c r="G90" s="26"/>
      <c r="H90" s="25"/>
      <c r="I90" s="26"/>
      <c r="J90" s="25"/>
      <c r="K90" s="26"/>
      <c r="L90" s="25"/>
      <c r="M90" s="26"/>
      <c r="N90" s="27"/>
    </row>
    <row r="91" spans="2:14" ht="14.4" thickBot="1">
      <c r="B91" s="19">
        <v>3</v>
      </c>
      <c r="C91" s="24"/>
      <c r="D91" s="25"/>
      <c r="E91" s="26"/>
      <c r="F91" s="25"/>
      <c r="G91" s="26"/>
      <c r="H91" s="25"/>
      <c r="I91" s="26"/>
      <c r="J91" s="25"/>
      <c r="K91" s="26"/>
      <c r="L91" s="25"/>
      <c r="M91" s="26"/>
      <c r="N91" s="27"/>
    </row>
    <row r="92" spans="2:14" ht="14.4" thickBot="1">
      <c r="B92" s="19">
        <v>4</v>
      </c>
      <c r="C92" s="24"/>
      <c r="D92" s="25"/>
      <c r="E92" s="26"/>
      <c r="F92" s="25"/>
      <c r="G92" s="26"/>
      <c r="H92" s="25"/>
      <c r="I92" s="26"/>
      <c r="J92" s="25"/>
      <c r="K92" s="26"/>
      <c r="L92" s="25"/>
      <c r="M92" s="26"/>
      <c r="N92" s="27"/>
    </row>
    <row r="93" spans="2:14" ht="14.4" thickBot="1">
      <c r="B93" s="19">
        <v>5</v>
      </c>
      <c r="C93" s="24"/>
      <c r="D93" s="25"/>
      <c r="E93" s="26"/>
      <c r="F93" s="25"/>
      <c r="G93" s="26"/>
      <c r="H93" s="25"/>
      <c r="I93" s="26"/>
      <c r="J93" s="25"/>
      <c r="K93" s="26"/>
      <c r="L93" s="25"/>
      <c r="M93" s="26"/>
      <c r="N93" s="27"/>
    </row>
    <row r="94" spans="2:14" ht="14.4" thickBot="1">
      <c r="B94" s="19">
        <v>6</v>
      </c>
      <c r="C94" s="24"/>
      <c r="D94" s="25"/>
      <c r="E94" s="26"/>
      <c r="F94" s="25"/>
      <c r="G94" s="26"/>
      <c r="H94" s="25"/>
      <c r="I94" s="26"/>
      <c r="J94" s="25"/>
      <c r="K94" s="26"/>
      <c r="L94" s="25"/>
      <c r="M94" s="26"/>
      <c r="N94" s="27"/>
    </row>
    <row r="95" spans="2:14" ht="14.4" thickBot="1">
      <c r="B95" s="19">
        <v>7</v>
      </c>
      <c r="C95" s="24"/>
      <c r="D95" s="25"/>
      <c r="E95" s="26"/>
      <c r="F95" s="25"/>
      <c r="G95" s="26"/>
      <c r="H95" s="25"/>
      <c r="I95" s="26"/>
      <c r="J95" s="25"/>
      <c r="K95" s="26"/>
      <c r="L95" s="25"/>
      <c r="M95" s="26"/>
      <c r="N95" s="27"/>
    </row>
    <row r="96" spans="2:14" ht="14.4" thickBot="1">
      <c r="B96" s="19">
        <v>8</v>
      </c>
      <c r="C96" s="24"/>
      <c r="D96" s="25"/>
      <c r="E96" s="26"/>
      <c r="F96" s="25"/>
      <c r="G96" s="26"/>
      <c r="H96" s="25"/>
      <c r="I96" s="26"/>
      <c r="J96" s="25"/>
      <c r="K96" s="26"/>
      <c r="L96" s="25"/>
      <c r="M96" s="26"/>
      <c r="N96" s="27"/>
    </row>
    <row r="97" spans="2:14" ht="14.4" thickBot="1">
      <c r="B97" s="19">
        <v>9</v>
      </c>
      <c r="C97" s="24"/>
      <c r="D97" s="25"/>
      <c r="E97" s="26"/>
      <c r="F97" s="25"/>
      <c r="G97" s="26"/>
      <c r="H97" s="25"/>
      <c r="I97" s="26"/>
      <c r="J97" s="25"/>
      <c r="K97" s="26"/>
      <c r="L97" s="25"/>
      <c r="M97" s="26"/>
      <c r="N97" s="27"/>
    </row>
    <row r="98" spans="2:14" ht="14.4" thickBot="1">
      <c r="B98" s="19">
        <v>10</v>
      </c>
      <c r="C98" s="28"/>
      <c r="D98" s="29"/>
      <c r="E98" s="30"/>
      <c r="F98" s="29"/>
      <c r="G98" s="30"/>
      <c r="H98" s="29"/>
      <c r="I98" s="30"/>
      <c r="J98" s="29"/>
      <c r="K98" s="30"/>
      <c r="L98" s="29"/>
      <c r="M98" s="30"/>
      <c r="N98" s="31"/>
    </row>
    <row r="99" spans="2:14" ht="16.2" thickBot="1">
      <c r="B99" s="32" t="s">
        <v>19</v>
      </c>
      <c r="C99" s="33">
        <f t="shared" ref="C99:N99" si="12">SUM(C89:C98)</f>
        <v>0</v>
      </c>
      <c r="D99" s="34">
        <f t="shared" si="12"/>
        <v>0</v>
      </c>
      <c r="E99" s="34">
        <f t="shared" si="12"/>
        <v>0</v>
      </c>
      <c r="F99" s="34">
        <f t="shared" si="12"/>
        <v>0</v>
      </c>
      <c r="G99" s="34">
        <f t="shared" si="12"/>
        <v>0</v>
      </c>
      <c r="H99" s="34">
        <f t="shared" si="12"/>
        <v>0</v>
      </c>
      <c r="I99" s="34">
        <f t="shared" si="12"/>
        <v>0</v>
      </c>
      <c r="J99" s="34">
        <f t="shared" si="12"/>
        <v>0</v>
      </c>
      <c r="K99" s="34">
        <f t="shared" si="12"/>
        <v>0</v>
      </c>
      <c r="L99" s="34">
        <f t="shared" si="12"/>
        <v>0</v>
      </c>
      <c r="M99" s="34">
        <f t="shared" si="12"/>
        <v>0</v>
      </c>
      <c r="N99" s="35">
        <f t="shared" si="12"/>
        <v>0</v>
      </c>
    </row>
    <row r="100" spans="2:14" ht="14.4" thickBot="1">
      <c r="B100" s="19">
        <v>11</v>
      </c>
      <c r="C100" s="20"/>
      <c r="D100" s="21"/>
      <c r="E100" s="22"/>
      <c r="F100" s="21"/>
      <c r="G100" s="22"/>
      <c r="H100" s="21"/>
      <c r="I100" s="22"/>
      <c r="J100" s="21"/>
      <c r="K100" s="22"/>
      <c r="L100" s="21"/>
      <c r="M100" s="22"/>
      <c r="N100" s="23"/>
    </row>
    <row r="101" spans="2:14" ht="14.4" thickBot="1">
      <c r="B101" s="19">
        <v>12</v>
      </c>
      <c r="C101" s="24"/>
      <c r="D101" s="25"/>
      <c r="E101" s="26"/>
      <c r="F101" s="25"/>
      <c r="G101" s="26"/>
      <c r="H101" s="25"/>
      <c r="I101" s="26"/>
      <c r="J101" s="25"/>
      <c r="K101" s="26"/>
      <c r="L101" s="25"/>
      <c r="M101" s="26"/>
      <c r="N101" s="27"/>
    </row>
    <row r="102" spans="2:14" ht="14.4" thickBot="1">
      <c r="B102" s="19">
        <v>13</v>
      </c>
      <c r="C102" s="24"/>
      <c r="D102" s="25"/>
      <c r="E102" s="26"/>
      <c r="F102" s="25"/>
      <c r="G102" s="26"/>
      <c r="H102" s="25"/>
      <c r="I102" s="26"/>
      <c r="J102" s="25"/>
      <c r="K102" s="26"/>
      <c r="L102" s="25"/>
      <c r="M102" s="26"/>
      <c r="N102" s="27"/>
    </row>
    <row r="103" spans="2:14" ht="14.4" thickBot="1">
      <c r="B103" s="19">
        <v>14</v>
      </c>
      <c r="C103" s="24"/>
      <c r="D103" s="25"/>
      <c r="E103" s="26"/>
      <c r="F103" s="25"/>
      <c r="G103" s="26"/>
      <c r="H103" s="25"/>
      <c r="I103" s="26"/>
      <c r="J103" s="25"/>
      <c r="K103" s="26"/>
      <c r="L103" s="25"/>
      <c r="M103" s="26"/>
      <c r="N103" s="27"/>
    </row>
    <row r="104" spans="2:14" ht="14.4" thickBot="1">
      <c r="B104" s="19">
        <v>15</v>
      </c>
      <c r="C104" s="24"/>
      <c r="D104" s="25"/>
      <c r="E104" s="26"/>
      <c r="F104" s="25"/>
      <c r="G104" s="26"/>
      <c r="H104" s="25"/>
      <c r="I104" s="26"/>
      <c r="J104" s="25"/>
      <c r="K104" s="26"/>
      <c r="L104" s="25"/>
      <c r="M104" s="26"/>
      <c r="N104" s="27"/>
    </row>
    <row r="105" spans="2:14" ht="14.4" thickBot="1">
      <c r="B105" s="19">
        <v>16</v>
      </c>
      <c r="C105" s="24"/>
      <c r="D105" s="25"/>
      <c r="E105" s="26"/>
      <c r="F105" s="25"/>
      <c r="G105" s="26"/>
      <c r="H105" s="25"/>
      <c r="I105" s="26"/>
      <c r="J105" s="25"/>
      <c r="K105" s="26"/>
      <c r="L105" s="25"/>
      <c r="M105" s="26"/>
      <c r="N105" s="27"/>
    </row>
    <row r="106" spans="2:14" ht="14.4" thickBot="1">
      <c r="B106" s="19">
        <v>17</v>
      </c>
      <c r="C106" s="24"/>
      <c r="D106" s="25"/>
      <c r="E106" s="26"/>
      <c r="F106" s="25"/>
      <c r="G106" s="26"/>
      <c r="H106" s="25"/>
      <c r="I106" s="26"/>
      <c r="J106" s="25"/>
      <c r="K106" s="26"/>
      <c r="L106" s="25"/>
      <c r="M106" s="26"/>
      <c r="N106" s="27"/>
    </row>
    <row r="107" spans="2:14" ht="14.4" thickBot="1">
      <c r="B107" s="19">
        <v>18</v>
      </c>
      <c r="C107" s="24"/>
      <c r="D107" s="25"/>
      <c r="E107" s="26"/>
      <c r="F107" s="25"/>
      <c r="G107" s="26"/>
      <c r="H107" s="25"/>
      <c r="I107" s="26"/>
      <c r="J107" s="25"/>
      <c r="K107" s="26"/>
      <c r="L107" s="25"/>
      <c r="M107" s="26"/>
      <c r="N107" s="27"/>
    </row>
    <row r="108" spans="2:14" ht="14.4" thickBot="1">
      <c r="B108" s="19">
        <v>19</v>
      </c>
      <c r="C108" s="24"/>
      <c r="D108" s="25"/>
      <c r="E108" s="26"/>
      <c r="F108" s="25"/>
      <c r="G108" s="26"/>
      <c r="H108" s="25"/>
      <c r="I108" s="26"/>
      <c r="J108" s="25"/>
      <c r="K108" s="26"/>
      <c r="L108" s="25"/>
      <c r="M108" s="26"/>
      <c r="N108" s="27"/>
    </row>
    <row r="109" spans="2:14" ht="14.4" thickBot="1">
      <c r="B109" s="19">
        <v>20</v>
      </c>
      <c r="C109" s="28"/>
      <c r="D109" s="29"/>
      <c r="E109" s="30"/>
      <c r="F109" s="29"/>
      <c r="G109" s="30"/>
      <c r="H109" s="29"/>
      <c r="I109" s="30"/>
      <c r="J109" s="29"/>
      <c r="K109" s="30"/>
      <c r="L109" s="29"/>
      <c r="M109" s="30"/>
      <c r="N109" s="31"/>
    </row>
    <row r="110" spans="2:14" ht="16.2" thickBot="1">
      <c r="B110" s="32" t="s">
        <v>19</v>
      </c>
      <c r="C110" s="33">
        <f t="shared" ref="C110:N110" si="13">SUM(C100:C109)</f>
        <v>0</v>
      </c>
      <c r="D110" s="34">
        <f t="shared" si="13"/>
        <v>0</v>
      </c>
      <c r="E110" s="34">
        <f t="shared" si="13"/>
        <v>0</v>
      </c>
      <c r="F110" s="34">
        <f t="shared" si="13"/>
        <v>0</v>
      </c>
      <c r="G110" s="34">
        <f t="shared" si="13"/>
        <v>0</v>
      </c>
      <c r="H110" s="34">
        <f t="shared" si="13"/>
        <v>0</v>
      </c>
      <c r="I110" s="34">
        <f t="shared" si="13"/>
        <v>0</v>
      </c>
      <c r="J110" s="34">
        <f t="shared" si="13"/>
        <v>0</v>
      </c>
      <c r="K110" s="34">
        <f t="shared" si="13"/>
        <v>0</v>
      </c>
      <c r="L110" s="34">
        <f t="shared" si="13"/>
        <v>0</v>
      </c>
      <c r="M110" s="34">
        <f t="shared" si="13"/>
        <v>0</v>
      </c>
      <c r="N110" s="35">
        <f t="shared" si="13"/>
        <v>0</v>
      </c>
    </row>
    <row r="111" spans="2:14" ht="14.4" thickBot="1">
      <c r="B111" s="19">
        <v>21</v>
      </c>
      <c r="C111" s="20"/>
      <c r="D111" s="21"/>
      <c r="E111" s="22"/>
      <c r="F111" s="21"/>
      <c r="G111" s="22"/>
      <c r="H111" s="21"/>
      <c r="I111" s="22"/>
      <c r="J111" s="21"/>
      <c r="K111" s="22"/>
      <c r="L111" s="21"/>
      <c r="M111" s="22"/>
      <c r="N111" s="23"/>
    </row>
    <row r="112" spans="2:14" ht="14.4" thickBot="1">
      <c r="B112" s="19">
        <v>22</v>
      </c>
      <c r="C112" s="24"/>
      <c r="D112" s="25"/>
      <c r="E112" s="26"/>
      <c r="F112" s="25"/>
      <c r="G112" s="26"/>
      <c r="H112" s="25"/>
      <c r="I112" s="26"/>
      <c r="J112" s="25"/>
      <c r="K112" s="26"/>
      <c r="L112" s="25"/>
      <c r="M112" s="26"/>
      <c r="N112" s="27"/>
    </row>
    <row r="113" spans="2:14" ht="14.4" thickBot="1">
      <c r="B113" s="19">
        <v>23</v>
      </c>
      <c r="C113" s="24"/>
      <c r="D113" s="25"/>
      <c r="E113" s="26"/>
      <c r="F113" s="25"/>
      <c r="G113" s="26"/>
      <c r="H113" s="25"/>
      <c r="I113" s="26"/>
      <c r="J113" s="25"/>
      <c r="K113" s="26"/>
      <c r="L113" s="25"/>
      <c r="M113" s="26"/>
      <c r="N113" s="27"/>
    </row>
    <row r="114" spans="2:14" ht="14.4" thickBot="1">
      <c r="B114" s="19">
        <v>24</v>
      </c>
      <c r="C114" s="24"/>
      <c r="D114" s="25"/>
      <c r="E114" s="26"/>
      <c r="F114" s="25"/>
      <c r="G114" s="26"/>
      <c r="H114" s="25"/>
      <c r="I114" s="26"/>
      <c r="J114" s="25"/>
      <c r="K114" s="26"/>
      <c r="L114" s="25"/>
      <c r="M114" s="26"/>
      <c r="N114" s="27"/>
    </row>
    <row r="115" spans="2:14" ht="14.4" thickBot="1">
      <c r="B115" s="19">
        <v>25</v>
      </c>
      <c r="C115" s="24"/>
      <c r="D115" s="25"/>
      <c r="E115" s="26"/>
      <c r="F115" s="25"/>
      <c r="G115" s="26"/>
      <c r="H115" s="25"/>
      <c r="I115" s="26"/>
      <c r="J115" s="25"/>
      <c r="K115" s="26"/>
      <c r="L115" s="25"/>
      <c r="M115" s="26"/>
      <c r="N115" s="27"/>
    </row>
    <row r="116" spans="2:14" ht="14.4" thickBot="1">
      <c r="B116" s="19">
        <v>26</v>
      </c>
      <c r="C116" s="24"/>
      <c r="D116" s="25"/>
      <c r="E116" s="26"/>
      <c r="F116" s="25"/>
      <c r="G116" s="26"/>
      <c r="H116" s="25"/>
      <c r="I116" s="26"/>
      <c r="J116" s="25"/>
      <c r="K116" s="26"/>
      <c r="L116" s="25"/>
      <c r="M116" s="26"/>
      <c r="N116" s="27"/>
    </row>
    <row r="117" spans="2:14" ht="14.4" thickBot="1">
      <c r="B117" s="19">
        <v>27</v>
      </c>
      <c r="C117" s="24"/>
      <c r="D117" s="25"/>
      <c r="E117" s="26"/>
      <c r="F117" s="25"/>
      <c r="G117" s="26"/>
      <c r="H117" s="25"/>
      <c r="I117" s="26"/>
      <c r="J117" s="25"/>
      <c r="K117" s="26"/>
      <c r="L117" s="25"/>
      <c r="M117" s="26"/>
      <c r="N117" s="27"/>
    </row>
    <row r="118" spans="2:14" ht="14.4" thickBot="1">
      <c r="B118" s="19">
        <v>28</v>
      </c>
      <c r="C118" s="24"/>
      <c r="D118" s="25"/>
      <c r="E118" s="26"/>
      <c r="F118" s="25"/>
      <c r="G118" s="26"/>
      <c r="H118" s="25"/>
      <c r="I118" s="26"/>
      <c r="J118" s="25"/>
      <c r="K118" s="26"/>
      <c r="L118" s="25"/>
      <c r="M118" s="26"/>
      <c r="N118" s="27"/>
    </row>
    <row r="119" spans="2:14" ht="14.4" thickBot="1">
      <c r="B119" s="19">
        <v>29</v>
      </c>
      <c r="C119" s="24"/>
      <c r="D119" s="25"/>
      <c r="E119" s="26"/>
      <c r="F119" s="25"/>
      <c r="G119" s="26"/>
      <c r="H119" s="25"/>
      <c r="I119" s="26"/>
      <c r="J119" s="25"/>
      <c r="K119" s="26"/>
      <c r="L119" s="25"/>
      <c r="M119" s="26"/>
      <c r="N119" s="27"/>
    </row>
    <row r="120" spans="2:14" ht="14.4" thickBot="1">
      <c r="B120" s="19">
        <v>30</v>
      </c>
      <c r="C120" s="28"/>
      <c r="D120" s="29"/>
      <c r="E120" s="30"/>
      <c r="F120" s="29"/>
      <c r="G120" s="30"/>
      <c r="H120" s="29"/>
      <c r="I120" s="30"/>
      <c r="J120" s="29"/>
      <c r="K120" s="30"/>
      <c r="L120" s="29"/>
      <c r="M120" s="30"/>
      <c r="N120" s="31"/>
    </row>
    <row r="121" spans="2:14" ht="16.2" thickBot="1">
      <c r="B121" s="32" t="s">
        <v>19</v>
      </c>
      <c r="C121" s="36">
        <f t="shared" ref="C121:N121" si="14">SUM(C111:C120)</f>
        <v>0</v>
      </c>
      <c r="D121" s="37">
        <f t="shared" si="14"/>
        <v>0</v>
      </c>
      <c r="E121" s="37">
        <f t="shared" si="14"/>
        <v>0</v>
      </c>
      <c r="F121" s="37">
        <f t="shared" si="14"/>
        <v>0</v>
      </c>
      <c r="G121" s="37">
        <f t="shared" si="14"/>
        <v>0</v>
      </c>
      <c r="H121" s="37">
        <f t="shared" si="14"/>
        <v>0</v>
      </c>
      <c r="I121" s="37">
        <f t="shared" si="14"/>
        <v>0</v>
      </c>
      <c r="J121" s="37">
        <f t="shared" si="14"/>
        <v>0</v>
      </c>
      <c r="K121" s="37">
        <f t="shared" si="14"/>
        <v>0</v>
      </c>
      <c r="L121" s="37">
        <f t="shared" si="14"/>
        <v>0</v>
      </c>
      <c r="M121" s="37">
        <f t="shared" si="14"/>
        <v>0</v>
      </c>
      <c r="N121" s="38">
        <f t="shared" si="14"/>
        <v>0</v>
      </c>
    </row>
    <row r="122" spans="2:14" ht="16.2" thickBot="1">
      <c r="B122" s="39" t="s">
        <v>20</v>
      </c>
      <c r="C122" s="40">
        <v>0</v>
      </c>
      <c r="D122" s="41">
        <f t="shared" ref="D122:N122" si="15">ROUND(C125,9)</f>
        <v>0</v>
      </c>
      <c r="E122" s="41">
        <f t="shared" si="15"/>
        <v>0</v>
      </c>
      <c r="F122" s="41">
        <f t="shared" si="15"/>
        <v>0</v>
      </c>
      <c r="G122" s="41">
        <f t="shared" si="15"/>
        <v>0</v>
      </c>
      <c r="H122" s="41">
        <f t="shared" si="15"/>
        <v>0</v>
      </c>
      <c r="I122" s="41">
        <f t="shared" si="15"/>
        <v>0</v>
      </c>
      <c r="J122" s="41">
        <f t="shared" si="15"/>
        <v>0</v>
      </c>
      <c r="K122" s="41">
        <f t="shared" si="15"/>
        <v>0</v>
      </c>
      <c r="L122" s="41">
        <f t="shared" si="15"/>
        <v>0</v>
      </c>
      <c r="M122" s="41">
        <f t="shared" si="15"/>
        <v>0</v>
      </c>
      <c r="N122" s="42">
        <f t="shared" si="15"/>
        <v>0</v>
      </c>
    </row>
    <row r="123" spans="2:14" ht="16.2" thickBot="1">
      <c r="B123" s="39" t="s">
        <v>21</v>
      </c>
      <c r="C123" s="44">
        <v>0</v>
      </c>
      <c r="D123" s="45">
        <v>0</v>
      </c>
      <c r="E123" s="45">
        <v>0</v>
      </c>
      <c r="F123" s="45">
        <v>0</v>
      </c>
      <c r="G123" s="45">
        <v>0</v>
      </c>
      <c r="H123" s="45">
        <v>0</v>
      </c>
      <c r="I123" s="45">
        <v>0</v>
      </c>
      <c r="J123" s="45">
        <v>0</v>
      </c>
      <c r="K123" s="45">
        <v>0</v>
      </c>
      <c r="L123" s="45">
        <v>0</v>
      </c>
      <c r="M123" s="45">
        <v>0</v>
      </c>
      <c r="N123" s="46">
        <v>0</v>
      </c>
    </row>
    <row r="124" spans="2:14" ht="16.2" thickBot="1">
      <c r="B124" s="39" t="s">
        <v>22</v>
      </c>
      <c r="C124" s="47">
        <f t="shared" ref="C124:N124" si="16">SUM(C99,C110,C121)</f>
        <v>0</v>
      </c>
      <c r="D124" s="48">
        <f t="shared" si="16"/>
        <v>0</v>
      </c>
      <c r="E124" s="48">
        <f t="shared" si="16"/>
        <v>0</v>
      </c>
      <c r="F124" s="48">
        <f t="shared" si="16"/>
        <v>0</v>
      </c>
      <c r="G124" s="48">
        <f t="shared" si="16"/>
        <v>0</v>
      </c>
      <c r="H124" s="48">
        <f t="shared" si="16"/>
        <v>0</v>
      </c>
      <c r="I124" s="48">
        <f t="shared" si="16"/>
        <v>0</v>
      </c>
      <c r="J124" s="48">
        <f t="shared" si="16"/>
        <v>0</v>
      </c>
      <c r="K124" s="48">
        <f t="shared" si="16"/>
        <v>0</v>
      </c>
      <c r="L124" s="48">
        <f t="shared" si="16"/>
        <v>0</v>
      </c>
      <c r="M124" s="48">
        <f t="shared" si="16"/>
        <v>0</v>
      </c>
      <c r="N124" s="49">
        <f t="shared" si="16"/>
        <v>0</v>
      </c>
    </row>
    <row r="125" spans="2:14" ht="16.2" thickBot="1">
      <c r="B125" s="50" t="s">
        <v>23</v>
      </c>
      <c r="C125" s="51">
        <f t="shared" ref="C125:N125" si="17">C122+C123-C124</f>
        <v>0</v>
      </c>
      <c r="D125" s="52">
        <f t="shared" si="17"/>
        <v>0</v>
      </c>
      <c r="E125" s="52">
        <f t="shared" si="17"/>
        <v>0</v>
      </c>
      <c r="F125" s="52">
        <f t="shared" si="17"/>
        <v>0</v>
      </c>
      <c r="G125" s="52">
        <f t="shared" si="17"/>
        <v>0</v>
      </c>
      <c r="H125" s="52">
        <f t="shared" si="17"/>
        <v>0</v>
      </c>
      <c r="I125" s="52">
        <f t="shared" si="17"/>
        <v>0</v>
      </c>
      <c r="J125" s="52">
        <f t="shared" si="17"/>
        <v>0</v>
      </c>
      <c r="K125" s="52">
        <f t="shared" si="17"/>
        <v>0</v>
      </c>
      <c r="L125" s="52">
        <f t="shared" si="17"/>
        <v>0</v>
      </c>
      <c r="M125" s="52">
        <f t="shared" si="17"/>
        <v>0</v>
      </c>
      <c r="N125" s="53">
        <f t="shared" si="17"/>
        <v>0</v>
      </c>
    </row>
    <row r="126" spans="2:14" ht="13.8" thickTop="1"/>
    <row r="127" spans="2:14" ht="21" thickBot="1">
      <c r="B127" s="105">
        <f ca="1">NOW()</f>
        <v>41710.291470833334</v>
      </c>
      <c r="C127" s="105"/>
      <c r="D127" s="105"/>
      <c r="E127" s="1"/>
      <c r="F127" s="1"/>
      <c r="G127" s="2"/>
      <c r="H127" s="3"/>
      <c r="I127" s="2"/>
      <c r="J127" s="1"/>
      <c r="K127" s="1"/>
      <c r="L127" s="1"/>
      <c r="M127" s="1"/>
      <c r="N127" s="4"/>
    </row>
    <row r="128" spans="2:14" ht="30.9" customHeight="1" thickTop="1">
      <c r="B128" s="6" t="s">
        <v>0</v>
      </c>
      <c r="C128" s="106">
        <v>540022460</v>
      </c>
      <c r="D128" s="107"/>
      <c r="E128" s="108" t="s">
        <v>89</v>
      </c>
      <c r="F128" s="109"/>
      <c r="G128" s="109"/>
      <c r="H128" s="109"/>
      <c r="I128" s="110"/>
      <c r="J128" s="7" t="s">
        <v>90</v>
      </c>
      <c r="K128" s="8" t="s">
        <v>1</v>
      </c>
      <c r="L128" s="96">
        <v>40179</v>
      </c>
      <c r="M128" s="97"/>
      <c r="N128" s="98">
        <v>4</v>
      </c>
    </row>
    <row r="129" spans="2:14" ht="16.2" thickBot="1">
      <c r="B129" s="100" t="s">
        <v>2</v>
      </c>
      <c r="C129" s="101"/>
      <c r="D129" s="102"/>
      <c r="E129" s="10">
        <f>AVERAGE(C166:N166)</f>
        <v>0</v>
      </c>
      <c r="F129" s="103" t="s">
        <v>3</v>
      </c>
      <c r="G129" s="101"/>
      <c r="H129" s="102"/>
      <c r="I129" s="104">
        <f>C164+C165-C166+D165-D166+E165-E166+F165-F166+G165-G166+H165-H166+I165-I166+J165-J166+K165-K166+L165-L166+M165-M166+N165-N166</f>
        <v>0</v>
      </c>
      <c r="J129" s="104"/>
      <c r="K129" s="11" t="s">
        <v>4</v>
      </c>
      <c r="L129" s="12">
        <f ca="1">DAYS360(B127,L128,TRUE)</f>
        <v>-1511</v>
      </c>
      <c r="M129" s="13" t="s">
        <v>5</v>
      </c>
      <c r="N129" s="99"/>
    </row>
    <row r="130" spans="2:14" ht="16.8" thickTop="1" thickBot="1">
      <c r="B130" s="15" t="s">
        <v>6</v>
      </c>
      <c r="C130" s="16" t="s">
        <v>7</v>
      </c>
      <c r="D130" s="17" t="s">
        <v>8</v>
      </c>
      <c r="E130" s="17" t="s">
        <v>9</v>
      </c>
      <c r="F130" s="17" t="s">
        <v>10</v>
      </c>
      <c r="G130" s="17" t="s">
        <v>11</v>
      </c>
      <c r="H130" s="17" t="s">
        <v>12</v>
      </c>
      <c r="I130" s="17" t="s">
        <v>13</v>
      </c>
      <c r="J130" s="17" t="s">
        <v>14</v>
      </c>
      <c r="K130" s="17" t="s">
        <v>15</v>
      </c>
      <c r="L130" s="17" t="s">
        <v>16</v>
      </c>
      <c r="M130" s="17" t="s">
        <v>17</v>
      </c>
      <c r="N130" s="18" t="s">
        <v>18</v>
      </c>
    </row>
    <row r="131" spans="2:14" ht="14.4" thickBot="1">
      <c r="B131" s="19">
        <v>1</v>
      </c>
      <c r="C131" s="20"/>
      <c r="D131" s="21"/>
      <c r="E131" s="22"/>
      <c r="F131" s="21"/>
      <c r="G131" s="22"/>
      <c r="H131" s="21"/>
      <c r="I131" s="22"/>
      <c r="J131" s="21"/>
      <c r="K131" s="22"/>
      <c r="L131" s="21"/>
      <c r="M131" s="22"/>
      <c r="N131" s="23"/>
    </row>
    <row r="132" spans="2:14" ht="14.4" thickBot="1">
      <c r="B132" s="19">
        <v>2</v>
      </c>
      <c r="C132" s="24"/>
      <c r="D132" s="25"/>
      <c r="E132" s="26"/>
      <c r="F132" s="25"/>
      <c r="G132" s="26"/>
      <c r="H132" s="25"/>
      <c r="I132" s="26"/>
      <c r="J132" s="25"/>
      <c r="K132" s="26"/>
      <c r="L132" s="25"/>
      <c r="M132" s="26"/>
      <c r="N132" s="27"/>
    </row>
    <row r="133" spans="2:14" ht="14.4" thickBot="1">
      <c r="B133" s="19">
        <v>3</v>
      </c>
      <c r="C133" s="24"/>
      <c r="D133" s="25"/>
      <c r="E133" s="26"/>
      <c r="F133" s="25"/>
      <c r="G133" s="26"/>
      <c r="H133" s="25"/>
      <c r="I133" s="26"/>
      <c r="J133" s="25"/>
      <c r="K133" s="26"/>
      <c r="L133" s="25"/>
      <c r="M133" s="26"/>
      <c r="N133" s="27"/>
    </row>
    <row r="134" spans="2:14" ht="14.4" thickBot="1">
      <c r="B134" s="19">
        <v>4</v>
      </c>
      <c r="C134" s="24"/>
      <c r="D134" s="25"/>
      <c r="E134" s="26"/>
      <c r="F134" s="25"/>
      <c r="G134" s="26"/>
      <c r="H134" s="25"/>
      <c r="I134" s="26"/>
      <c r="J134" s="25"/>
      <c r="K134" s="26"/>
      <c r="L134" s="25"/>
      <c r="M134" s="26"/>
      <c r="N134" s="27"/>
    </row>
    <row r="135" spans="2:14" ht="14.4" thickBot="1">
      <c r="B135" s="19">
        <v>5</v>
      </c>
      <c r="C135" s="24"/>
      <c r="D135" s="25"/>
      <c r="E135" s="26"/>
      <c r="F135" s="25"/>
      <c r="G135" s="26"/>
      <c r="H135" s="25"/>
      <c r="I135" s="26"/>
      <c r="J135" s="25"/>
      <c r="K135" s="26"/>
      <c r="L135" s="25"/>
      <c r="M135" s="26"/>
      <c r="N135" s="27"/>
    </row>
    <row r="136" spans="2:14" ht="14.4" thickBot="1">
      <c r="B136" s="19">
        <v>6</v>
      </c>
      <c r="C136" s="24"/>
      <c r="D136" s="25"/>
      <c r="E136" s="26"/>
      <c r="F136" s="25"/>
      <c r="G136" s="26"/>
      <c r="H136" s="25"/>
      <c r="I136" s="26"/>
      <c r="J136" s="25"/>
      <c r="K136" s="26"/>
      <c r="L136" s="25"/>
      <c r="M136" s="26"/>
      <c r="N136" s="27"/>
    </row>
    <row r="137" spans="2:14" ht="14.4" thickBot="1">
      <c r="B137" s="19">
        <v>7</v>
      </c>
      <c r="C137" s="24"/>
      <c r="D137" s="25"/>
      <c r="E137" s="26"/>
      <c r="F137" s="25"/>
      <c r="G137" s="26"/>
      <c r="H137" s="25"/>
      <c r="I137" s="26"/>
      <c r="J137" s="25"/>
      <c r="K137" s="26"/>
      <c r="L137" s="25"/>
      <c r="M137" s="26"/>
      <c r="N137" s="27"/>
    </row>
    <row r="138" spans="2:14" ht="14.4" thickBot="1">
      <c r="B138" s="19">
        <v>8</v>
      </c>
      <c r="C138" s="24"/>
      <c r="D138" s="25"/>
      <c r="E138" s="26"/>
      <c r="F138" s="25"/>
      <c r="G138" s="26"/>
      <c r="H138" s="25"/>
      <c r="I138" s="26"/>
      <c r="J138" s="25"/>
      <c r="K138" s="26"/>
      <c r="L138" s="25"/>
      <c r="M138" s="26"/>
      <c r="N138" s="27"/>
    </row>
    <row r="139" spans="2:14" ht="14.4" thickBot="1">
      <c r="B139" s="19">
        <v>9</v>
      </c>
      <c r="C139" s="24"/>
      <c r="D139" s="25"/>
      <c r="E139" s="26"/>
      <c r="F139" s="25"/>
      <c r="G139" s="26"/>
      <c r="H139" s="25"/>
      <c r="I139" s="26"/>
      <c r="J139" s="25"/>
      <c r="K139" s="26"/>
      <c r="L139" s="25"/>
      <c r="M139" s="26"/>
      <c r="N139" s="27"/>
    </row>
    <row r="140" spans="2:14" ht="14.4" thickBot="1">
      <c r="B140" s="19">
        <v>10</v>
      </c>
      <c r="C140" s="28"/>
      <c r="D140" s="29"/>
      <c r="E140" s="30"/>
      <c r="F140" s="29"/>
      <c r="G140" s="30"/>
      <c r="H140" s="29"/>
      <c r="I140" s="30"/>
      <c r="J140" s="29"/>
      <c r="K140" s="30"/>
      <c r="L140" s="29"/>
      <c r="M140" s="30"/>
      <c r="N140" s="31"/>
    </row>
    <row r="141" spans="2:14" ht="16.2" thickBot="1">
      <c r="B141" s="32" t="s">
        <v>19</v>
      </c>
      <c r="C141" s="33">
        <f t="shared" ref="C141:N141" si="18">SUM(C131:C140)</f>
        <v>0</v>
      </c>
      <c r="D141" s="34">
        <f t="shared" si="18"/>
        <v>0</v>
      </c>
      <c r="E141" s="34">
        <f t="shared" si="18"/>
        <v>0</v>
      </c>
      <c r="F141" s="34">
        <f t="shared" si="18"/>
        <v>0</v>
      </c>
      <c r="G141" s="34">
        <f t="shared" si="18"/>
        <v>0</v>
      </c>
      <c r="H141" s="34">
        <f t="shared" si="18"/>
        <v>0</v>
      </c>
      <c r="I141" s="34">
        <f t="shared" si="18"/>
        <v>0</v>
      </c>
      <c r="J141" s="34">
        <f t="shared" si="18"/>
        <v>0</v>
      </c>
      <c r="K141" s="34">
        <f t="shared" si="18"/>
        <v>0</v>
      </c>
      <c r="L141" s="34">
        <f t="shared" si="18"/>
        <v>0</v>
      </c>
      <c r="M141" s="34">
        <f t="shared" si="18"/>
        <v>0</v>
      </c>
      <c r="N141" s="35">
        <f t="shared" si="18"/>
        <v>0</v>
      </c>
    </row>
    <row r="142" spans="2:14" ht="14.4" thickBot="1">
      <c r="B142" s="19">
        <v>11</v>
      </c>
      <c r="C142" s="20"/>
      <c r="D142" s="21"/>
      <c r="E142" s="22"/>
      <c r="F142" s="21"/>
      <c r="G142" s="22"/>
      <c r="H142" s="21"/>
      <c r="I142" s="22"/>
      <c r="J142" s="21"/>
      <c r="K142" s="22"/>
      <c r="L142" s="21"/>
      <c r="M142" s="22"/>
      <c r="N142" s="23"/>
    </row>
    <row r="143" spans="2:14" ht="14.4" thickBot="1">
      <c r="B143" s="19">
        <v>12</v>
      </c>
      <c r="C143" s="24"/>
      <c r="D143" s="25"/>
      <c r="E143" s="26"/>
      <c r="F143" s="25"/>
      <c r="G143" s="26"/>
      <c r="H143" s="25"/>
      <c r="I143" s="26"/>
      <c r="J143" s="25"/>
      <c r="K143" s="26"/>
      <c r="L143" s="25"/>
      <c r="M143" s="26"/>
      <c r="N143" s="27"/>
    </row>
    <row r="144" spans="2:14" ht="14.4" thickBot="1">
      <c r="B144" s="19">
        <v>13</v>
      </c>
      <c r="C144" s="24"/>
      <c r="D144" s="25"/>
      <c r="E144" s="26"/>
      <c r="F144" s="25"/>
      <c r="G144" s="26"/>
      <c r="H144" s="25"/>
      <c r="I144" s="26"/>
      <c r="J144" s="25"/>
      <c r="K144" s="26"/>
      <c r="L144" s="25"/>
      <c r="M144" s="26"/>
      <c r="N144" s="27"/>
    </row>
    <row r="145" spans="2:14" ht="14.4" thickBot="1">
      <c r="B145" s="19">
        <v>14</v>
      </c>
      <c r="C145" s="24"/>
      <c r="D145" s="25"/>
      <c r="E145" s="26"/>
      <c r="F145" s="25"/>
      <c r="G145" s="26"/>
      <c r="H145" s="25"/>
      <c r="I145" s="26"/>
      <c r="J145" s="25"/>
      <c r="K145" s="26"/>
      <c r="L145" s="25"/>
      <c r="M145" s="26"/>
      <c r="N145" s="27"/>
    </row>
    <row r="146" spans="2:14" ht="14.4" thickBot="1">
      <c r="B146" s="19">
        <v>15</v>
      </c>
      <c r="C146" s="24"/>
      <c r="D146" s="25"/>
      <c r="E146" s="26"/>
      <c r="F146" s="25"/>
      <c r="G146" s="26"/>
      <c r="H146" s="25"/>
      <c r="I146" s="26"/>
      <c r="J146" s="25"/>
      <c r="K146" s="26"/>
      <c r="L146" s="25"/>
      <c r="M146" s="26"/>
      <c r="N146" s="27"/>
    </row>
    <row r="147" spans="2:14" ht="14.4" thickBot="1">
      <c r="B147" s="19">
        <v>16</v>
      </c>
      <c r="C147" s="24"/>
      <c r="D147" s="25"/>
      <c r="E147" s="26"/>
      <c r="F147" s="25"/>
      <c r="G147" s="26"/>
      <c r="H147" s="25"/>
      <c r="I147" s="26"/>
      <c r="J147" s="25"/>
      <c r="K147" s="26"/>
      <c r="L147" s="25"/>
      <c r="M147" s="26"/>
      <c r="N147" s="27"/>
    </row>
    <row r="148" spans="2:14" ht="14.4" thickBot="1">
      <c r="B148" s="19">
        <v>17</v>
      </c>
      <c r="C148" s="24"/>
      <c r="D148" s="25"/>
      <c r="E148" s="26"/>
      <c r="F148" s="25"/>
      <c r="G148" s="26"/>
      <c r="H148" s="25"/>
      <c r="I148" s="26"/>
      <c r="J148" s="25"/>
      <c r="K148" s="26"/>
      <c r="L148" s="25"/>
      <c r="M148" s="26"/>
      <c r="N148" s="27"/>
    </row>
    <row r="149" spans="2:14" ht="14.4" thickBot="1">
      <c r="B149" s="19">
        <v>18</v>
      </c>
      <c r="C149" s="24"/>
      <c r="D149" s="25"/>
      <c r="E149" s="26"/>
      <c r="F149" s="25"/>
      <c r="G149" s="26"/>
      <c r="H149" s="25"/>
      <c r="I149" s="26"/>
      <c r="J149" s="25"/>
      <c r="K149" s="26"/>
      <c r="L149" s="25"/>
      <c r="M149" s="26"/>
      <c r="N149" s="27"/>
    </row>
    <row r="150" spans="2:14" ht="14.4" thickBot="1">
      <c r="B150" s="19">
        <v>19</v>
      </c>
      <c r="C150" s="24"/>
      <c r="D150" s="25"/>
      <c r="E150" s="26"/>
      <c r="F150" s="25"/>
      <c r="G150" s="26"/>
      <c r="H150" s="25"/>
      <c r="I150" s="26"/>
      <c r="J150" s="25"/>
      <c r="K150" s="26"/>
      <c r="L150" s="25"/>
      <c r="M150" s="26"/>
      <c r="N150" s="27"/>
    </row>
    <row r="151" spans="2:14" ht="14.4" thickBot="1">
      <c r="B151" s="19">
        <v>20</v>
      </c>
      <c r="C151" s="28"/>
      <c r="D151" s="29"/>
      <c r="E151" s="30"/>
      <c r="F151" s="29"/>
      <c r="G151" s="30"/>
      <c r="H151" s="29"/>
      <c r="I151" s="30"/>
      <c r="J151" s="29"/>
      <c r="K151" s="30"/>
      <c r="L151" s="29"/>
      <c r="M151" s="30"/>
      <c r="N151" s="31"/>
    </row>
    <row r="152" spans="2:14" ht="16.2" thickBot="1">
      <c r="B152" s="32" t="s">
        <v>19</v>
      </c>
      <c r="C152" s="33">
        <f t="shared" ref="C152:N152" si="19">SUM(C142:C151)</f>
        <v>0</v>
      </c>
      <c r="D152" s="34">
        <f t="shared" si="19"/>
        <v>0</v>
      </c>
      <c r="E152" s="34">
        <f t="shared" si="19"/>
        <v>0</v>
      </c>
      <c r="F152" s="34">
        <f t="shared" si="19"/>
        <v>0</v>
      </c>
      <c r="G152" s="34">
        <f t="shared" si="19"/>
        <v>0</v>
      </c>
      <c r="H152" s="34">
        <f t="shared" si="19"/>
        <v>0</v>
      </c>
      <c r="I152" s="34">
        <f t="shared" si="19"/>
        <v>0</v>
      </c>
      <c r="J152" s="34">
        <f t="shared" si="19"/>
        <v>0</v>
      </c>
      <c r="K152" s="34">
        <f t="shared" si="19"/>
        <v>0</v>
      </c>
      <c r="L152" s="34">
        <f t="shared" si="19"/>
        <v>0</v>
      </c>
      <c r="M152" s="34">
        <f t="shared" si="19"/>
        <v>0</v>
      </c>
      <c r="N152" s="35">
        <f t="shared" si="19"/>
        <v>0</v>
      </c>
    </row>
    <row r="153" spans="2:14" ht="14.4" thickBot="1">
      <c r="B153" s="19">
        <v>21</v>
      </c>
      <c r="C153" s="20"/>
      <c r="D153" s="21"/>
      <c r="E153" s="22"/>
      <c r="F153" s="21"/>
      <c r="G153" s="22"/>
      <c r="H153" s="21"/>
      <c r="I153" s="22"/>
      <c r="J153" s="21"/>
      <c r="K153" s="22"/>
      <c r="L153" s="21"/>
      <c r="M153" s="22"/>
      <c r="N153" s="23"/>
    </row>
    <row r="154" spans="2:14" ht="14.4" thickBot="1">
      <c r="B154" s="19">
        <v>22</v>
      </c>
      <c r="C154" s="24"/>
      <c r="D154" s="25"/>
      <c r="E154" s="26"/>
      <c r="F154" s="25"/>
      <c r="G154" s="26"/>
      <c r="H154" s="25"/>
      <c r="I154" s="26"/>
      <c r="J154" s="25"/>
      <c r="K154" s="26"/>
      <c r="L154" s="25"/>
      <c r="M154" s="26"/>
      <c r="N154" s="27"/>
    </row>
    <row r="155" spans="2:14" ht="14.4" thickBot="1">
      <c r="B155" s="19">
        <v>23</v>
      </c>
      <c r="C155" s="24"/>
      <c r="D155" s="25"/>
      <c r="E155" s="26"/>
      <c r="F155" s="25"/>
      <c r="G155" s="26"/>
      <c r="H155" s="25"/>
      <c r="I155" s="26"/>
      <c r="J155" s="25"/>
      <c r="K155" s="26"/>
      <c r="L155" s="25"/>
      <c r="M155" s="26"/>
      <c r="N155" s="27"/>
    </row>
    <row r="156" spans="2:14" ht="14.4" thickBot="1">
      <c r="B156" s="19">
        <v>24</v>
      </c>
      <c r="C156" s="24"/>
      <c r="D156" s="25"/>
      <c r="E156" s="26"/>
      <c r="F156" s="25"/>
      <c r="G156" s="26"/>
      <c r="H156" s="25"/>
      <c r="I156" s="26"/>
      <c r="J156" s="25"/>
      <c r="K156" s="26"/>
      <c r="L156" s="25"/>
      <c r="M156" s="26"/>
      <c r="N156" s="27"/>
    </row>
    <row r="157" spans="2:14" ht="14.4" thickBot="1">
      <c r="B157" s="19">
        <v>25</v>
      </c>
      <c r="C157" s="24"/>
      <c r="D157" s="25"/>
      <c r="E157" s="26"/>
      <c r="F157" s="25"/>
      <c r="G157" s="26"/>
      <c r="H157" s="25"/>
      <c r="I157" s="26"/>
      <c r="J157" s="25"/>
      <c r="K157" s="26"/>
      <c r="L157" s="25"/>
      <c r="M157" s="26"/>
      <c r="N157" s="27"/>
    </row>
    <row r="158" spans="2:14" ht="14.4" thickBot="1">
      <c r="B158" s="19">
        <v>26</v>
      </c>
      <c r="C158" s="24"/>
      <c r="D158" s="25"/>
      <c r="E158" s="26"/>
      <c r="F158" s="25"/>
      <c r="G158" s="26"/>
      <c r="H158" s="25"/>
      <c r="I158" s="26"/>
      <c r="J158" s="25"/>
      <c r="K158" s="26"/>
      <c r="L158" s="25"/>
      <c r="M158" s="26"/>
      <c r="N158" s="27"/>
    </row>
    <row r="159" spans="2:14" ht="14.4" thickBot="1">
      <c r="B159" s="19">
        <v>27</v>
      </c>
      <c r="C159" s="24"/>
      <c r="D159" s="25"/>
      <c r="E159" s="26"/>
      <c r="F159" s="25"/>
      <c r="G159" s="26"/>
      <c r="H159" s="25"/>
      <c r="I159" s="26"/>
      <c r="J159" s="25"/>
      <c r="K159" s="26"/>
      <c r="L159" s="25"/>
      <c r="M159" s="26"/>
      <c r="N159" s="27"/>
    </row>
    <row r="160" spans="2:14" ht="14.4" thickBot="1">
      <c r="B160" s="19">
        <v>28</v>
      </c>
      <c r="C160" s="24"/>
      <c r="D160" s="25"/>
      <c r="E160" s="26"/>
      <c r="F160" s="25"/>
      <c r="G160" s="26"/>
      <c r="H160" s="25"/>
      <c r="I160" s="26"/>
      <c r="J160" s="25"/>
      <c r="K160" s="26"/>
      <c r="L160" s="25"/>
      <c r="M160" s="26"/>
      <c r="N160" s="27"/>
    </row>
    <row r="161" spans="2:14" ht="14.4" thickBot="1">
      <c r="B161" s="19">
        <v>29</v>
      </c>
      <c r="C161" s="24"/>
      <c r="D161" s="25"/>
      <c r="E161" s="26"/>
      <c r="F161" s="25"/>
      <c r="G161" s="26"/>
      <c r="H161" s="25"/>
      <c r="I161" s="26"/>
      <c r="J161" s="25"/>
      <c r="K161" s="26"/>
      <c r="L161" s="25"/>
      <c r="M161" s="26"/>
      <c r="N161" s="27"/>
    </row>
    <row r="162" spans="2:14" ht="14.4" thickBot="1">
      <c r="B162" s="19">
        <v>30</v>
      </c>
      <c r="C162" s="28"/>
      <c r="D162" s="29"/>
      <c r="E162" s="30"/>
      <c r="F162" s="29"/>
      <c r="G162" s="30"/>
      <c r="H162" s="29"/>
      <c r="I162" s="30"/>
      <c r="J162" s="29"/>
      <c r="K162" s="30"/>
      <c r="L162" s="29"/>
      <c r="M162" s="30"/>
      <c r="N162" s="31"/>
    </row>
    <row r="163" spans="2:14" ht="16.2" thickBot="1">
      <c r="B163" s="32" t="s">
        <v>19</v>
      </c>
      <c r="C163" s="36">
        <f t="shared" ref="C163:N163" si="20">SUM(C153:C162)</f>
        <v>0</v>
      </c>
      <c r="D163" s="37">
        <f t="shared" si="20"/>
        <v>0</v>
      </c>
      <c r="E163" s="37">
        <f t="shared" si="20"/>
        <v>0</v>
      </c>
      <c r="F163" s="37">
        <f t="shared" si="20"/>
        <v>0</v>
      </c>
      <c r="G163" s="37">
        <f t="shared" si="20"/>
        <v>0</v>
      </c>
      <c r="H163" s="37">
        <f t="shared" si="20"/>
        <v>0</v>
      </c>
      <c r="I163" s="37">
        <f t="shared" si="20"/>
        <v>0</v>
      </c>
      <c r="J163" s="37">
        <f t="shared" si="20"/>
        <v>0</v>
      </c>
      <c r="K163" s="37">
        <f t="shared" si="20"/>
        <v>0</v>
      </c>
      <c r="L163" s="37">
        <f t="shared" si="20"/>
        <v>0</v>
      </c>
      <c r="M163" s="37">
        <f t="shared" si="20"/>
        <v>0</v>
      </c>
      <c r="N163" s="38">
        <f t="shared" si="20"/>
        <v>0</v>
      </c>
    </row>
    <row r="164" spans="2:14" ht="16.2" thickBot="1">
      <c r="B164" s="39" t="s">
        <v>20</v>
      </c>
      <c r="C164" s="40">
        <v>0</v>
      </c>
      <c r="D164" s="41">
        <f t="shared" ref="D164:N164" si="21">ROUND(C167,9)</f>
        <v>0</v>
      </c>
      <c r="E164" s="41">
        <f t="shared" si="21"/>
        <v>0</v>
      </c>
      <c r="F164" s="41">
        <f t="shared" si="21"/>
        <v>0</v>
      </c>
      <c r="G164" s="41">
        <f t="shared" si="21"/>
        <v>0</v>
      </c>
      <c r="H164" s="41">
        <f t="shared" si="21"/>
        <v>0</v>
      </c>
      <c r="I164" s="41">
        <f t="shared" si="21"/>
        <v>0</v>
      </c>
      <c r="J164" s="41">
        <f t="shared" si="21"/>
        <v>0</v>
      </c>
      <c r="K164" s="41">
        <f t="shared" si="21"/>
        <v>0</v>
      </c>
      <c r="L164" s="41">
        <f t="shared" si="21"/>
        <v>0</v>
      </c>
      <c r="M164" s="41">
        <f t="shared" si="21"/>
        <v>0</v>
      </c>
      <c r="N164" s="42">
        <f t="shared" si="21"/>
        <v>0</v>
      </c>
    </row>
    <row r="165" spans="2:14" ht="16.2" thickBot="1">
      <c r="B165" s="39" t="s">
        <v>21</v>
      </c>
      <c r="C165" s="44">
        <v>0</v>
      </c>
      <c r="D165" s="45">
        <v>0</v>
      </c>
      <c r="E165" s="45">
        <v>0</v>
      </c>
      <c r="F165" s="45">
        <v>0</v>
      </c>
      <c r="G165" s="45">
        <v>0</v>
      </c>
      <c r="H165" s="45">
        <v>0</v>
      </c>
      <c r="I165" s="45">
        <v>0</v>
      </c>
      <c r="J165" s="45">
        <v>0</v>
      </c>
      <c r="K165" s="45">
        <v>0</v>
      </c>
      <c r="L165" s="45">
        <v>0</v>
      </c>
      <c r="M165" s="45">
        <v>0</v>
      </c>
      <c r="N165" s="46">
        <v>0</v>
      </c>
    </row>
    <row r="166" spans="2:14" ht="16.2" thickBot="1">
      <c r="B166" s="39" t="s">
        <v>22</v>
      </c>
      <c r="C166" s="47">
        <f t="shared" ref="C166:N166" si="22">SUM(C141,C152,C163)</f>
        <v>0</v>
      </c>
      <c r="D166" s="48">
        <f t="shared" si="22"/>
        <v>0</v>
      </c>
      <c r="E166" s="48">
        <f t="shared" si="22"/>
        <v>0</v>
      </c>
      <c r="F166" s="48">
        <f t="shared" si="22"/>
        <v>0</v>
      </c>
      <c r="G166" s="48">
        <f t="shared" si="22"/>
        <v>0</v>
      </c>
      <c r="H166" s="48">
        <f t="shared" si="22"/>
        <v>0</v>
      </c>
      <c r="I166" s="48">
        <f t="shared" si="22"/>
        <v>0</v>
      </c>
      <c r="J166" s="48">
        <f t="shared" si="22"/>
        <v>0</v>
      </c>
      <c r="K166" s="48">
        <f t="shared" si="22"/>
        <v>0</v>
      </c>
      <c r="L166" s="48">
        <f t="shared" si="22"/>
        <v>0</v>
      </c>
      <c r="M166" s="48">
        <f t="shared" si="22"/>
        <v>0</v>
      </c>
      <c r="N166" s="49">
        <f t="shared" si="22"/>
        <v>0</v>
      </c>
    </row>
    <row r="167" spans="2:14" ht="16.2" thickBot="1">
      <c r="B167" s="50" t="s">
        <v>23</v>
      </c>
      <c r="C167" s="51">
        <f t="shared" ref="C167:N167" si="23">C164+C165-C166</f>
        <v>0</v>
      </c>
      <c r="D167" s="52">
        <f t="shared" si="23"/>
        <v>0</v>
      </c>
      <c r="E167" s="52">
        <f t="shared" si="23"/>
        <v>0</v>
      </c>
      <c r="F167" s="52">
        <f t="shared" si="23"/>
        <v>0</v>
      </c>
      <c r="G167" s="52">
        <f t="shared" si="23"/>
        <v>0</v>
      </c>
      <c r="H167" s="52">
        <f t="shared" si="23"/>
        <v>0</v>
      </c>
      <c r="I167" s="52">
        <f t="shared" si="23"/>
        <v>0</v>
      </c>
      <c r="J167" s="52">
        <f t="shared" si="23"/>
        <v>0</v>
      </c>
      <c r="K167" s="52">
        <f t="shared" si="23"/>
        <v>0</v>
      </c>
      <c r="L167" s="52">
        <f t="shared" si="23"/>
        <v>0</v>
      </c>
      <c r="M167" s="52">
        <f t="shared" si="23"/>
        <v>0</v>
      </c>
      <c r="N167" s="53">
        <f t="shared" si="23"/>
        <v>0</v>
      </c>
    </row>
    <row r="168" spans="2:14" ht="13.8" thickTop="1"/>
    <row r="169" spans="2:14" ht="21" thickBot="1">
      <c r="B169" s="105">
        <f ca="1">NOW()</f>
        <v>41710.291470833334</v>
      </c>
      <c r="C169" s="105"/>
      <c r="D169" s="105"/>
      <c r="E169" s="1"/>
      <c r="F169" s="1"/>
      <c r="G169" s="2"/>
      <c r="H169" s="3"/>
      <c r="I169" s="2"/>
      <c r="J169" s="1"/>
      <c r="K169" s="1"/>
      <c r="L169" s="1"/>
      <c r="M169" s="1"/>
      <c r="N169" s="4"/>
    </row>
    <row r="170" spans="2:14" ht="30.9" customHeight="1" thickTop="1">
      <c r="B170" s="6" t="s">
        <v>0</v>
      </c>
      <c r="C170" s="106">
        <v>540032580</v>
      </c>
      <c r="D170" s="107"/>
      <c r="E170" s="108" t="s">
        <v>91</v>
      </c>
      <c r="F170" s="109"/>
      <c r="G170" s="109"/>
      <c r="H170" s="109"/>
      <c r="I170" s="110"/>
      <c r="J170" s="7" t="s">
        <v>92</v>
      </c>
      <c r="K170" s="8" t="s">
        <v>1</v>
      </c>
      <c r="L170" s="96">
        <v>39508</v>
      </c>
      <c r="M170" s="97"/>
      <c r="N170" s="98">
        <v>5</v>
      </c>
    </row>
    <row r="171" spans="2:14" ht="16.2" thickBot="1">
      <c r="B171" s="100" t="s">
        <v>2</v>
      </c>
      <c r="C171" s="101"/>
      <c r="D171" s="102"/>
      <c r="E171" s="10">
        <f>AVERAGE(C208:N208)</f>
        <v>0</v>
      </c>
      <c r="F171" s="103" t="s">
        <v>3</v>
      </c>
      <c r="G171" s="101"/>
      <c r="H171" s="102"/>
      <c r="I171" s="104">
        <f>C206+C207-C208+D207-D208+E207-E208+F207-F208+G207-G208+H207-H208+I207-I208+J207-J208+K207-K208+L207-L208+M207-M208+N207-N208</f>
        <v>0</v>
      </c>
      <c r="J171" s="104"/>
      <c r="K171" s="11" t="s">
        <v>4</v>
      </c>
      <c r="L171" s="12">
        <f ca="1">DAYS360(B169,L170,TRUE)</f>
        <v>-2171</v>
      </c>
      <c r="M171" s="13" t="s">
        <v>5</v>
      </c>
      <c r="N171" s="99"/>
    </row>
    <row r="172" spans="2:14" ht="16.8" thickTop="1" thickBot="1">
      <c r="B172" s="15" t="s">
        <v>6</v>
      </c>
      <c r="C172" s="16" t="s">
        <v>7</v>
      </c>
      <c r="D172" s="17" t="s">
        <v>8</v>
      </c>
      <c r="E172" s="17" t="s">
        <v>9</v>
      </c>
      <c r="F172" s="17" t="s">
        <v>10</v>
      </c>
      <c r="G172" s="17" t="s">
        <v>11</v>
      </c>
      <c r="H172" s="17" t="s">
        <v>12</v>
      </c>
      <c r="I172" s="17" t="s">
        <v>13</v>
      </c>
      <c r="J172" s="17" t="s">
        <v>14</v>
      </c>
      <c r="K172" s="17" t="s">
        <v>15</v>
      </c>
      <c r="L172" s="17" t="s">
        <v>16</v>
      </c>
      <c r="M172" s="17" t="s">
        <v>17</v>
      </c>
      <c r="N172" s="18" t="s">
        <v>18</v>
      </c>
    </row>
    <row r="173" spans="2:14" ht="14.4" thickBot="1">
      <c r="B173" s="19">
        <v>1</v>
      </c>
      <c r="C173" s="20"/>
      <c r="D173" s="21"/>
      <c r="E173" s="22"/>
      <c r="F173" s="21"/>
      <c r="G173" s="22"/>
      <c r="H173" s="21"/>
      <c r="I173" s="22"/>
      <c r="J173" s="21"/>
      <c r="K173" s="22"/>
      <c r="L173" s="21"/>
      <c r="M173" s="22"/>
      <c r="N173" s="23"/>
    </row>
    <row r="174" spans="2:14" ht="14.4" thickBot="1">
      <c r="B174" s="19">
        <v>2</v>
      </c>
      <c r="C174" s="24"/>
      <c r="D174" s="25"/>
      <c r="E174" s="26"/>
      <c r="F174" s="25"/>
      <c r="G174" s="26"/>
      <c r="H174" s="25"/>
      <c r="I174" s="26"/>
      <c r="J174" s="25"/>
      <c r="K174" s="26"/>
      <c r="L174" s="25"/>
      <c r="M174" s="26"/>
      <c r="N174" s="27"/>
    </row>
    <row r="175" spans="2:14" ht="14.4" thickBot="1">
      <c r="B175" s="19">
        <v>3</v>
      </c>
      <c r="C175" s="24"/>
      <c r="D175" s="25"/>
      <c r="E175" s="26"/>
      <c r="F175" s="25"/>
      <c r="G175" s="26"/>
      <c r="H175" s="25"/>
      <c r="I175" s="26"/>
      <c r="J175" s="25"/>
      <c r="K175" s="26"/>
      <c r="L175" s="25"/>
      <c r="M175" s="26"/>
      <c r="N175" s="27"/>
    </row>
    <row r="176" spans="2:14" ht="14.4" thickBot="1">
      <c r="B176" s="19">
        <v>4</v>
      </c>
      <c r="C176" s="24"/>
      <c r="D176" s="25"/>
      <c r="E176" s="26"/>
      <c r="F176" s="25"/>
      <c r="G176" s="26"/>
      <c r="H176" s="25"/>
      <c r="I176" s="26"/>
      <c r="J176" s="25"/>
      <c r="K176" s="26"/>
      <c r="L176" s="25"/>
      <c r="M176" s="26"/>
      <c r="N176" s="27"/>
    </row>
    <row r="177" spans="2:14" ht="14.4" thickBot="1">
      <c r="B177" s="19">
        <v>5</v>
      </c>
      <c r="C177" s="24"/>
      <c r="D177" s="25"/>
      <c r="E177" s="26"/>
      <c r="F177" s="25"/>
      <c r="G177" s="26"/>
      <c r="H177" s="25"/>
      <c r="I177" s="26"/>
      <c r="J177" s="25"/>
      <c r="K177" s="26"/>
      <c r="L177" s="25"/>
      <c r="M177" s="26"/>
      <c r="N177" s="27"/>
    </row>
    <row r="178" spans="2:14" ht="14.4" thickBot="1">
      <c r="B178" s="19">
        <v>6</v>
      </c>
      <c r="C178" s="24"/>
      <c r="D178" s="25"/>
      <c r="E178" s="26"/>
      <c r="F178" s="25"/>
      <c r="G178" s="26"/>
      <c r="H178" s="25"/>
      <c r="I178" s="26"/>
      <c r="J178" s="25"/>
      <c r="K178" s="26"/>
      <c r="L178" s="25"/>
      <c r="M178" s="26"/>
      <c r="N178" s="27"/>
    </row>
    <row r="179" spans="2:14" ht="14.4" thickBot="1">
      <c r="B179" s="19">
        <v>7</v>
      </c>
      <c r="C179" s="24"/>
      <c r="D179" s="25"/>
      <c r="E179" s="26"/>
      <c r="F179" s="25"/>
      <c r="G179" s="26"/>
      <c r="H179" s="25"/>
      <c r="I179" s="26"/>
      <c r="J179" s="25"/>
      <c r="K179" s="26"/>
      <c r="L179" s="25"/>
      <c r="M179" s="26"/>
      <c r="N179" s="27"/>
    </row>
    <row r="180" spans="2:14" ht="14.4" thickBot="1">
      <c r="B180" s="19">
        <v>8</v>
      </c>
      <c r="C180" s="24"/>
      <c r="D180" s="25"/>
      <c r="E180" s="26"/>
      <c r="F180" s="25"/>
      <c r="G180" s="26"/>
      <c r="H180" s="25"/>
      <c r="I180" s="26"/>
      <c r="J180" s="25"/>
      <c r="K180" s="26"/>
      <c r="L180" s="25"/>
      <c r="M180" s="26"/>
      <c r="N180" s="27"/>
    </row>
    <row r="181" spans="2:14" ht="14.4" thickBot="1">
      <c r="B181" s="19">
        <v>9</v>
      </c>
      <c r="C181" s="24"/>
      <c r="D181" s="25"/>
      <c r="E181" s="26"/>
      <c r="F181" s="25"/>
      <c r="G181" s="26"/>
      <c r="H181" s="25"/>
      <c r="I181" s="26"/>
      <c r="J181" s="25"/>
      <c r="K181" s="26"/>
      <c r="L181" s="25"/>
      <c r="M181" s="26"/>
      <c r="N181" s="27"/>
    </row>
    <row r="182" spans="2:14" ht="14.4" thickBot="1">
      <c r="B182" s="19">
        <v>10</v>
      </c>
      <c r="C182" s="28"/>
      <c r="D182" s="29"/>
      <c r="E182" s="30"/>
      <c r="F182" s="29"/>
      <c r="G182" s="30"/>
      <c r="H182" s="29"/>
      <c r="I182" s="30"/>
      <c r="J182" s="29"/>
      <c r="K182" s="30"/>
      <c r="L182" s="29"/>
      <c r="M182" s="30"/>
      <c r="N182" s="31"/>
    </row>
    <row r="183" spans="2:14" ht="16.2" thickBot="1">
      <c r="B183" s="32" t="s">
        <v>19</v>
      </c>
      <c r="C183" s="33">
        <f t="shared" ref="C183:N183" si="24">SUM(C173:C182)</f>
        <v>0</v>
      </c>
      <c r="D183" s="34">
        <f t="shared" si="24"/>
        <v>0</v>
      </c>
      <c r="E183" s="34">
        <f t="shared" si="24"/>
        <v>0</v>
      </c>
      <c r="F183" s="34">
        <f t="shared" si="24"/>
        <v>0</v>
      </c>
      <c r="G183" s="34">
        <f t="shared" si="24"/>
        <v>0</v>
      </c>
      <c r="H183" s="34">
        <f t="shared" si="24"/>
        <v>0</v>
      </c>
      <c r="I183" s="34">
        <f t="shared" si="24"/>
        <v>0</v>
      </c>
      <c r="J183" s="34">
        <f t="shared" si="24"/>
        <v>0</v>
      </c>
      <c r="K183" s="34">
        <f t="shared" si="24"/>
        <v>0</v>
      </c>
      <c r="L183" s="34">
        <f t="shared" si="24"/>
        <v>0</v>
      </c>
      <c r="M183" s="34">
        <f t="shared" si="24"/>
        <v>0</v>
      </c>
      <c r="N183" s="35">
        <f t="shared" si="24"/>
        <v>0</v>
      </c>
    </row>
    <row r="184" spans="2:14" ht="14.4" thickBot="1">
      <c r="B184" s="19">
        <v>11</v>
      </c>
      <c r="C184" s="20"/>
      <c r="D184" s="21"/>
      <c r="E184" s="22"/>
      <c r="F184" s="21"/>
      <c r="G184" s="22"/>
      <c r="H184" s="21"/>
      <c r="I184" s="22"/>
      <c r="J184" s="21"/>
      <c r="K184" s="22"/>
      <c r="L184" s="21"/>
      <c r="M184" s="22"/>
      <c r="N184" s="23"/>
    </row>
    <row r="185" spans="2:14" ht="14.4" thickBot="1">
      <c r="B185" s="19">
        <v>12</v>
      </c>
      <c r="C185" s="24"/>
      <c r="D185" s="25"/>
      <c r="E185" s="26"/>
      <c r="F185" s="25"/>
      <c r="G185" s="26"/>
      <c r="H185" s="25"/>
      <c r="I185" s="26"/>
      <c r="J185" s="25"/>
      <c r="K185" s="26"/>
      <c r="L185" s="25"/>
      <c r="M185" s="26"/>
      <c r="N185" s="27"/>
    </row>
    <row r="186" spans="2:14" ht="14.4" thickBot="1">
      <c r="B186" s="19">
        <v>13</v>
      </c>
      <c r="C186" s="24"/>
      <c r="D186" s="25"/>
      <c r="E186" s="26"/>
      <c r="F186" s="25"/>
      <c r="G186" s="26"/>
      <c r="H186" s="25"/>
      <c r="I186" s="26"/>
      <c r="J186" s="25"/>
      <c r="K186" s="26"/>
      <c r="L186" s="25"/>
      <c r="M186" s="26"/>
      <c r="N186" s="27"/>
    </row>
    <row r="187" spans="2:14" ht="14.4" thickBot="1">
      <c r="B187" s="19">
        <v>14</v>
      </c>
      <c r="C187" s="24"/>
      <c r="D187" s="25"/>
      <c r="E187" s="26"/>
      <c r="F187" s="25"/>
      <c r="G187" s="26"/>
      <c r="H187" s="25"/>
      <c r="I187" s="26"/>
      <c r="J187" s="25"/>
      <c r="K187" s="26"/>
      <c r="L187" s="25"/>
      <c r="M187" s="26"/>
      <c r="N187" s="27"/>
    </row>
    <row r="188" spans="2:14" ht="14.4" thickBot="1">
      <c r="B188" s="19">
        <v>15</v>
      </c>
      <c r="C188" s="24"/>
      <c r="D188" s="25"/>
      <c r="E188" s="26"/>
      <c r="F188" s="25"/>
      <c r="G188" s="26"/>
      <c r="H188" s="25"/>
      <c r="I188" s="26"/>
      <c r="J188" s="25"/>
      <c r="K188" s="26"/>
      <c r="L188" s="25"/>
      <c r="M188" s="26"/>
      <c r="N188" s="27"/>
    </row>
    <row r="189" spans="2:14" ht="14.4" thickBot="1">
      <c r="B189" s="19">
        <v>16</v>
      </c>
      <c r="C189" s="24"/>
      <c r="D189" s="25"/>
      <c r="E189" s="26"/>
      <c r="F189" s="25"/>
      <c r="G189" s="26"/>
      <c r="H189" s="25"/>
      <c r="I189" s="26"/>
      <c r="J189" s="25"/>
      <c r="K189" s="26"/>
      <c r="L189" s="25"/>
      <c r="M189" s="26"/>
      <c r="N189" s="27"/>
    </row>
    <row r="190" spans="2:14" ht="14.4" thickBot="1">
      <c r="B190" s="19">
        <v>17</v>
      </c>
      <c r="C190" s="24"/>
      <c r="D190" s="25"/>
      <c r="E190" s="26"/>
      <c r="F190" s="25"/>
      <c r="G190" s="26"/>
      <c r="H190" s="25"/>
      <c r="I190" s="26"/>
      <c r="J190" s="25"/>
      <c r="K190" s="26"/>
      <c r="L190" s="25"/>
      <c r="M190" s="26"/>
      <c r="N190" s="27"/>
    </row>
    <row r="191" spans="2:14" ht="14.4" thickBot="1">
      <c r="B191" s="19">
        <v>18</v>
      </c>
      <c r="C191" s="24"/>
      <c r="D191" s="25"/>
      <c r="E191" s="26"/>
      <c r="F191" s="25"/>
      <c r="G191" s="26"/>
      <c r="H191" s="25"/>
      <c r="I191" s="26"/>
      <c r="J191" s="25"/>
      <c r="K191" s="26"/>
      <c r="L191" s="25"/>
      <c r="M191" s="26"/>
      <c r="N191" s="27"/>
    </row>
    <row r="192" spans="2:14" ht="14.4" thickBot="1">
      <c r="B192" s="19">
        <v>19</v>
      </c>
      <c r="C192" s="24"/>
      <c r="D192" s="25"/>
      <c r="E192" s="26"/>
      <c r="F192" s="25"/>
      <c r="G192" s="26"/>
      <c r="H192" s="25"/>
      <c r="I192" s="26"/>
      <c r="J192" s="25"/>
      <c r="K192" s="26"/>
      <c r="L192" s="25"/>
      <c r="M192" s="26"/>
      <c r="N192" s="27"/>
    </row>
    <row r="193" spans="2:14" ht="14.4" thickBot="1">
      <c r="B193" s="19">
        <v>20</v>
      </c>
      <c r="C193" s="28"/>
      <c r="D193" s="29"/>
      <c r="E193" s="30"/>
      <c r="F193" s="29"/>
      <c r="G193" s="30"/>
      <c r="H193" s="29"/>
      <c r="I193" s="30"/>
      <c r="J193" s="29"/>
      <c r="K193" s="30"/>
      <c r="L193" s="29"/>
      <c r="M193" s="30"/>
      <c r="N193" s="31"/>
    </row>
    <row r="194" spans="2:14" ht="16.2" thickBot="1">
      <c r="B194" s="32" t="s">
        <v>19</v>
      </c>
      <c r="C194" s="33">
        <f t="shared" ref="C194:N194" si="25">SUM(C184:C193)</f>
        <v>0</v>
      </c>
      <c r="D194" s="34">
        <f t="shared" si="25"/>
        <v>0</v>
      </c>
      <c r="E194" s="34">
        <f t="shared" si="25"/>
        <v>0</v>
      </c>
      <c r="F194" s="34">
        <f t="shared" si="25"/>
        <v>0</v>
      </c>
      <c r="G194" s="34">
        <f t="shared" si="25"/>
        <v>0</v>
      </c>
      <c r="H194" s="34">
        <f t="shared" si="25"/>
        <v>0</v>
      </c>
      <c r="I194" s="34">
        <f t="shared" si="25"/>
        <v>0</v>
      </c>
      <c r="J194" s="34">
        <f t="shared" si="25"/>
        <v>0</v>
      </c>
      <c r="K194" s="34">
        <f t="shared" si="25"/>
        <v>0</v>
      </c>
      <c r="L194" s="34">
        <f t="shared" si="25"/>
        <v>0</v>
      </c>
      <c r="M194" s="34">
        <f t="shared" si="25"/>
        <v>0</v>
      </c>
      <c r="N194" s="35">
        <f t="shared" si="25"/>
        <v>0</v>
      </c>
    </row>
    <row r="195" spans="2:14" ht="14.4" thickBot="1">
      <c r="B195" s="19">
        <v>21</v>
      </c>
      <c r="C195" s="20"/>
      <c r="D195" s="21"/>
      <c r="E195" s="22"/>
      <c r="F195" s="21"/>
      <c r="G195" s="22"/>
      <c r="H195" s="21"/>
      <c r="I195" s="22"/>
      <c r="J195" s="21"/>
      <c r="K195" s="22"/>
      <c r="L195" s="21"/>
      <c r="M195" s="22"/>
      <c r="N195" s="23"/>
    </row>
    <row r="196" spans="2:14" ht="14.4" thickBot="1">
      <c r="B196" s="19">
        <v>22</v>
      </c>
      <c r="C196" s="24"/>
      <c r="D196" s="25"/>
      <c r="E196" s="26"/>
      <c r="F196" s="25"/>
      <c r="G196" s="26"/>
      <c r="H196" s="25"/>
      <c r="I196" s="26"/>
      <c r="J196" s="25"/>
      <c r="K196" s="26"/>
      <c r="L196" s="25"/>
      <c r="M196" s="26"/>
      <c r="N196" s="27"/>
    </row>
    <row r="197" spans="2:14" ht="14.4" thickBot="1">
      <c r="B197" s="19">
        <v>23</v>
      </c>
      <c r="C197" s="24"/>
      <c r="D197" s="25"/>
      <c r="E197" s="26"/>
      <c r="F197" s="25"/>
      <c r="G197" s="26"/>
      <c r="H197" s="25"/>
      <c r="I197" s="26"/>
      <c r="J197" s="25"/>
      <c r="K197" s="26"/>
      <c r="L197" s="25"/>
      <c r="M197" s="26"/>
      <c r="N197" s="27"/>
    </row>
    <row r="198" spans="2:14" ht="14.4" thickBot="1">
      <c r="B198" s="19">
        <v>24</v>
      </c>
      <c r="C198" s="24"/>
      <c r="D198" s="25"/>
      <c r="E198" s="26"/>
      <c r="F198" s="25"/>
      <c r="G198" s="26"/>
      <c r="H198" s="25"/>
      <c r="I198" s="26"/>
      <c r="J198" s="25"/>
      <c r="K198" s="26"/>
      <c r="L198" s="25"/>
      <c r="M198" s="26"/>
      <c r="N198" s="27"/>
    </row>
    <row r="199" spans="2:14" ht="14.4" thickBot="1">
      <c r="B199" s="19">
        <v>25</v>
      </c>
      <c r="C199" s="24"/>
      <c r="D199" s="25"/>
      <c r="E199" s="26"/>
      <c r="F199" s="25"/>
      <c r="G199" s="26"/>
      <c r="H199" s="25"/>
      <c r="I199" s="26"/>
      <c r="J199" s="25"/>
      <c r="K199" s="26"/>
      <c r="L199" s="25"/>
      <c r="M199" s="26"/>
      <c r="N199" s="27"/>
    </row>
    <row r="200" spans="2:14" ht="14.4" thickBot="1">
      <c r="B200" s="19">
        <v>26</v>
      </c>
      <c r="C200" s="24"/>
      <c r="D200" s="25"/>
      <c r="E200" s="26"/>
      <c r="F200" s="25"/>
      <c r="G200" s="26"/>
      <c r="H200" s="25"/>
      <c r="I200" s="26"/>
      <c r="J200" s="25"/>
      <c r="K200" s="26"/>
      <c r="L200" s="25"/>
      <c r="M200" s="26"/>
      <c r="N200" s="27"/>
    </row>
    <row r="201" spans="2:14" ht="14.4" thickBot="1">
      <c r="B201" s="19">
        <v>27</v>
      </c>
      <c r="C201" s="24"/>
      <c r="D201" s="25"/>
      <c r="E201" s="26"/>
      <c r="F201" s="25"/>
      <c r="G201" s="26"/>
      <c r="H201" s="25"/>
      <c r="I201" s="26"/>
      <c r="J201" s="25"/>
      <c r="K201" s="26"/>
      <c r="L201" s="25"/>
      <c r="M201" s="26"/>
      <c r="N201" s="27"/>
    </row>
    <row r="202" spans="2:14" ht="14.4" thickBot="1">
      <c r="B202" s="19">
        <v>28</v>
      </c>
      <c r="C202" s="24"/>
      <c r="D202" s="25"/>
      <c r="E202" s="26"/>
      <c r="F202" s="25"/>
      <c r="G202" s="26"/>
      <c r="H202" s="25"/>
      <c r="I202" s="26"/>
      <c r="J202" s="25"/>
      <c r="K202" s="26"/>
      <c r="L202" s="25"/>
      <c r="M202" s="26"/>
      <c r="N202" s="27"/>
    </row>
    <row r="203" spans="2:14" ht="14.4" thickBot="1">
      <c r="B203" s="19">
        <v>29</v>
      </c>
      <c r="C203" s="24"/>
      <c r="D203" s="25"/>
      <c r="E203" s="26"/>
      <c r="F203" s="25"/>
      <c r="G203" s="26"/>
      <c r="H203" s="25"/>
      <c r="I203" s="26"/>
      <c r="J203" s="25"/>
      <c r="K203" s="26"/>
      <c r="L203" s="25"/>
      <c r="M203" s="26"/>
      <c r="N203" s="27"/>
    </row>
    <row r="204" spans="2:14" ht="14.4" thickBot="1">
      <c r="B204" s="19">
        <v>30</v>
      </c>
      <c r="C204" s="28"/>
      <c r="D204" s="29"/>
      <c r="E204" s="30"/>
      <c r="F204" s="29"/>
      <c r="G204" s="30"/>
      <c r="H204" s="29"/>
      <c r="I204" s="30"/>
      <c r="J204" s="29"/>
      <c r="K204" s="30"/>
      <c r="L204" s="29"/>
      <c r="M204" s="30"/>
      <c r="N204" s="31"/>
    </row>
    <row r="205" spans="2:14" ht="16.2" thickBot="1">
      <c r="B205" s="32" t="s">
        <v>19</v>
      </c>
      <c r="C205" s="36">
        <f t="shared" ref="C205:N205" si="26">SUM(C195:C204)</f>
        <v>0</v>
      </c>
      <c r="D205" s="37">
        <f t="shared" si="26"/>
        <v>0</v>
      </c>
      <c r="E205" s="37">
        <f t="shared" si="26"/>
        <v>0</v>
      </c>
      <c r="F205" s="37">
        <f t="shared" si="26"/>
        <v>0</v>
      </c>
      <c r="G205" s="37">
        <f t="shared" si="26"/>
        <v>0</v>
      </c>
      <c r="H205" s="37">
        <f t="shared" si="26"/>
        <v>0</v>
      </c>
      <c r="I205" s="37">
        <f t="shared" si="26"/>
        <v>0</v>
      </c>
      <c r="J205" s="37">
        <f t="shared" si="26"/>
        <v>0</v>
      </c>
      <c r="K205" s="37">
        <f t="shared" si="26"/>
        <v>0</v>
      </c>
      <c r="L205" s="37">
        <f t="shared" si="26"/>
        <v>0</v>
      </c>
      <c r="M205" s="37">
        <f t="shared" si="26"/>
        <v>0</v>
      </c>
      <c r="N205" s="38">
        <f t="shared" si="26"/>
        <v>0</v>
      </c>
    </row>
    <row r="206" spans="2:14" ht="16.2" thickBot="1">
      <c r="B206" s="39" t="s">
        <v>20</v>
      </c>
      <c r="C206" s="40">
        <v>0</v>
      </c>
      <c r="D206" s="41">
        <f t="shared" ref="D206:N206" si="27">ROUND(C209,9)</f>
        <v>0</v>
      </c>
      <c r="E206" s="41">
        <f t="shared" si="27"/>
        <v>0</v>
      </c>
      <c r="F206" s="41">
        <f t="shared" si="27"/>
        <v>0</v>
      </c>
      <c r="G206" s="41">
        <f t="shared" si="27"/>
        <v>0</v>
      </c>
      <c r="H206" s="41">
        <f t="shared" si="27"/>
        <v>0</v>
      </c>
      <c r="I206" s="41">
        <f t="shared" si="27"/>
        <v>0</v>
      </c>
      <c r="J206" s="41">
        <f t="shared" si="27"/>
        <v>0</v>
      </c>
      <c r="K206" s="41">
        <f t="shared" si="27"/>
        <v>0</v>
      </c>
      <c r="L206" s="41">
        <f t="shared" si="27"/>
        <v>0</v>
      </c>
      <c r="M206" s="41">
        <f t="shared" si="27"/>
        <v>0</v>
      </c>
      <c r="N206" s="42">
        <f t="shared" si="27"/>
        <v>0</v>
      </c>
    </row>
    <row r="207" spans="2:14" ht="16.2" thickBot="1">
      <c r="B207" s="39" t="s">
        <v>21</v>
      </c>
      <c r="C207" s="44">
        <v>0</v>
      </c>
      <c r="D207" s="45">
        <v>0</v>
      </c>
      <c r="E207" s="45">
        <v>0</v>
      </c>
      <c r="F207" s="45">
        <v>0</v>
      </c>
      <c r="G207" s="45">
        <v>0</v>
      </c>
      <c r="H207" s="45">
        <v>0</v>
      </c>
      <c r="I207" s="45">
        <v>0</v>
      </c>
      <c r="J207" s="45">
        <v>0</v>
      </c>
      <c r="K207" s="45">
        <v>0</v>
      </c>
      <c r="L207" s="45">
        <v>0</v>
      </c>
      <c r="M207" s="45">
        <v>0</v>
      </c>
      <c r="N207" s="46">
        <v>0</v>
      </c>
    </row>
    <row r="208" spans="2:14" ht="16.2" thickBot="1">
      <c r="B208" s="39" t="s">
        <v>22</v>
      </c>
      <c r="C208" s="47">
        <f t="shared" ref="C208:N208" si="28">SUM(C183,C194,C205)</f>
        <v>0</v>
      </c>
      <c r="D208" s="48">
        <f t="shared" si="28"/>
        <v>0</v>
      </c>
      <c r="E208" s="48">
        <f t="shared" si="28"/>
        <v>0</v>
      </c>
      <c r="F208" s="48">
        <f t="shared" si="28"/>
        <v>0</v>
      </c>
      <c r="G208" s="48">
        <f t="shared" si="28"/>
        <v>0</v>
      </c>
      <c r="H208" s="48">
        <f t="shared" si="28"/>
        <v>0</v>
      </c>
      <c r="I208" s="48">
        <f t="shared" si="28"/>
        <v>0</v>
      </c>
      <c r="J208" s="48">
        <f t="shared" si="28"/>
        <v>0</v>
      </c>
      <c r="K208" s="48">
        <f t="shared" si="28"/>
        <v>0</v>
      </c>
      <c r="L208" s="48">
        <f t="shared" si="28"/>
        <v>0</v>
      </c>
      <c r="M208" s="48">
        <f t="shared" si="28"/>
        <v>0</v>
      </c>
      <c r="N208" s="49">
        <f t="shared" si="28"/>
        <v>0</v>
      </c>
    </row>
    <row r="209" spans="2:14" ht="16.2" thickBot="1">
      <c r="B209" s="50" t="s">
        <v>23</v>
      </c>
      <c r="C209" s="51">
        <f t="shared" ref="C209:N209" si="29">C206+C207-C208</f>
        <v>0</v>
      </c>
      <c r="D209" s="52">
        <f t="shared" si="29"/>
        <v>0</v>
      </c>
      <c r="E209" s="52">
        <f t="shared" si="29"/>
        <v>0</v>
      </c>
      <c r="F209" s="52">
        <f t="shared" si="29"/>
        <v>0</v>
      </c>
      <c r="G209" s="52">
        <f t="shared" si="29"/>
        <v>0</v>
      </c>
      <c r="H209" s="52">
        <f t="shared" si="29"/>
        <v>0</v>
      </c>
      <c r="I209" s="52">
        <f t="shared" si="29"/>
        <v>0</v>
      </c>
      <c r="J209" s="52">
        <f t="shared" si="29"/>
        <v>0</v>
      </c>
      <c r="K209" s="52">
        <f t="shared" si="29"/>
        <v>0</v>
      </c>
      <c r="L209" s="52">
        <f t="shared" si="29"/>
        <v>0</v>
      </c>
      <c r="M209" s="52">
        <f t="shared" si="29"/>
        <v>0</v>
      </c>
      <c r="N209" s="53">
        <f t="shared" si="29"/>
        <v>0</v>
      </c>
    </row>
    <row r="210" spans="2:14" ht="13.8" thickTop="1"/>
    <row r="211" spans="2:14" ht="21" thickBot="1">
      <c r="B211" s="105">
        <f ca="1">NOW()</f>
        <v>41710.291470833334</v>
      </c>
      <c r="C211" s="105"/>
      <c r="D211" s="105"/>
      <c r="E211" s="1"/>
      <c r="F211" s="1"/>
      <c r="G211" s="2"/>
      <c r="H211" s="3"/>
      <c r="I211" s="2"/>
      <c r="J211" s="1"/>
      <c r="K211" s="1"/>
      <c r="L211" s="1"/>
      <c r="M211" s="1"/>
      <c r="N211" s="4"/>
    </row>
    <row r="212" spans="2:14" ht="30.9" customHeight="1" thickTop="1">
      <c r="B212" s="6" t="s">
        <v>0</v>
      </c>
      <c r="C212" s="106">
        <v>540032640</v>
      </c>
      <c r="D212" s="107"/>
      <c r="E212" s="108" t="s">
        <v>93</v>
      </c>
      <c r="F212" s="109"/>
      <c r="G212" s="109"/>
      <c r="H212" s="109"/>
      <c r="I212" s="110"/>
      <c r="J212" s="7" t="s">
        <v>92</v>
      </c>
      <c r="K212" s="8" t="s">
        <v>1</v>
      </c>
      <c r="L212" s="96">
        <v>40087</v>
      </c>
      <c r="M212" s="97"/>
      <c r="N212" s="98">
        <v>6</v>
      </c>
    </row>
    <row r="213" spans="2:14" ht="16.2" thickBot="1">
      <c r="B213" s="100" t="s">
        <v>2</v>
      </c>
      <c r="C213" s="101"/>
      <c r="D213" s="102"/>
      <c r="E213" s="10">
        <f>AVERAGE(C250:N250)</f>
        <v>0</v>
      </c>
      <c r="F213" s="103" t="s">
        <v>3</v>
      </c>
      <c r="G213" s="101"/>
      <c r="H213" s="102"/>
      <c r="I213" s="104">
        <f>C248+C249-C250+D249-D250+E249-E250+F249-F250+G249-G250+H249-H250+I249-I250+J249-J250+K249-K250+L249-L250+M249-M250+N249-N250</f>
        <v>0</v>
      </c>
      <c r="J213" s="104"/>
      <c r="K213" s="11" t="s">
        <v>4</v>
      </c>
      <c r="L213" s="12">
        <f ca="1">DAYS360(B211,L212,TRUE)</f>
        <v>-1601</v>
      </c>
      <c r="M213" s="13" t="s">
        <v>5</v>
      </c>
      <c r="N213" s="99"/>
    </row>
    <row r="214" spans="2:14" ht="16.8" thickTop="1" thickBot="1">
      <c r="B214" s="15" t="s">
        <v>6</v>
      </c>
      <c r="C214" s="16" t="s">
        <v>7</v>
      </c>
      <c r="D214" s="17" t="s">
        <v>8</v>
      </c>
      <c r="E214" s="17" t="s">
        <v>9</v>
      </c>
      <c r="F214" s="17" t="s">
        <v>10</v>
      </c>
      <c r="G214" s="17" t="s">
        <v>11</v>
      </c>
      <c r="H214" s="17" t="s">
        <v>12</v>
      </c>
      <c r="I214" s="17" t="s">
        <v>13</v>
      </c>
      <c r="J214" s="17" t="s">
        <v>14</v>
      </c>
      <c r="K214" s="17" t="s">
        <v>15</v>
      </c>
      <c r="L214" s="17" t="s">
        <v>16</v>
      </c>
      <c r="M214" s="17" t="s">
        <v>17</v>
      </c>
      <c r="N214" s="18" t="s">
        <v>18</v>
      </c>
    </row>
    <row r="215" spans="2:14" ht="14.4" thickBot="1">
      <c r="B215" s="19">
        <v>1</v>
      </c>
      <c r="C215" s="20"/>
      <c r="D215" s="21"/>
      <c r="E215" s="22"/>
      <c r="F215" s="21"/>
      <c r="G215" s="22"/>
      <c r="H215" s="21"/>
      <c r="I215" s="22"/>
      <c r="J215" s="21"/>
      <c r="K215" s="22"/>
      <c r="L215" s="21"/>
      <c r="M215" s="22"/>
      <c r="N215" s="23"/>
    </row>
    <row r="216" spans="2:14" ht="14.4" thickBot="1">
      <c r="B216" s="19">
        <v>2</v>
      </c>
      <c r="C216" s="24"/>
      <c r="D216" s="25"/>
      <c r="E216" s="26"/>
      <c r="F216" s="25"/>
      <c r="G216" s="26"/>
      <c r="H216" s="25"/>
      <c r="I216" s="26"/>
      <c r="J216" s="25"/>
      <c r="K216" s="26"/>
      <c r="L216" s="25"/>
      <c r="M216" s="26"/>
      <c r="N216" s="27"/>
    </row>
    <row r="217" spans="2:14" ht="14.4" thickBot="1">
      <c r="B217" s="19">
        <v>3</v>
      </c>
      <c r="C217" s="24"/>
      <c r="D217" s="25"/>
      <c r="E217" s="26"/>
      <c r="F217" s="25"/>
      <c r="G217" s="26"/>
      <c r="H217" s="25"/>
      <c r="I217" s="26"/>
      <c r="J217" s="25"/>
      <c r="K217" s="26"/>
      <c r="L217" s="25"/>
      <c r="M217" s="26"/>
      <c r="N217" s="27"/>
    </row>
    <row r="218" spans="2:14" ht="14.4" thickBot="1">
      <c r="B218" s="19">
        <v>4</v>
      </c>
      <c r="C218" s="24"/>
      <c r="D218" s="25"/>
      <c r="E218" s="26"/>
      <c r="F218" s="25"/>
      <c r="G218" s="26"/>
      <c r="H218" s="25"/>
      <c r="I218" s="26"/>
      <c r="J218" s="25"/>
      <c r="K218" s="26"/>
      <c r="L218" s="25"/>
      <c r="M218" s="26"/>
      <c r="N218" s="27"/>
    </row>
    <row r="219" spans="2:14" ht="14.4" thickBot="1">
      <c r="B219" s="19">
        <v>5</v>
      </c>
      <c r="C219" s="24"/>
      <c r="D219" s="25"/>
      <c r="E219" s="26"/>
      <c r="F219" s="25"/>
      <c r="G219" s="26"/>
      <c r="H219" s="25"/>
      <c r="I219" s="26"/>
      <c r="J219" s="25"/>
      <c r="K219" s="26"/>
      <c r="L219" s="25"/>
      <c r="M219" s="26"/>
      <c r="N219" s="27"/>
    </row>
    <row r="220" spans="2:14" ht="14.4" thickBot="1">
      <c r="B220" s="19">
        <v>6</v>
      </c>
      <c r="C220" s="24"/>
      <c r="D220" s="25"/>
      <c r="E220" s="26"/>
      <c r="F220" s="25"/>
      <c r="G220" s="26"/>
      <c r="H220" s="25"/>
      <c r="I220" s="26"/>
      <c r="J220" s="25"/>
      <c r="K220" s="26"/>
      <c r="L220" s="25"/>
      <c r="M220" s="26"/>
      <c r="N220" s="27"/>
    </row>
    <row r="221" spans="2:14" ht="14.4" thickBot="1">
      <c r="B221" s="19">
        <v>7</v>
      </c>
      <c r="C221" s="24"/>
      <c r="D221" s="25"/>
      <c r="E221" s="26"/>
      <c r="F221" s="25"/>
      <c r="G221" s="26"/>
      <c r="H221" s="25"/>
      <c r="I221" s="26"/>
      <c r="J221" s="25"/>
      <c r="K221" s="26"/>
      <c r="L221" s="25"/>
      <c r="M221" s="26"/>
      <c r="N221" s="27"/>
    </row>
    <row r="222" spans="2:14" ht="14.4" thickBot="1">
      <c r="B222" s="19">
        <v>8</v>
      </c>
      <c r="C222" s="24"/>
      <c r="D222" s="25"/>
      <c r="E222" s="26"/>
      <c r="F222" s="25"/>
      <c r="G222" s="26"/>
      <c r="H222" s="25"/>
      <c r="I222" s="26"/>
      <c r="J222" s="25"/>
      <c r="K222" s="26"/>
      <c r="L222" s="25"/>
      <c r="M222" s="26"/>
      <c r="N222" s="27"/>
    </row>
    <row r="223" spans="2:14" ht="14.4" thickBot="1">
      <c r="B223" s="19">
        <v>9</v>
      </c>
      <c r="C223" s="24"/>
      <c r="D223" s="25"/>
      <c r="E223" s="26"/>
      <c r="F223" s="25"/>
      <c r="G223" s="26"/>
      <c r="H223" s="25"/>
      <c r="I223" s="26"/>
      <c r="J223" s="25"/>
      <c r="K223" s="26"/>
      <c r="L223" s="25"/>
      <c r="M223" s="26"/>
      <c r="N223" s="27"/>
    </row>
    <row r="224" spans="2:14" ht="14.4" thickBot="1">
      <c r="B224" s="19">
        <v>10</v>
      </c>
      <c r="C224" s="28"/>
      <c r="D224" s="29"/>
      <c r="E224" s="30"/>
      <c r="F224" s="29"/>
      <c r="G224" s="30"/>
      <c r="H224" s="29"/>
      <c r="I224" s="30"/>
      <c r="J224" s="29"/>
      <c r="K224" s="30"/>
      <c r="L224" s="29"/>
      <c r="M224" s="30"/>
      <c r="N224" s="31"/>
    </row>
    <row r="225" spans="2:14" ht="16.2" thickBot="1">
      <c r="B225" s="32" t="s">
        <v>19</v>
      </c>
      <c r="C225" s="33">
        <f t="shared" ref="C225:N225" si="30">SUM(C215:C224)</f>
        <v>0</v>
      </c>
      <c r="D225" s="34">
        <f t="shared" si="30"/>
        <v>0</v>
      </c>
      <c r="E225" s="34">
        <f t="shared" si="30"/>
        <v>0</v>
      </c>
      <c r="F225" s="34">
        <f t="shared" si="30"/>
        <v>0</v>
      </c>
      <c r="G225" s="34">
        <f t="shared" si="30"/>
        <v>0</v>
      </c>
      <c r="H225" s="34">
        <f t="shared" si="30"/>
        <v>0</v>
      </c>
      <c r="I225" s="34">
        <f t="shared" si="30"/>
        <v>0</v>
      </c>
      <c r="J225" s="34">
        <f t="shared" si="30"/>
        <v>0</v>
      </c>
      <c r="K225" s="34">
        <f t="shared" si="30"/>
        <v>0</v>
      </c>
      <c r="L225" s="34">
        <f t="shared" si="30"/>
        <v>0</v>
      </c>
      <c r="M225" s="34">
        <f t="shared" si="30"/>
        <v>0</v>
      </c>
      <c r="N225" s="35">
        <f t="shared" si="30"/>
        <v>0</v>
      </c>
    </row>
    <row r="226" spans="2:14" ht="14.4" thickBot="1">
      <c r="B226" s="19">
        <v>11</v>
      </c>
      <c r="C226" s="20"/>
      <c r="D226" s="21"/>
      <c r="E226" s="22"/>
      <c r="F226" s="21"/>
      <c r="G226" s="22"/>
      <c r="H226" s="21"/>
      <c r="I226" s="22"/>
      <c r="J226" s="21"/>
      <c r="K226" s="22"/>
      <c r="L226" s="21"/>
      <c r="M226" s="22"/>
      <c r="N226" s="23"/>
    </row>
    <row r="227" spans="2:14" ht="14.4" thickBot="1">
      <c r="B227" s="19">
        <v>12</v>
      </c>
      <c r="C227" s="24"/>
      <c r="D227" s="25"/>
      <c r="E227" s="26"/>
      <c r="F227" s="25"/>
      <c r="G227" s="26"/>
      <c r="H227" s="25"/>
      <c r="I227" s="26"/>
      <c r="J227" s="25"/>
      <c r="K227" s="26"/>
      <c r="L227" s="25"/>
      <c r="M227" s="26"/>
      <c r="N227" s="27"/>
    </row>
    <row r="228" spans="2:14" ht="14.4" thickBot="1">
      <c r="B228" s="19">
        <v>13</v>
      </c>
      <c r="C228" s="24"/>
      <c r="D228" s="25"/>
      <c r="E228" s="26"/>
      <c r="F228" s="25"/>
      <c r="G228" s="26"/>
      <c r="H228" s="25"/>
      <c r="I228" s="26"/>
      <c r="J228" s="25"/>
      <c r="K228" s="26"/>
      <c r="L228" s="25"/>
      <c r="M228" s="26"/>
      <c r="N228" s="27"/>
    </row>
    <row r="229" spans="2:14" ht="14.4" thickBot="1">
      <c r="B229" s="19">
        <v>14</v>
      </c>
      <c r="C229" s="24"/>
      <c r="D229" s="25"/>
      <c r="E229" s="26"/>
      <c r="F229" s="25"/>
      <c r="G229" s="26"/>
      <c r="H229" s="25"/>
      <c r="I229" s="26"/>
      <c r="J229" s="25"/>
      <c r="K229" s="26"/>
      <c r="L229" s="25"/>
      <c r="M229" s="26"/>
      <c r="N229" s="27"/>
    </row>
    <row r="230" spans="2:14" ht="14.4" thickBot="1">
      <c r="B230" s="19">
        <v>15</v>
      </c>
      <c r="C230" s="24"/>
      <c r="D230" s="25"/>
      <c r="E230" s="26"/>
      <c r="F230" s="25"/>
      <c r="G230" s="26"/>
      <c r="H230" s="25"/>
      <c r="I230" s="26"/>
      <c r="J230" s="25"/>
      <c r="K230" s="26"/>
      <c r="L230" s="25"/>
      <c r="M230" s="26"/>
      <c r="N230" s="27"/>
    </row>
    <row r="231" spans="2:14" ht="14.4" thickBot="1">
      <c r="B231" s="19">
        <v>16</v>
      </c>
      <c r="C231" s="24"/>
      <c r="D231" s="25"/>
      <c r="E231" s="26"/>
      <c r="F231" s="25"/>
      <c r="G231" s="26"/>
      <c r="H231" s="25"/>
      <c r="I231" s="26"/>
      <c r="J231" s="25"/>
      <c r="K231" s="26"/>
      <c r="L231" s="25"/>
      <c r="M231" s="26"/>
      <c r="N231" s="27"/>
    </row>
    <row r="232" spans="2:14" ht="14.4" thickBot="1">
      <c r="B232" s="19">
        <v>17</v>
      </c>
      <c r="C232" s="24"/>
      <c r="D232" s="25"/>
      <c r="E232" s="26"/>
      <c r="F232" s="25"/>
      <c r="G232" s="26"/>
      <c r="H232" s="25"/>
      <c r="I232" s="26"/>
      <c r="J232" s="25"/>
      <c r="K232" s="26"/>
      <c r="L232" s="25"/>
      <c r="M232" s="26"/>
      <c r="N232" s="27"/>
    </row>
    <row r="233" spans="2:14" ht="14.4" thickBot="1">
      <c r="B233" s="19">
        <v>18</v>
      </c>
      <c r="C233" s="24"/>
      <c r="D233" s="25"/>
      <c r="E233" s="26"/>
      <c r="F233" s="25"/>
      <c r="G233" s="26"/>
      <c r="H233" s="25"/>
      <c r="I233" s="26"/>
      <c r="J233" s="25"/>
      <c r="K233" s="26"/>
      <c r="L233" s="25"/>
      <c r="M233" s="26"/>
      <c r="N233" s="27"/>
    </row>
    <row r="234" spans="2:14" ht="14.4" thickBot="1">
      <c r="B234" s="19">
        <v>19</v>
      </c>
      <c r="C234" s="24"/>
      <c r="D234" s="25"/>
      <c r="E234" s="26"/>
      <c r="F234" s="25"/>
      <c r="G234" s="26"/>
      <c r="H234" s="25"/>
      <c r="I234" s="26"/>
      <c r="J234" s="25"/>
      <c r="K234" s="26"/>
      <c r="L234" s="25"/>
      <c r="M234" s="26"/>
      <c r="N234" s="27"/>
    </row>
    <row r="235" spans="2:14" ht="14.4" thickBot="1">
      <c r="B235" s="19">
        <v>20</v>
      </c>
      <c r="C235" s="28"/>
      <c r="D235" s="29"/>
      <c r="E235" s="30"/>
      <c r="F235" s="29"/>
      <c r="G235" s="30"/>
      <c r="H235" s="29"/>
      <c r="I235" s="30"/>
      <c r="J235" s="29"/>
      <c r="K235" s="30"/>
      <c r="L235" s="29"/>
      <c r="M235" s="30"/>
      <c r="N235" s="31"/>
    </row>
    <row r="236" spans="2:14" ht="16.2" thickBot="1">
      <c r="B236" s="32" t="s">
        <v>19</v>
      </c>
      <c r="C236" s="33">
        <f t="shared" ref="C236:N236" si="31">SUM(C226:C235)</f>
        <v>0</v>
      </c>
      <c r="D236" s="34">
        <f t="shared" si="31"/>
        <v>0</v>
      </c>
      <c r="E236" s="34">
        <f t="shared" si="31"/>
        <v>0</v>
      </c>
      <c r="F236" s="34">
        <f t="shared" si="31"/>
        <v>0</v>
      </c>
      <c r="G236" s="34">
        <f t="shared" si="31"/>
        <v>0</v>
      </c>
      <c r="H236" s="34">
        <f t="shared" si="31"/>
        <v>0</v>
      </c>
      <c r="I236" s="34">
        <f t="shared" si="31"/>
        <v>0</v>
      </c>
      <c r="J236" s="34">
        <f t="shared" si="31"/>
        <v>0</v>
      </c>
      <c r="K236" s="34">
        <f t="shared" si="31"/>
        <v>0</v>
      </c>
      <c r="L236" s="34">
        <f t="shared" si="31"/>
        <v>0</v>
      </c>
      <c r="M236" s="34">
        <f t="shared" si="31"/>
        <v>0</v>
      </c>
      <c r="N236" s="35">
        <f t="shared" si="31"/>
        <v>0</v>
      </c>
    </row>
    <row r="237" spans="2:14" ht="14.4" thickBot="1">
      <c r="B237" s="19">
        <v>21</v>
      </c>
      <c r="C237" s="20"/>
      <c r="D237" s="21"/>
      <c r="E237" s="22"/>
      <c r="F237" s="21"/>
      <c r="G237" s="22"/>
      <c r="H237" s="21"/>
      <c r="I237" s="22"/>
      <c r="J237" s="21"/>
      <c r="K237" s="22"/>
      <c r="L237" s="21"/>
      <c r="M237" s="22"/>
      <c r="N237" s="23"/>
    </row>
    <row r="238" spans="2:14" ht="14.4" thickBot="1">
      <c r="B238" s="19">
        <v>22</v>
      </c>
      <c r="C238" s="24"/>
      <c r="D238" s="25"/>
      <c r="E238" s="26"/>
      <c r="F238" s="25"/>
      <c r="G238" s="26"/>
      <c r="H238" s="25"/>
      <c r="I238" s="26"/>
      <c r="J238" s="25"/>
      <c r="K238" s="26"/>
      <c r="L238" s="25"/>
      <c r="M238" s="26"/>
      <c r="N238" s="27"/>
    </row>
    <row r="239" spans="2:14" ht="14.4" thickBot="1">
      <c r="B239" s="19">
        <v>23</v>
      </c>
      <c r="C239" s="24"/>
      <c r="D239" s="25"/>
      <c r="E239" s="26"/>
      <c r="F239" s="25"/>
      <c r="G239" s="26"/>
      <c r="H239" s="25"/>
      <c r="I239" s="26"/>
      <c r="J239" s="25"/>
      <c r="K239" s="26"/>
      <c r="L239" s="25"/>
      <c r="M239" s="26"/>
      <c r="N239" s="27"/>
    </row>
    <row r="240" spans="2:14" ht="14.4" thickBot="1">
      <c r="B240" s="19">
        <v>24</v>
      </c>
      <c r="C240" s="24"/>
      <c r="D240" s="25"/>
      <c r="E240" s="26"/>
      <c r="F240" s="25"/>
      <c r="G240" s="26"/>
      <c r="H240" s="25"/>
      <c r="I240" s="26"/>
      <c r="J240" s="25"/>
      <c r="K240" s="26"/>
      <c r="L240" s="25"/>
      <c r="M240" s="26"/>
      <c r="N240" s="27"/>
    </row>
    <row r="241" spans="2:14" ht="14.4" thickBot="1">
      <c r="B241" s="19">
        <v>25</v>
      </c>
      <c r="C241" s="24"/>
      <c r="D241" s="25"/>
      <c r="E241" s="26"/>
      <c r="F241" s="25"/>
      <c r="G241" s="26"/>
      <c r="H241" s="25"/>
      <c r="I241" s="26"/>
      <c r="J241" s="25"/>
      <c r="K241" s="26"/>
      <c r="L241" s="25"/>
      <c r="M241" s="26"/>
      <c r="N241" s="27"/>
    </row>
    <row r="242" spans="2:14" ht="14.4" thickBot="1">
      <c r="B242" s="19">
        <v>26</v>
      </c>
      <c r="C242" s="24"/>
      <c r="D242" s="25"/>
      <c r="E242" s="26"/>
      <c r="F242" s="25"/>
      <c r="G242" s="26"/>
      <c r="H242" s="25"/>
      <c r="I242" s="26"/>
      <c r="J242" s="25"/>
      <c r="K242" s="26"/>
      <c r="L242" s="25"/>
      <c r="M242" s="26"/>
      <c r="N242" s="27"/>
    </row>
    <row r="243" spans="2:14" ht="14.4" thickBot="1">
      <c r="B243" s="19">
        <v>27</v>
      </c>
      <c r="C243" s="24"/>
      <c r="D243" s="25"/>
      <c r="E243" s="26"/>
      <c r="F243" s="25"/>
      <c r="G243" s="26"/>
      <c r="H243" s="25"/>
      <c r="I243" s="26"/>
      <c r="J243" s="25"/>
      <c r="K243" s="26"/>
      <c r="L243" s="25"/>
      <c r="M243" s="26"/>
      <c r="N243" s="27"/>
    </row>
    <row r="244" spans="2:14" ht="14.4" thickBot="1">
      <c r="B244" s="19">
        <v>28</v>
      </c>
      <c r="C244" s="24"/>
      <c r="D244" s="25"/>
      <c r="E244" s="26"/>
      <c r="F244" s="25"/>
      <c r="G244" s="26"/>
      <c r="H244" s="25"/>
      <c r="I244" s="26"/>
      <c r="J244" s="25"/>
      <c r="K244" s="26"/>
      <c r="L244" s="25"/>
      <c r="M244" s="26"/>
      <c r="N244" s="27"/>
    </row>
    <row r="245" spans="2:14" ht="14.4" thickBot="1">
      <c r="B245" s="19">
        <v>29</v>
      </c>
      <c r="C245" s="24"/>
      <c r="D245" s="25"/>
      <c r="E245" s="26"/>
      <c r="F245" s="25"/>
      <c r="G245" s="26"/>
      <c r="H245" s="25"/>
      <c r="I245" s="26"/>
      <c r="J245" s="25"/>
      <c r="K245" s="26"/>
      <c r="L245" s="25"/>
      <c r="M245" s="26"/>
      <c r="N245" s="27"/>
    </row>
    <row r="246" spans="2:14" ht="14.4" thickBot="1">
      <c r="B246" s="19">
        <v>30</v>
      </c>
      <c r="C246" s="28"/>
      <c r="D246" s="29"/>
      <c r="E246" s="30"/>
      <c r="F246" s="29"/>
      <c r="G246" s="30"/>
      <c r="H246" s="29"/>
      <c r="I246" s="30"/>
      <c r="J246" s="29"/>
      <c r="K246" s="30"/>
      <c r="L246" s="29"/>
      <c r="M246" s="30"/>
      <c r="N246" s="31"/>
    </row>
    <row r="247" spans="2:14" ht="16.2" thickBot="1">
      <c r="B247" s="32" t="s">
        <v>19</v>
      </c>
      <c r="C247" s="36">
        <f t="shared" ref="C247:N247" si="32">SUM(C237:C246)</f>
        <v>0</v>
      </c>
      <c r="D247" s="37">
        <f t="shared" si="32"/>
        <v>0</v>
      </c>
      <c r="E247" s="37">
        <f t="shared" si="32"/>
        <v>0</v>
      </c>
      <c r="F247" s="37">
        <f t="shared" si="32"/>
        <v>0</v>
      </c>
      <c r="G247" s="37">
        <f t="shared" si="32"/>
        <v>0</v>
      </c>
      <c r="H247" s="37">
        <f t="shared" si="32"/>
        <v>0</v>
      </c>
      <c r="I247" s="37">
        <f t="shared" si="32"/>
        <v>0</v>
      </c>
      <c r="J247" s="37">
        <f t="shared" si="32"/>
        <v>0</v>
      </c>
      <c r="K247" s="37">
        <f t="shared" si="32"/>
        <v>0</v>
      </c>
      <c r="L247" s="37">
        <f t="shared" si="32"/>
        <v>0</v>
      </c>
      <c r="M247" s="37">
        <f t="shared" si="32"/>
        <v>0</v>
      </c>
      <c r="N247" s="38">
        <f t="shared" si="32"/>
        <v>0</v>
      </c>
    </row>
    <row r="248" spans="2:14" ht="16.2" thickBot="1">
      <c r="B248" s="39" t="s">
        <v>20</v>
      </c>
      <c r="C248" s="40">
        <v>0</v>
      </c>
      <c r="D248" s="41">
        <f t="shared" ref="D248:N248" si="33">ROUND(C251,9)</f>
        <v>0</v>
      </c>
      <c r="E248" s="41">
        <f t="shared" si="33"/>
        <v>0</v>
      </c>
      <c r="F248" s="41">
        <f t="shared" si="33"/>
        <v>0</v>
      </c>
      <c r="G248" s="41">
        <f t="shared" si="33"/>
        <v>0</v>
      </c>
      <c r="H248" s="41">
        <f t="shared" si="33"/>
        <v>0</v>
      </c>
      <c r="I248" s="41">
        <f t="shared" si="33"/>
        <v>0</v>
      </c>
      <c r="J248" s="41">
        <f t="shared" si="33"/>
        <v>0</v>
      </c>
      <c r="K248" s="41">
        <f t="shared" si="33"/>
        <v>0</v>
      </c>
      <c r="L248" s="41">
        <f t="shared" si="33"/>
        <v>0</v>
      </c>
      <c r="M248" s="41">
        <f t="shared" si="33"/>
        <v>0</v>
      </c>
      <c r="N248" s="42">
        <f t="shared" si="33"/>
        <v>0</v>
      </c>
    </row>
    <row r="249" spans="2:14" ht="16.2" thickBot="1">
      <c r="B249" s="39" t="s">
        <v>21</v>
      </c>
      <c r="C249" s="44">
        <v>0</v>
      </c>
      <c r="D249" s="45">
        <v>0</v>
      </c>
      <c r="E249" s="45">
        <v>0</v>
      </c>
      <c r="F249" s="45">
        <v>0</v>
      </c>
      <c r="G249" s="45">
        <v>0</v>
      </c>
      <c r="H249" s="45">
        <v>0</v>
      </c>
      <c r="I249" s="45">
        <v>0</v>
      </c>
      <c r="J249" s="45">
        <v>0</v>
      </c>
      <c r="K249" s="45">
        <v>0</v>
      </c>
      <c r="L249" s="45">
        <v>0</v>
      </c>
      <c r="M249" s="45">
        <v>0</v>
      </c>
      <c r="N249" s="46">
        <v>0</v>
      </c>
    </row>
    <row r="250" spans="2:14" ht="16.2" thickBot="1">
      <c r="B250" s="39" t="s">
        <v>22</v>
      </c>
      <c r="C250" s="47">
        <f t="shared" ref="C250:N250" si="34">SUM(C225,C236,C247)</f>
        <v>0</v>
      </c>
      <c r="D250" s="48">
        <f t="shared" si="34"/>
        <v>0</v>
      </c>
      <c r="E250" s="48">
        <f t="shared" si="34"/>
        <v>0</v>
      </c>
      <c r="F250" s="48">
        <f t="shared" si="34"/>
        <v>0</v>
      </c>
      <c r="G250" s="48">
        <f t="shared" si="34"/>
        <v>0</v>
      </c>
      <c r="H250" s="48">
        <f t="shared" si="34"/>
        <v>0</v>
      </c>
      <c r="I250" s="48">
        <f t="shared" si="34"/>
        <v>0</v>
      </c>
      <c r="J250" s="48">
        <f t="shared" si="34"/>
        <v>0</v>
      </c>
      <c r="K250" s="48">
        <f t="shared" si="34"/>
        <v>0</v>
      </c>
      <c r="L250" s="48">
        <f t="shared" si="34"/>
        <v>0</v>
      </c>
      <c r="M250" s="48">
        <f t="shared" si="34"/>
        <v>0</v>
      </c>
      <c r="N250" s="49">
        <f t="shared" si="34"/>
        <v>0</v>
      </c>
    </row>
    <row r="251" spans="2:14" ht="16.2" thickBot="1">
      <c r="B251" s="50" t="s">
        <v>23</v>
      </c>
      <c r="C251" s="51">
        <f t="shared" ref="C251:N251" si="35">C248+C249-C250</f>
        <v>0</v>
      </c>
      <c r="D251" s="52">
        <f t="shared" si="35"/>
        <v>0</v>
      </c>
      <c r="E251" s="52">
        <f t="shared" si="35"/>
        <v>0</v>
      </c>
      <c r="F251" s="52">
        <f t="shared" si="35"/>
        <v>0</v>
      </c>
      <c r="G251" s="52">
        <f t="shared" si="35"/>
        <v>0</v>
      </c>
      <c r="H251" s="52">
        <f t="shared" si="35"/>
        <v>0</v>
      </c>
      <c r="I251" s="52">
        <f t="shared" si="35"/>
        <v>0</v>
      </c>
      <c r="J251" s="52">
        <f t="shared" si="35"/>
        <v>0</v>
      </c>
      <c r="K251" s="52">
        <f t="shared" si="35"/>
        <v>0</v>
      </c>
      <c r="L251" s="52">
        <f t="shared" si="35"/>
        <v>0</v>
      </c>
      <c r="M251" s="52">
        <f t="shared" si="35"/>
        <v>0</v>
      </c>
      <c r="N251" s="53">
        <f t="shared" si="35"/>
        <v>0</v>
      </c>
    </row>
    <row r="252" spans="2:14" ht="13.8" thickTop="1"/>
    <row r="253" spans="2:14" ht="21" thickBot="1">
      <c r="B253" s="105">
        <f ca="1">NOW()</f>
        <v>41710.291470833334</v>
      </c>
      <c r="C253" s="105"/>
      <c r="D253" s="105"/>
      <c r="E253" s="1"/>
      <c r="F253" s="1"/>
      <c r="G253" s="2"/>
      <c r="H253" s="3"/>
      <c r="I253" s="2"/>
      <c r="J253" s="1"/>
      <c r="K253" s="1"/>
      <c r="L253" s="1"/>
      <c r="M253" s="1"/>
      <c r="N253" s="4"/>
    </row>
    <row r="254" spans="2:14" ht="30.9" customHeight="1" thickTop="1">
      <c r="B254" s="6" t="s">
        <v>0</v>
      </c>
      <c r="C254" s="106">
        <v>540072840</v>
      </c>
      <c r="D254" s="107"/>
      <c r="E254" s="108" t="s">
        <v>94</v>
      </c>
      <c r="F254" s="109"/>
      <c r="G254" s="109"/>
      <c r="H254" s="109"/>
      <c r="I254" s="110"/>
      <c r="J254" s="7" t="s">
        <v>92</v>
      </c>
      <c r="K254" s="8" t="s">
        <v>1</v>
      </c>
      <c r="L254" s="96">
        <v>40299</v>
      </c>
      <c r="M254" s="97"/>
      <c r="N254" s="98">
        <v>7</v>
      </c>
    </row>
    <row r="255" spans="2:14" ht="16.2" thickBot="1">
      <c r="B255" s="100" t="s">
        <v>2</v>
      </c>
      <c r="C255" s="101"/>
      <c r="D255" s="102"/>
      <c r="E255" s="10">
        <f>AVERAGE(C292:N292)</f>
        <v>0</v>
      </c>
      <c r="F255" s="103" t="s">
        <v>3</v>
      </c>
      <c r="G255" s="101"/>
      <c r="H255" s="102"/>
      <c r="I255" s="104">
        <f>C290+C291-C292+D291-D292+E291-E292+F291-F292+G291-G292+H291-H292+I291-I292+J291-J292+K291-K292+L291-L292+M291-M292+N291-N292</f>
        <v>0</v>
      </c>
      <c r="J255" s="104"/>
      <c r="K255" s="11" t="s">
        <v>4</v>
      </c>
      <c r="L255" s="12">
        <f ca="1">DAYS360(B253,L254,TRUE)</f>
        <v>-1391</v>
      </c>
      <c r="M255" s="13" t="s">
        <v>5</v>
      </c>
      <c r="N255" s="99"/>
    </row>
    <row r="256" spans="2:14" ht="16.8" thickTop="1" thickBot="1">
      <c r="B256" s="15" t="s">
        <v>6</v>
      </c>
      <c r="C256" s="16" t="s">
        <v>7</v>
      </c>
      <c r="D256" s="17" t="s">
        <v>8</v>
      </c>
      <c r="E256" s="17" t="s">
        <v>9</v>
      </c>
      <c r="F256" s="17" t="s">
        <v>10</v>
      </c>
      <c r="G256" s="17" t="s">
        <v>11</v>
      </c>
      <c r="H256" s="17" t="s">
        <v>12</v>
      </c>
      <c r="I256" s="17" t="s">
        <v>13</v>
      </c>
      <c r="J256" s="17" t="s">
        <v>14</v>
      </c>
      <c r="K256" s="17" t="s">
        <v>15</v>
      </c>
      <c r="L256" s="17" t="s">
        <v>16</v>
      </c>
      <c r="M256" s="17" t="s">
        <v>17</v>
      </c>
      <c r="N256" s="18" t="s">
        <v>18</v>
      </c>
    </row>
    <row r="257" spans="2:14" ht="14.4" thickBot="1">
      <c r="B257" s="19">
        <v>1</v>
      </c>
      <c r="C257" s="20"/>
      <c r="D257" s="21"/>
      <c r="E257" s="22"/>
      <c r="F257" s="21"/>
      <c r="G257" s="22"/>
      <c r="H257" s="21"/>
      <c r="I257" s="22"/>
      <c r="J257" s="21"/>
      <c r="K257" s="22"/>
      <c r="L257" s="21"/>
      <c r="M257" s="22"/>
      <c r="N257" s="23"/>
    </row>
    <row r="258" spans="2:14" ht="14.4" thickBot="1">
      <c r="B258" s="19">
        <v>2</v>
      </c>
      <c r="C258" s="24"/>
      <c r="D258" s="25"/>
      <c r="E258" s="26"/>
      <c r="F258" s="25"/>
      <c r="G258" s="26"/>
      <c r="H258" s="25"/>
      <c r="I258" s="26"/>
      <c r="J258" s="25"/>
      <c r="K258" s="26"/>
      <c r="L258" s="25"/>
      <c r="M258" s="26"/>
      <c r="N258" s="27"/>
    </row>
    <row r="259" spans="2:14" ht="14.4" thickBot="1">
      <c r="B259" s="19">
        <v>3</v>
      </c>
      <c r="C259" s="24"/>
      <c r="D259" s="25"/>
      <c r="E259" s="26"/>
      <c r="F259" s="25"/>
      <c r="G259" s="26"/>
      <c r="H259" s="25"/>
      <c r="I259" s="26"/>
      <c r="J259" s="25"/>
      <c r="K259" s="26"/>
      <c r="L259" s="25"/>
      <c r="M259" s="26"/>
      <c r="N259" s="27"/>
    </row>
    <row r="260" spans="2:14" ht="14.4" thickBot="1">
      <c r="B260" s="19">
        <v>4</v>
      </c>
      <c r="C260" s="24"/>
      <c r="D260" s="25"/>
      <c r="E260" s="26"/>
      <c r="F260" s="25"/>
      <c r="G260" s="26"/>
      <c r="H260" s="25"/>
      <c r="I260" s="26"/>
      <c r="J260" s="25"/>
      <c r="K260" s="26"/>
      <c r="L260" s="25"/>
      <c r="M260" s="26"/>
      <c r="N260" s="27"/>
    </row>
    <row r="261" spans="2:14" ht="14.4" thickBot="1">
      <c r="B261" s="19">
        <v>5</v>
      </c>
      <c r="C261" s="24"/>
      <c r="D261" s="25"/>
      <c r="E261" s="26"/>
      <c r="F261" s="25"/>
      <c r="G261" s="26"/>
      <c r="H261" s="25"/>
      <c r="I261" s="26"/>
      <c r="J261" s="25"/>
      <c r="K261" s="26"/>
      <c r="L261" s="25"/>
      <c r="M261" s="26"/>
      <c r="N261" s="27"/>
    </row>
    <row r="262" spans="2:14" ht="14.4" thickBot="1">
      <c r="B262" s="19">
        <v>6</v>
      </c>
      <c r="C262" s="24"/>
      <c r="D262" s="25"/>
      <c r="E262" s="26"/>
      <c r="F262" s="25"/>
      <c r="G262" s="26"/>
      <c r="H262" s="25"/>
      <c r="I262" s="26"/>
      <c r="J262" s="25"/>
      <c r="K262" s="26"/>
      <c r="L262" s="25"/>
      <c r="M262" s="26"/>
      <c r="N262" s="27"/>
    </row>
    <row r="263" spans="2:14" ht="14.4" thickBot="1">
      <c r="B263" s="19">
        <v>7</v>
      </c>
      <c r="C263" s="24"/>
      <c r="D263" s="25"/>
      <c r="E263" s="26"/>
      <c r="F263" s="25"/>
      <c r="G263" s="26"/>
      <c r="H263" s="25"/>
      <c r="I263" s="26"/>
      <c r="J263" s="25"/>
      <c r="K263" s="26"/>
      <c r="L263" s="25"/>
      <c r="M263" s="26"/>
      <c r="N263" s="27"/>
    </row>
    <row r="264" spans="2:14" ht="14.4" thickBot="1">
      <c r="B264" s="19">
        <v>8</v>
      </c>
      <c r="C264" s="24"/>
      <c r="D264" s="25"/>
      <c r="E264" s="26"/>
      <c r="F264" s="25"/>
      <c r="G264" s="26"/>
      <c r="H264" s="25"/>
      <c r="I264" s="26"/>
      <c r="J264" s="25"/>
      <c r="K264" s="26"/>
      <c r="L264" s="25"/>
      <c r="M264" s="26"/>
      <c r="N264" s="27"/>
    </row>
    <row r="265" spans="2:14" ht="14.4" thickBot="1">
      <c r="B265" s="19">
        <v>9</v>
      </c>
      <c r="C265" s="24"/>
      <c r="D265" s="25"/>
      <c r="E265" s="26"/>
      <c r="F265" s="25"/>
      <c r="G265" s="26"/>
      <c r="H265" s="25"/>
      <c r="I265" s="26"/>
      <c r="J265" s="25"/>
      <c r="K265" s="26"/>
      <c r="L265" s="25"/>
      <c r="M265" s="26"/>
      <c r="N265" s="27"/>
    </row>
    <row r="266" spans="2:14" ht="14.4" thickBot="1">
      <c r="B266" s="19">
        <v>10</v>
      </c>
      <c r="C266" s="28"/>
      <c r="D266" s="29"/>
      <c r="E266" s="30"/>
      <c r="F266" s="29"/>
      <c r="G266" s="30"/>
      <c r="H266" s="29"/>
      <c r="I266" s="30"/>
      <c r="J266" s="29"/>
      <c r="K266" s="30"/>
      <c r="L266" s="29"/>
      <c r="M266" s="30"/>
      <c r="N266" s="31"/>
    </row>
    <row r="267" spans="2:14" ht="16.2" thickBot="1">
      <c r="B267" s="32" t="s">
        <v>19</v>
      </c>
      <c r="C267" s="33">
        <f t="shared" ref="C267:N267" si="36">SUM(C257:C266)</f>
        <v>0</v>
      </c>
      <c r="D267" s="34">
        <f t="shared" si="36"/>
        <v>0</v>
      </c>
      <c r="E267" s="34">
        <f t="shared" si="36"/>
        <v>0</v>
      </c>
      <c r="F267" s="34">
        <f t="shared" si="36"/>
        <v>0</v>
      </c>
      <c r="G267" s="34">
        <f t="shared" si="36"/>
        <v>0</v>
      </c>
      <c r="H267" s="34">
        <f t="shared" si="36"/>
        <v>0</v>
      </c>
      <c r="I267" s="34">
        <f t="shared" si="36"/>
        <v>0</v>
      </c>
      <c r="J267" s="34">
        <f t="shared" si="36"/>
        <v>0</v>
      </c>
      <c r="K267" s="34">
        <f t="shared" si="36"/>
        <v>0</v>
      </c>
      <c r="L267" s="34">
        <f t="shared" si="36"/>
        <v>0</v>
      </c>
      <c r="M267" s="34">
        <f t="shared" si="36"/>
        <v>0</v>
      </c>
      <c r="N267" s="35">
        <f t="shared" si="36"/>
        <v>0</v>
      </c>
    </row>
    <row r="268" spans="2:14" ht="14.4" thickBot="1">
      <c r="B268" s="19">
        <v>11</v>
      </c>
      <c r="C268" s="20"/>
      <c r="D268" s="21"/>
      <c r="E268" s="22"/>
      <c r="F268" s="21"/>
      <c r="G268" s="22"/>
      <c r="H268" s="21"/>
      <c r="I268" s="22"/>
      <c r="J268" s="21"/>
      <c r="K268" s="22"/>
      <c r="L268" s="21"/>
      <c r="M268" s="22"/>
      <c r="N268" s="23"/>
    </row>
    <row r="269" spans="2:14" ht="14.4" thickBot="1">
      <c r="B269" s="19">
        <v>12</v>
      </c>
      <c r="C269" s="24"/>
      <c r="D269" s="25"/>
      <c r="E269" s="26"/>
      <c r="F269" s="25"/>
      <c r="G269" s="26"/>
      <c r="H269" s="25"/>
      <c r="I269" s="26"/>
      <c r="J269" s="25"/>
      <c r="K269" s="26"/>
      <c r="L269" s="25"/>
      <c r="M269" s="26"/>
      <c r="N269" s="27"/>
    </row>
    <row r="270" spans="2:14" ht="14.4" thickBot="1">
      <c r="B270" s="19">
        <v>13</v>
      </c>
      <c r="C270" s="24"/>
      <c r="D270" s="25"/>
      <c r="E270" s="26"/>
      <c r="F270" s="25"/>
      <c r="G270" s="26"/>
      <c r="H270" s="25"/>
      <c r="I270" s="26"/>
      <c r="J270" s="25"/>
      <c r="K270" s="26"/>
      <c r="L270" s="25"/>
      <c r="M270" s="26"/>
      <c r="N270" s="27"/>
    </row>
    <row r="271" spans="2:14" ht="14.4" thickBot="1">
      <c r="B271" s="19">
        <v>14</v>
      </c>
      <c r="C271" s="24"/>
      <c r="D271" s="25"/>
      <c r="E271" s="26"/>
      <c r="F271" s="25"/>
      <c r="G271" s="26"/>
      <c r="H271" s="25"/>
      <c r="I271" s="26"/>
      <c r="J271" s="25"/>
      <c r="K271" s="26"/>
      <c r="L271" s="25"/>
      <c r="M271" s="26"/>
      <c r="N271" s="27"/>
    </row>
    <row r="272" spans="2:14" ht="14.4" thickBot="1">
      <c r="B272" s="19">
        <v>15</v>
      </c>
      <c r="C272" s="24"/>
      <c r="D272" s="25"/>
      <c r="E272" s="26"/>
      <c r="F272" s="25"/>
      <c r="G272" s="26"/>
      <c r="H272" s="25"/>
      <c r="I272" s="26"/>
      <c r="J272" s="25"/>
      <c r="K272" s="26"/>
      <c r="L272" s="25"/>
      <c r="M272" s="26"/>
      <c r="N272" s="27"/>
    </row>
    <row r="273" spans="2:14" ht="14.4" thickBot="1">
      <c r="B273" s="19">
        <v>16</v>
      </c>
      <c r="C273" s="24"/>
      <c r="D273" s="25"/>
      <c r="E273" s="26"/>
      <c r="F273" s="25"/>
      <c r="G273" s="26"/>
      <c r="H273" s="25"/>
      <c r="I273" s="26"/>
      <c r="J273" s="25"/>
      <c r="K273" s="26"/>
      <c r="L273" s="25"/>
      <c r="M273" s="26"/>
      <c r="N273" s="27"/>
    </row>
    <row r="274" spans="2:14" ht="14.4" thickBot="1">
      <c r="B274" s="19">
        <v>17</v>
      </c>
      <c r="C274" s="24"/>
      <c r="D274" s="25"/>
      <c r="E274" s="26"/>
      <c r="F274" s="25"/>
      <c r="G274" s="26"/>
      <c r="H274" s="25"/>
      <c r="I274" s="26"/>
      <c r="J274" s="25"/>
      <c r="K274" s="26"/>
      <c r="L274" s="25"/>
      <c r="M274" s="26"/>
      <c r="N274" s="27"/>
    </row>
    <row r="275" spans="2:14" ht="14.4" thickBot="1">
      <c r="B275" s="19">
        <v>18</v>
      </c>
      <c r="C275" s="24"/>
      <c r="D275" s="25"/>
      <c r="E275" s="26"/>
      <c r="F275" s="25"/>
      <c r="G275" s="26"/>
      <c r="H275" s="25"/>
      <c r="I275" s="26"/>
      <c r="J275" s="25"/>
      <c r="K275" s="26"/>
      <c r="L275" s="25"/>
      <c r="M275" s="26"/>
      <c r="N275" s="27"/>
    </row>
    <row r="276" spans="2:14" ht="14.4" thickBot="1">
      <c r="B276" s="19">
        <v>19</v>
      </c>
      <c r="C276" s="24"/>
      <c r="D276" s="25"/>
      <c r="E276" s="26"/>
      <c r="F276" s="25"/>
      <c r="G276" s="26"/>
      <c r="H276" s="25"/>
      <c r="I276" s="26"/>
      <c r="J276" s="25"/>
      <c r="K276" s="26"/>
      <c r="L276" s="25"/>
      <c r="M276" s="26"/>
      <c r="N276" s="27"/>
    </row>
    <row r="277" spans="2:14" ht="14.4" thickBot="1">
      <c r="B277" s="19">
        <v>20</v>
      </c>
      <c r="C277" s="28"/>
      <c r="D277" s="29"/>
      <c r="E277" s="30"/>
      <c r="F277" s="29"/>
      <c r="G277" s="30"/>
      <c r="H277" s="29"/>
      <c r="I277" s="30"/>
      <c r="J277" s="29"/>
      <c r="K277" s="30"/>
      <c r="L277" s="29"/>
      <c r="M277" s="30"/>
      <c r="N277" s="31"/>
    </row>
    <row r="278" spans="2:14" ht="16.2" thickBot="1">
      <c r="B278" s="32" t="s">
        <v>19</v>
      </c>
      <c r="C278" s="33">
        <f t="shared" ref="C278:N278" si="37">SUM(C268:C277)</f>
        <v>0</v>
      </c>
      <c r="D278" s="34">
        <f t="shared" si="37"/>
        <v>0</v>
      </c>
      <c r="E278" s="34">
        <f t="shared" si="37"/>
        <v>0</v>
      </c>
      <c r="F278" s="34">
        <f t="shared" si="37"/>
        <v>0</v>
      </c>
      <c r="G278" s="34">
        <f t="shared" si="37"/>
        <v>0</v>
      </c>
      <c r="H278" s="34">
        <f t="shared" si="37"/>
        <v>0</v>
      </c>
      <c r="I278" s="34">
        <f t="shared" si="37"/>
        <v>0</v>
      </c>
      <c r="J278" s="34">
        <f t="shared" si="37"/>
        <v>0</v>
      </c>
      <c r="K278" s="34">
        <f t="shared" si="37"/>
        <v>0</v>
      </c>
      <c r="L278" s="34">
        <f t="shared" si="37"/>
        <v>0</v>
      </c>
      <c r="M278" s="34">
        <f t="shared" si="37"/>
        <v>0</v>
      </c>
      <c r="N278" s="35">
        <f t="shared" si="37"/>
        <v>0</v>
      </c>
    </row>
    <row r="279" spans="2:14" ht="14.4" thickBot="1">
      <c r="B279" s="19">
        <v>21</v>
      </c>
      <c r="C279" s="20"/>
      <c r="D279" s="21"/>
      <c r="E279" s="22"/>
      <c r="F279" s="21"/>
      <c r="G279" s="22"/>
      <c r="H279" s="21"/>
      <c r="I279" s="22"/>
      <c r="J279" s="21"/>
      <c r="K279" s="22"/>
      <c r="L279" s="21"/>
      <c r="M279" s="22"/>
      <c r="N279" s="23"/>
    </row>
    <row r="280" spans="2:14" ht="14.4" thickBot="1">
      <c r="B280" s="19">
        <v>22</v>
      </c>
      <c r="C280" s="24"/>
      <c r="D280" s="25"/>
      <c r="E280" s="26"/>
      <c r="F280" s="25"/>
      <c r="G280" s="26"/>
      <c r="H280" s="25"/>
      <c r="I280" s="26"/>
      <c r="J280" s="25"/>
      <c r="K280" s="26"/>
      <c r="L280" s="25"/>
      <c r="M280" s="26"/>
      <c r="N280" s="27"/>
    </row>
    <row r="281" spans="2:14" ht="14.4" thickBot="1">
      <c r="B281" s="19">
        <v>23</v>
      </c>
      <c r="C281" s="24"/>
      <c r="D281" s="25"/>
      <c r="E281" s="26"/>
      <c r="F281" s="25"/>
      <c r="G281" s="26"/>
      <c r="H281" s="25"/>
      <c r="I281" s="26"/>
      <c r="J281" s="25"/>
      <c r="K281" s="26"/>
      <c r="L281" s="25"/>
      <c r="M281" s="26"/>
      <c r="N281" s="27"/>
    </row>
    <row r="282" spans="2:14" ht="14.4" thickBot="1">
      <c r="B282" s="19">
        <v>24</v>
      </c>
      <c r="C282" s="24"/>
      <c r="D282" s="25"/>
      <c r="E282" s="26"/>
      <c r="F282" s="25"/>
      <c r="G282" s="26"/>
      <c r="H282" s="25"/>
      <c r="I282" s="26"/>
      <c r="J282" s="25"/>
      <c r="K282" s="26"/>
      <c r="L282" s="25"/>
      <c r="M282" s="26"/>
      <c r="N282" s="27"/>
    </row>
    <row r="283" spans="2:14" ht="14.4" thickBot="1">
      <c r="B283" s="19">
        <v>25</v>
      </c>
      <c r="C283" s="24"/>
      <c r="D283" s="25"/>
      <c r="E283" s="26"/>
      <c r="F283" s="25"/>
      <c r="G283" s="26"/>
      <c r="H283" s="25"/>
      <c r="I283" s="26"/>
      <c r="J283" s="25"/>
      <c r="K283" s="26"/>
      <c r="L283" s="25"/>
      <c r="M283" s="26"/>
      <c r="N283" s="27"/>
    </row>
    <row r="284" spans="2:14" ht="14.4" thickBot="1">
      <c r="B284" s="19">
        <v>26</v>
      </c>
      <c r="C284" s="24"/>
      <c r="D284" s="25"/>
      <c r="E284" s="26"/>
      <c r="F284" s="25"/>
      <c r="G284" s="26"/>
      <c r="H284" s="25"/>
      <c r="I284" s="26"/>
      <c r="J284" s="25"/>
      <c r="K284" s="26"/>
      <c r="L284" s="25"/>
      <c r="M284" s="26"/>
      <c r="N284" s="27"/>
    </row>
    <row r="285" spans="2:14" ht="14.4" thickBot="1">
      <c r="B285" s="19">
        <v>27</v>
      </c>
      <c r="C285" s="24"/>
      <c r="D285" s="25"/>
      <c r="E285" s="26"/>
      <c r="F285" s="25"/>
      <c r="G285" s="26"/>
      <c r="H285" s="25"/>
      <c r="I285" s="26"/>
      <c r="J285" s="25"/>
      <c r="K285" s="26"/>
      <c r="L285" s="25"/>
      <c r="M285" s="26"/>
      <c r="N285" s="27"/>
    </row>
    <row r="286" spans="2:14" ht="14.4" thickBot="1">
      <c r="B286" s="19">
        <v>28</v>
      </c>
      <c r="C286" s="24"/>
      <c r="D286" s="25"/>
      <c r="E286" s="26"/>
      <c r="F286" s="25"/>
      <c r="G286" s="26"/>
      <c r="H286" s="25"/>
      <c r="I286" s="26"/>
      <c r="J286" s="25"/>
      <c r="K286" s="26"/>
      <c r="L286" s="25"/>
      <c r="M286" s="26"/>
      <c r="N286" s="27"/>
    </row>
    <row r="287" spans="2:14" ht="14.4" thickBot="1">
      <c r="B287" s="19">
        <v>29</v>
      </c>
      <c r="C287" s="24"/>
      <c r="D287" s="25"/>
      <c r="E287" s="26"/>
      <c r="F287" s="25"/>
      <c r="G287" s="26"/>
      <c r="H287" s="25"/>
      <c r="I287" s="26"/>
      <c r="J287" s="25"/>
      <c r="K287" s="26"/>
      <c r="L287" s="25"/>
      <c r="M287" s="26"/>
      <c r="N287" s="27"/>
    </row>
    <row r="288" spans="2:14" ht="14.4" thickBot="1">
      <c r="B288" s="19">
        <v>30</v>
      </c>
      <c r="C288" s="28"/>
      <c r="D288" s="29"/>
      <c r="E288" s="30"/>
      <c r="F288" s="29"/>
      <c r="G288" s="30"/>
      <c r="H288" s="29"/>
      <c r="I288" s="30"/>
      <c r="J288" s="29"/>
      <c r="K288" s="30"/>
      <c r="L288" s="29"/>
      <c r="M288" s="30"/>
      <c r="N288" s="31"/>
    </row>
    <row r="289" spans="2:14" ht="16.2" thickBot="1">
      <c r="B289" s="32" t="s">
        <v>19</v>
      </c>
      <c r="C289" s="36">
        <f t="shared" ref="C289:N289" si="38">SUM(C279:C288)</f>
        <v>0</v>
      </c>
      <c r="D289" s="37">
        <f t="shared" si="38"/>
        <v>0</v>
      </c>
      <c r="E289" s="37">
        <f t="shared" si="38"/>
        <v>0</v>
      </c>
      <c r="F289" s="37">
        <f t="shared" si="38"/>
        <v>0</v>
      </c>
      <c r="G289" s="37">
        <f t="shared" si="38"/>
        <v>0</v>
      </c>
      <c r="H289" s="37">
        <f t="shared" si="38"/>
        <v>0</v>
      </c>
      <c r="I289" s="37">
        <f t="shared" si="38"/>
        <v>0</v>
      </c>
      <c r="J289" s="37">
        <f t="shared" si="38"/>
        <v>0</v>
      </c>
      <c r="K289" s="37">
        <f t="shared" si="38"/>
        <v>0</v>
      </c>
      <c r="L289" s="37">
        <f t="shared" si="38"/>
        <v>0</v>
      </c>
      <c r="M289" s="37">
        <f t="shared" si="38"/>
        <v>0</v>
      </c>
      <c r="N289" s="38">
        <f t="shared" si="38"/>
        <v>0</v>
      </c>
    </row>
    <row r="290" spans="2:14" ht="16.2" thickBot="1">
      <c r="B290" s="39" t="s">
        <v>20</v>
      </c>
      <c r="C290" s="40">
        <v>0</v>
      </c>
      <c r="D290" s="41">
        <f t="shared" ref="D290:N290" si="39">ROUND(C293,9)</f>
        <v>0</v>
      </c>
      <c r="E290" s="41">
        <f t="shared" si="39"/>
        <v>0</v>
      </c>
      <c r="F290" s="41">
        <f t="shared" si="39"/>
        <v>0</v>
      </c>
      <c r="G290" s="41">
        <f t="shared" si="39"/>
        <v>0</v>
      </c>
      <c r="H290" s="41">
        <f t="shared" si="39"/>
        <v>0</v>
      </c>
      <c r="I290" s="41">
        <f t="shared" si="39"/>
        <v>0</v>
      </c>
      <c r="J290" s="41">
        <f t="shared" si="39"/>
        <v>0</v>
      </c>
      <c r="K290" s="41">
        <f t="shared" si="39"/>
        <v>0</v>
      </c>
      <c r="L290" s="41">
        <f t="shared" si="39"/>
        <v>0</v>
      </c>
      <c r="M290" s="41">
        <f t="shared" si="39"/>
        <v>0</v>
      </c>
      <c r="N290" s="42">
        <f t="shared" si="39"/>
        <v>0</v>
      </c>
    </row>
    <row r="291" spans="2:14" ht="16.2" thickBot="1">
      <c r="B291" s="39" t="s">
        <v>21</v>
      </c>
      <c r="C291" s="44">
        <v>0</v>
      </c>
      <c r="D291" s="45">
        <v>0</v>
      </c>
      <c r="E291" s="45">
        <v>0</v>
      </c>
      <c r="F291" s="45">
        <v>0</v>
      </c>
      <c r="G291" s="45">
        <v>0</v>
      </c>
      <c r="H291" s="45">
        <v>0</v>
      </c>
      <c r="I291" s="45">
        <v>0</v>
      </c>
      <c r="J291" s="45">
        <v>0</v>
      </c>
      <c r="K291" s="45">
        <v>0</v>
      </c>
      <c r="L291" s="45">
        <v>0</v>
      </c>
      <c r="M291" s="45">
        <v>0</v>
      </c>
      <c r="N291" s="46">
        <v>0</v>
      </c>
    </row>
    <row r="292" spans="2:14" ht="16.2" thickBot="1">
      <c r="B292" s="39" t="s">
        <v>22</v>
      </c>
      <c r="C292" s="47">
        <f t="shared" ref="C292:N292" si="40">SUM(C267,C278,C289)</f>
        <v>0</v>
      </c>
      <c r="D292" s="48">
        <f t="shared" si="40"/>
        <v>0</v>
      </c>
      <c r="E292" s="48">
        <f t="shared" si="40"/>
        <v>0</v>
      </c>
      <c r="F292" s="48">
        <f t="shared" si="40"/>
        <v>0</v>
      </c>
      <c r="G292" s="48">
        <f t="shared" si="40"/>
        <v>0</v>
      </c>
      <c r="H292" s="48">
        <f t="shared" si="40"/>
        <v>0</v>
      </c>
      <c r="I292" s="48">
        <f t="shared" si="40"/>
        <v>0</v>
      </c>
      <c r="J292" s="48">
        <f t="shared" si="40"/>
        <v>0</v>
      </c>
      <c r="K292" s="48">
        <f t="shared" si="40"/>
        <v>0</v>
      </c>
      <c r="L292" s="48">
        <f t="shared" si="40"/>
        <v>0</v>
      </c>
      <c r="M292" s="48">
        <f t="shared" si="40"/>
        <v>0</v>
      </c>
      <c r="N292" s="49">
        <f t="shared" si="40"/>
        <v>0</v>
      </c>
    </row>
    <row r="293" spans="2:14" ht="16.2" thickBot="1">
      <c r="B293" s="50" t="s">
        <v>23</v>
      </c>
      <c r="C293" s="51">
        <f t="shared" ref="C293:N293" si="41">C290+C291-C292</f>
        <v>0</v>
      </c>
      <c r="D293" s="52">
        <f t="shared" si="41"/>
        <v>0</v>
      </c>
      <c r="E293" s="52">
        <f t="shared" si="41"/>
        <v>0</v>
      </c>
      <c r="F293" s="52">
        <f t="shared" si="41"/>
        <v>0</v>
      </c>
      <c r="G293" s="52">
        <f t="shared" si="41"/>
        <v>0</v>
      </c>
      <c r="H293" s="52">
        <f t="shared" si="41"/>
        <v>0</v>
      </c>
      <c r="I293" s="52">
        <f t="shared" si="41"/>
        <v>0</v>
      </c>
      <c r="J293" s="52">
        <f t="shared" si="41"/>
        <v>0</v>
      </c>
      <c r="K293" s="52">
        <f t="shared" si="41"/>
        <v>0</v>
      </c>
      <c r="L293" s="52">
        <f t="shared" si="41"/>
        <v>0</v>
      </c>
      <c r="M293" s="52">
        <f t="shared" si="41"/>
        <v>0</v>
      </c>
      <c r="N293" s="53">
        <f t="shared" si="41"/>
        <v>0</v>
      </c>
    </row>
    <row r="294" spans="2:14" ht="13.8" thickTop="1"/>
    <row r="295" spans="2:14" ht="21" thickBot="1">
      <c r="B295" s="105">
        <f ca="1">NOW()</f>
        <v>41710.291470833334</v>
      </c>
      <c r="C295" s="105"/>
      <c r="D295" s="105"/>
      <c r="E295" s="1"/>
      <c r="F295" s="1"/>
      <c r="G295" s="2"/>
      <c r="H295" s="3"/>
      <c r="I295" s="2"/>
      <c r="J295" s="1"/>
      <c r="K295" s="1"/>
      <c r="L295" s="1"/>
      <c r="M295" s="1"/>
      <c r="N295" s="4"/>
    </row>
    <row r="296" spans="2:14" ht="30.9" customHeight="1" thickTop="1">
      <c r="B296" s="6" t="s">
        <v>0</v>
      </c>
      <c r="C296" s="106">
        <v>543012010</v>
      </c>
      <c r="D296" s="107"/>
      <c r="E296" s="108" t="s">
        <v>95</v>
      </c>
      <c r="F296" s="109"/>
      <c r="G296" s="109"/>
      <c r="H296" s="109"/>
      <c r="I296" s="110"/>
      <c r="J296" s="7" t="s">
        <v>90</v>
      </c>
      <c r="K296" s="8" t="s">
        <v>1</v>
      </c>
      <c r="L296" s="96">
        <v>40026</v>
      </c>
      <c r="M296" s="97"/>
      <c r="N296" s="98">
        <v>8</v>
      </c>
    </row>
    <row r="297" spans="2:14" ht="16.2" thickBot="1">
      <c r="B297" s="100" t="s">
        <v>2</v>
      </c>
      <c r="C297" s="101"/>
      <c r="D297" s="102"/>
      <c r="E297" s="10">
        <f>AVERAGE(C334:N334)</f>
        <v>0</v>
      </c>
      <c r="F297" s="103" t="s">
        <v>3</v>
      </c>
      <c r="G297" s="101"/>
      <c r="H297" s="102"/>
      <c r="I297" s="104">
        <f>C332+C333-C334+D333-D334+E333-E334+F333-F334+G333-G334+H333-H334+I333-I334+J333-J334+K333-K334+L333-L334+M333-M334+N333-N334</f>
        <v>0</v>
      </c>
      <c r="J297" s="104"/>
      <c r="K297" s="11" t="s">
        <v>4</v>
      </c>
      <c r="L297" s="12">
        <f ca="1">DAYS360(B295,L296,TRUE)</f>
        <v>-1661</v>
      </c>
      <c r="M297" s="13" t="s">
        <v>5</v>
      </c>
      <c r="N297" s="99"/>
    </row>
    <row r="298" spans="2:14" ht="16.8" thickTop="1" thickBot="1">
      <c r="B298" s="15" t="s">
        <v>6</v>
      </c>
      <c r="C298" s="16" t="s">
        <v>7</v>
      </c>
      <c r="D298" s="17" t="s">
        <v>8</v>
      </c>
      <c r="E298" s="17" t="s">
        <v>9</v>
      </c>
      <c r="F298" s="17" t="s">
        <v>10</v>
      </c>
      <c r="G298" s="17" t="s">
        <v>11</v>
      </c>
      <c r="H298" s="17" t="s">
        <v>12</v>
      </c>
      <c r="I298" s="17" t="s">
        <v>13</v>
      </c>
      <c r="J298" s="17" t="s">
        <v>14</v>
      </c>
      <c r="K298" s="17" t="s">
        <v>15</v>
      </c>
      <c r="L298" s="17" t="s">
        <v>16</v>
      </c>
      <c r="M298" s="17" t="s">
        <v>17</v>
      </c>
      <c r="N298" s="18" t="s">
        <v>18</v>
      </c>
    </row>
    <row r="299" spans="2:14" ht="14.4" thickBot="1">
      <c r="B299" s="19">
        <v>1</v>
      </c>
      <c r="C299" s="20"/>
      <c r="D299" s="21"/>
      <c r="E299" s="22"/>
      <c r="F299" s="21"/>
      <c r="G299" s="22"/>
      <c r="H299" s="21"/>
      <c r="I299" s="22"/>
      <c r="J299" s="21"/>
      <c r="K299" s="22"/>
      <c r="L299" s="21"/>
      <c r="M299" s="22"/>
      <c r="N299" s="23"/>
    </row>
    <row r="300" spans="2:14" ht="14.4" thickBot="1">
      <c r="B300" s="19">
        <v>2</v>
      </c>
      <c r="C300" s="24"/>
      <c r="D300" s="25"/>
      <c r="E300" s="26"/>
      <c r="F300" s="25"/>
      <c r="G300" s="26"/>
      <c r="H300" s="25"/>
      <c r="I300" s="26"/>
      <c r="J300" s="25"/>
      <c r="K300" s="26"/>
      <c r="L300" s="25"/>
      <c r="M300" s="26"/>
      <c r="N300" s="27"/>
    </row>
    <row r="301" spans="2:14" ht="14.4" thickBot="1">
      <c r="B301" s="19">
        <v>3</v>
      </c>
      <c r="C301" s="24"/>
      <c r="D301" s="25"/>
      <c r="E301" s="26"/>
      <c r="F301" s="25"/>
      <c r="G301" s="26"/>
      <c r="H301" s="25"/>
      <c r="I301" s="26"/>
      <c r="J301" s="25"/>
      <c r="K301" s="26"/>
      <c r="L301" s="25"/>
      <c r="M301" s="26"/>
      <c r="N301" s="27"/>
    </row>
    <row r="302" spans="2:14" ht="14.4" thickBot="1">
      <c r="B302" s="19">
        <v>4</v>
      </c>
      <c r="C302" s="24"/>
      <c r="D302" s="25"/>
      <c r="E302" s="26"/>
      <c r="F302" s="25"/>
      <c r="G302" s="26"/>
      <c r="H302" s="25"/>
      <c r="I302" s="26"/>
      <c r="J302" s="25"/>
      <c r="K302" s="26"/>
      <c r="L302" s="25"/>
      <c r="M302" s="26"/>
      <c r="N302" s="27"/>
    </row>
    <row r="303" spans="2:14" ht="14.4" thickBot="1">
      <c r="B303" s="19">
        <v>5</v>
      </c>
      <c r="C303" s="24"/>
      <c r="D303" s="25"/>
      <c r="E303" s="26"/>
      <c r="F303" s="25"/>
      <c r="G303" s="26"/>
      <c r="H303" s="25"/>
      <c r="I303" s="26"/>
      <c r="J303" s="25"/>
      <c r="K303" s="26"/>
      <c r="L303" s="25"/>
      <c r="M303" s="26"/>
      <c r="N303" s="27"/>
    </row>
    <row r="304" spans="2:14" ht="14.4" thickBot="1">
      <c r="B304" s="19">
        <v>6</v>
      </c>
      <c r="C304" s="24"/>
      <c r="D304" s="25"/>
      <c r="E304" s="26"/>
      <c r="F304" s="25"/>
      <c r="G304" s="26"/>
      <c r="H304" s="25"/>
      <c r="I304" s="26"/>
      <c r="J304" s="25"/>
      <c r="K304" s="26"/>
      <c r="L304" s="25"/>
      <c r="M304" s="26"/>
      <c r="N304" s="27"/>
    </row>
    <row r="305" spans="2:14" ht="14.4" thickBot="1">
      <c r="B305" s="19">
        <v>7</v>
      </c>
      <c r="C305" s="24"/>
      <c r="D305" s="25"/>
      <c r="E305" s="26"/>
      <c r="F305" s="25"/>
      <c r="G305" s="26"/>
      <c r="H305" s="25"/>
      <c r="I305" s="26"/>
      <c r="J305" s="25"/>
      <c r="K305" s="26"/>
      <c r="L305" s="25"/>
      <c r="M305" s="26"/>
      <c r="N305" s="27"/>
    </row>
    <row r="306" spans="2:14" ht="14.4" thickBot="1">
      <c r="B306" s="19">
        <v>8</v>
      </c>
      <c r="C306" s="24"/>
      <c r="D306" s="25"/>
      <c r="E306" s="26"/>
      <c r="F306" s="25"/>
      <c r="G306" s="26"/>
      <c r="H306" s="25"/>
      <c r="I306" s="26"/>
      <c r="J306" s="25"/>
      <c r="K306" s="26"/>
      <c r="L306" s="25"/>
      <c r="M306" s="26"/>
      <c r="N306" s="27"/>
    </row>
    <row r="307" spans="2:14" ht="14.4" thickBot="1">
      <c r="B307" s="19">
        <v>9</v>
      </c>
      <c r="C307" s="24"/>
      <c r="D307" s="25"/>
      <c r="E307" s="26"/>
      <c r="F307" s="25"/>
      <c r="G307" s="26"/>
      <c r="H307" s="25"/>
      <c r="I307" s="26"/>
      <c r="J307" s="25"/>
      <c r="K307" s="26"/>
      <c r="L307" s="25"/>
      <c r="M307" s="26"/>
      <c r="N307" s="27"/>
    </row>
    <row r="308" spans="2:14" ht="14.4" thickBot="1">
      <c r="B308" s="19">
        <v>10</v>
      </c>
      <c r="C308" s="28"/>
      <c r="D308" s="29"/>
      <c r="E308" s="30"/>
      <c r="F308" s="29"/>
      <c r="G308" s="30"/>
      <c r="H308" s="29"/>
      <c r="I308" s="30"/>
      <c r="J308" s="29"/>
      <c r="K308" s="30"/>
      <c r="L308" s="29"/>
      <c r="M308" s="30"/>
      <c r="N308" s="31"/>
    </row>
    <row r="309" spans="2:14" ht="16.2" thickBot="1">
      <c r="B309" s="32" t="s">
        <v>19</v>
      </c>
      <c r="C309" s="33">
        <f t="shared" ref="C309:N309" si="42">SUM(C299:C308)</f>
        <v>0</v>
      </c>
      <c r="D309" s="34">
        <f t="shared" si="42"/>
        <v>0</v>
      </c>
      <c r="E309" s="34">
        <f t="shared" si="42"/>
        <v>0</v>
      </c>
      <c r="F309" s="34">
        <f t="shared" si="42"/>
        <v>0</v>
      </c>
      <c r="G309" s="34">
        <f t="shared" si="42"/>
        <v>0</v>
      </c>
      <c r="H309" s="34">
        <f t="shared" si="42"/>
        <v>0</v>
      </c>
      <c r="I309" s="34">
        <f t="shared" si="42"/>
        <v>0</v>
      </c>
      <c r="J309" s="34">
        <f t="shared" si="42"/>
        <v>0</v>
      </c>
      <c r="K309" s="34">
        <f t="shared" si="42"/>
        <v>0</v>
      </c>
      <c r="L309" s="34">
        <f t="shared" si="42"/>
        <v>0</v>
      </c>
      <c r="M309" s="34">
        <f t="shared" si="42"/>
        <v>0</v>
      </c>
      <c r="N309" s="35">
        <f t="shared" si="42"/>
        <v>0</v>
      </c>
    </row>
    <row r="310" spans="2:14" ht="14.4" thickBot="1">
      <c r="B310" s="19">
        <v>11</v>
      </c>
      <c r="C310" s="20"/>
      <c r="D310" s="21"/>
      <c r="E310" s="22"/>
      <c r="F310" s="21"/>
      <c r="G310" s="22"/>
      <c r="H310" s="21"/>
      <c r="I310" s="22"/>
      <c r="J310" s="21"/>
      <c r="K310" s="22"/>
      <c r="L310" s="21"/>
      <c r="M310" s="22"/>
      <c r="N310" s="23"/>
    </row>
    <row r="311" spans="2:14" ht="14.4" thickBot="1">
      <c r="B311" s="19">
        <v>12</v>
      </c>
      <c r="C311" s="24"/>
      <c r="D311" s="25"/>
      <c r="E311" s="26"/>
      <c r="F311" s="25"/>
      <c r="G311" s="26"/>
      <c r="H311" s="25"/>
      <c r="I311" s="26"/>
      <c r="J311" s="25"/>
      <c r="K311" s="26"/>
      <c r="L311" s="25"/>
      <c r="M311" s="26"/>
      <c r="N311" s="27"/>
    </row>
    <row r="312" spans="2:14" ht="14.4" thickBot="1">
      <c r="B312" s="19">
        <v>13</v>
      </c>
      <c r="C312" s="24"/>
      <c r="D312" s="25"/>
      <c r="E312" s="26"/>
      <c r="F312" s="25"/>
      <c r="G312" s="26"/>
      <c r="H312" s="25"/>
      <c r="I312" s="26"/>
      <c r="J312" s="25"/>
      <c r="K312" s="26"/>
      <c r="L312" s="25"/>
      <c r="M312" s="26"/>
      <c r="N312" s="27"/>
    </row>
    <row r="313" spans="2:14" ht="14.4" thickBot="1">
      <c r="B313" s="19">
        <v>14</v>
      </c>
      <c r="C313" s="24"/>
      <c r="D313" s="25"/>
      <c r="E313" s="26"/>
      <c r="F313" s="25"/>
      <c r="G313" s="26"/>
      <c r="H313" s="25"/>
      <c r="I313" s="26"/>
      <c r="J313" s="25"/>
      <c r="K313" s="26"/>
      <c r="L313" s="25"/>
      <c r="M313" s="26"/>
      <c r="N313" s="27"/>
    </row>
    <row r="314" spans="2:14" ht="14.4" thickBot="1">
      <c r="B314" s="19">
        <v>15</v>
      </c>
      <c r="C314" s="24"/>
      <c r="D314" s="25"/>
      <c r="E314" s="26"/>
      <c r="F314" s="25"/>
      <c r="G314" s="26"/>
      <c r="H314" s="25"/>
      <c r="I314" s="26"/>
      <c r="J314" s="25"/>
      <c r="K314" s="26"/>
      <c r="L314" s="25"/>
      <c r="M314" s="26"/>
      <c r="N314" s="27"/>
    </row>
    <row r="315" spans="2:14" ht="14.4" thickBot="1">
      <c r="B315" s="19">
        <v>16</v>
      </c>
      <c r="C315" s="24"/>
      <c r="D315" s="25"/>
      <c r="E315" s="26"/>
      <c r="F315" s="25"/>
      <c r="G315" s="26"/>
      <c r="H315" s="25"/>
      <c r="I315" s="26"/>
      <c r="J315" s="25"/>
      <c r="K315" s="26"/>
      <c r="L315" s="25"/>
      <c r="M315" s="26"/>
      <c r="N315" s="27"/>
    </row>
    <row r="316" spans="2:14" ht="14.4" thickBot="1">
      <c r="B316" s="19">
        <v>17</v>
      </c>
      <c r="C316" s="24"/>
      <c r="D316" s="25"/>
      <c r="E316" s="26"/>
      <c r="F316" s="25"/>
      <c r="G316" s="26"/>
      <c r="H316" s="25"/>
      <c r="I316" s="26"/>
      <c r="J316" s="25"/>
      <c r="K316" s="26"/>
      <c r="L316" s="25"/>
      <c r="M316" s="26"/>
      <c r="N316" s="27"/>
    </row>
    <row r="317" spans="2:14" ht="14.4" thickBot="1">
      <c r="B317" s="19">
        <v>18</v>
      </c>
      <c r="C317" s="24"/>
      <c r="D317" s="25"/>
      <c r="E317" s="26"/>
      <c r="F317" s="25"/>
      <c r="G317" s="26"/>
      <c r="H317" s="25"/>
      <c r="I317" s="26"/>
      <c r="J317" s="25"/>
      <c r="K317" s="26"/>
      <c r="L317" s="25"/>
      <c r="M317" s="26"/>
      <c r="N317" s="27"/>
    </row>
    <row r="318" spans="2:14" ht="14.4" thickBot="1">
      <c r="B318" s="19">
        <v>19</v>
      </c>
      <c r="C318" s="24"/>
      <c r="D318" s="25"/>
      <c r="E318" s="26"/>
      <c r="F318" s="25"/>
      <c r="G318" s="26"/>
      <c r="H318" s="25"/>
      <c r="I318" s="26"/>
      <c r="J318" s="25"/>
      <c r="K318" s="26"/>
      <c r="L318" s="25"/>
      <c r="M318" s="26"/>
      <c r="N318" s="27"/>
    </row>
    <row r="319" spans="2:14" ht="14.4" thickBot="1">
      <c r="B319" s="19">
        <v>20</v>
      </c>
      <c r="C319" s="28"/>
      <c r="D319" s="29"/>
      <c r="E319" s="30"/>
      <c r="F319" s="29"/>
      <c r="G319" s="30"/>
      <c r="H319" s="29"/>
      <c r="I319" s="30"/>
      <c r="J319" s="29"/>
      <c r="K319" s="30"/>
      <c r="L319" s="29"/>
      <c r="M319" s="30"/>
      <c r="N319" s="31"/>
    </row>
    <row r="320" spans="2:14" ht="16.2" thickBot="1">
      <c r="B320" s="32" t="s">
        <v>19</v>
      </c>
      <c r="C320" s="33">
        <f t="shared" ref="C320:N320" si="43">SUM(C310:C319)</f>
        <v>0</v>
      </c>
      <c r="D320" s="34">
        <f t="shared" si="43"/>
        <v>0</v>
      </c>
      <c r="E320" s="34">
        <f t="shared" si="43"/>
        <v>0</v>
      </c>
      <c r="F320" s="34">
        <f t="shared" si="43"/>
        <v>0</v>
      </c>
      <c r="G320" s="34">
        <f t="shared" si="43"/>
        <v>0</v>
      </c>
      <c r="H320" s="34">
        <f t="shared" si="43"/>
        <v>0</v>
      </c>
      <c r="I320" s="34">
        <f t="shared" si="43"/>
        <v>0</v>
      </c>
      <c r="J320" s="34">
        <f t="shared" si="43"/>
        <v>0</v>
      </c>
      <c r="K320" s="34">
        <f t="shared" si="43"/>
        <v>0</v>
      </c>
      <c r="L320" s="34">
        <f t="shared" si="43"/>
        <v>0</v>
      </c>
      <c r="M320" s="34">
        <f t="shared" si="43"/>
        <v>0</v>
      </c>
      <c r="N320" s="35">
        <f t="shared" si="43"/>
        <v>0</v>
      </c>
    </row>
    <row r="321" spans="2:14" ht="14.4" thickBot="1">
      <c r="B321" s="19">
        <v>21</v>
      </c>
      <c r="C321" s="20"/>
      <c r="D321" s="21"/>
      <c r="E321" s="22"/>
      <c r="F321" s="21"/>
      <c r="G321" s="22"/>
      <c r="H321" s="21"/>
      <c r="I321" s="22"/>
      <c r="J321" s="21"/>
      <c r="K321" s="22"/>
      <c r="L321" s="21"/>
      <c r="M321" s="22"/>
      <c r="N321" s="23"/>
    </row>
    <row r="322" spans="2:14" ht="14.4" thickBot="1">
      <c r="B322" s="19">
        <v>22</v>
      </c>
      <c r="C322" s="24"/>
      <c r="D322" s="25"/>
      <c r="E322" s="26"/>
      <c r="F322" s="25"/>
      <c r="G322" s="26"/>
      <c r="H322" s="25"/>
      <c r="I322" s="26"/>
      <c r="J322" s="25"/>
      <c r="K322" s="26"/>
      <c r="L322" s="25"/>
      <c r="M322" s="26"/>
      <c r="N322" s="27"/>
    </row>
    <row r="323" spans="2:14" ht="14.4" thickBot="1">
      <c r="B323" s="19">
        <v>23</v>
      </c>
      <c r="C323" s="24"/>
      <c r="D323" s="25"/>
      <c r="E323" s="26"/>
      <c r="F323" s="25"/>
      <c r="G323" s="26"/>
      <c r="H323" s="25"/>
      <c r="I323" s="26"/>
      <c r="J323" s="25"/>
      <c r="K323" s="26"/>
      <c r="L323" s="25"/>
      <c r="M323" s="26"/>
      <c r="N323" s="27"/>
    </row>
    <row r="324" spans="2:14" ht="14.4" thickBot="1">
      <c r="B324" s="19">
        <v>24</v>
      </c>
      <c r="C324" s="24"/>
      <c r="D324" s="25"/>
      <c r="E324" s="26"/>
      <c r="F324" s="25"/>
      <c r="G324" s="26"/>
      <c r="H324" s="25"/>
      <c r="I324" s="26"/>
      <c r="J324" s="25"/>
      <c r="K324" s="26"/>
      <c r="L324" s="25"/>
      <c r="M324" s="26"/>
      <c r="N324" s="27"/>
    </row>
    <row r="325" spans="2:14" ht="14.4" thickBot="1">
      <c r="B325" s="19">
        <v>25</v>
      </c>
      <c r="C325" s="24"/>
      <c r="D325" s="25"/>
      <c r="E325" s="26"/>
      <c r="F325" s="25"/>
      <c r="G325" s="26"/>
      <c r="H325" s="25"/>
      <c r="I325" s="26"/>
      <c r="J325" s="25"/>
      <c r="K325" s="26"/>
      <c r="L325" s="25"/>
      <c r="M325" s="26"/>
      <c r="N325" s="27"/>
    </row>
    <row r="326" spans="2:14" ht="14.4" thickBot="1">
      <c r="B326" s="19">
        <v>26</v>
      </c>
      <c r="C326" s="24"/>
      <c r="D326" s="25"/>
      <c r="E326" s="26"/>
      <c r="F326" s="25"/>
      <c r="G326" s="26"/>
      <c r="H326" s="25"/>
      <c r="I326" s="26"/>
      <c r="J326" s="25"/>
      <c r="K326" s="26"/>
      <c r="L326" s="25"/>
      <c r="M326" s="26"/>
      <c r="N326" s="27"/>
    </row>
    <row r="327" spans="2:14" ht="14.4" thickBot="1">
      <c r="B327" s="19">
        <v>27</v>
      </c>
      <c r="C327" s="24"/>
      <c r="D327" s="25"/>
      <c r="E327" s="26"/>
      <c r="F327" s="25"/>
      <c r="G327" s="26"/>
      <c r="H327" s="25"/>
      <c r="I327" s="26"/>
      <c r="J327" s="25"/>
      <c r="K327" s="26"/>
      <c r="L327" s="25"/>
      <c r="M327" s="26"/>
      <c r="N327" s="27"/>
    </row>
    <row r="328" spans="2:14" ht="14.4" thickBot="1">
      <c r="B328" s="19">
        <v>28</v>
      </c>
      <c r="C328" s="24"/>
      <c r="D328" s="25"/>
      <c r="E328" s="26"/>
      <c r="F328" s="25"/>
      <c r="G328" s="26"/>
      <c r="H328" s="25"/>
      <c r="I328" s="26"/>
      <c r="J328" s="25"/>
      <c r="K328" s="26"/>
      <c r="L328" s="25"/>
      <c r="M328" s="26"/>
      <c r="N328" s="27"/>
    </row>
    <row r="329" spans="2:14" ht="14.4" thickBot="1">
      <c r="B329" s="19">
        <v>29</v>
      </c>
      <c r="C329" s="24"/>
      <c r="D329" s="25"/>
      <c r="E329" s="26"/>
      <c r="F329" s="25"/>
      <c r="G329" s="26"/>
      <c r="H329" s="25"/>
      <c r="I329" s="26"/>
      <c r="J329" s="25"/>
      <c r="K329" s="26"/>
      <c r="L329" s="25"/>
      <c r="M329" s="26"/>
      <c r="N329" s="27"/>
    </row>
    <row r="330" spans="2:14" ht="14.4" thickBot="1">
      <c r="B330" s="19">
        <v>30</v>
      </c>
      <c r="C330" s="28"/>
      <c r="D330" s="29"/>
      <c r="E330" s="30"/>
      <c r="F330" s="29"/>
      <c r="G330" s="30"/>
      <c r="H330" s="29"/>
      <c r="I330" s="30"/>
      <c r="J330" s="29"/>
      <c r="K330" s="30"/>
      <c r="L330" s="29"/>
      <c r="M330" s="30"/>
      <c r="N330" s="31"/>
    </row>
    <row r="331" spans="2:14" ht="16.2" thickBot="1">
      <c r="B331" s="32" t="s">
        <v>19</v>
      </c>
      <c r="C331" s="36">
        <f t="shared" ref="C331:N331" si="44">SUM(C321:C330)</f>
        <v>0</v>
      </c>
      <c r="D331" s="37">
        <f t="shared" si="44"/>
        <v>0</v>
      </c>
      <c r="E331" s="37">
        <f t="shared" si="44"/>
        <v>0</v>
      </c>
      <c r="F331" s="37">
        <f t="shared" si="44"/>
        <v>0</v>
      </c>
      <c r="G331" s="37">
        <f t="shared" si="44"/>
        <v>0</v>
      </c>
      <c r="H331" s="37">
        <f t="shared" si="44"/>
        <v>0</v>
      </c>
      <c r="I331" s="37">
        <f t="shared" si="44"/>
        <v>0</v>
      </c>
      <c r="J331" s="37">
        <f t="shared" si="44"/>
        <v>0</v>
      </c>
      <c r="K331" s="37">
        <f t="shared" si="44"/>
        <v>0</v>
      </c>
      <c r="L331" s="37">
        <f t="shared" si="44"/>
        <v>0</v>
      </c>
      <c r="M331" s="37">
        <f t="shared" si="44"/>
        <v>0</v>
      </c>
      <c r="N331" s="38">
        <f t="shared" si="44"/>
        <v>0</v>
      </c>
    </row>
    <row r="332" spans="2:14" ht="16.2" thickBot="1">
      <c r="B332" s="39" t="s">
        <v>20</v>
      </c>
      <c r="C332" s="40">
        <v>0</v>
      </c>
      <c r="D332" s="41">
        <f t="shared" ref="D332:N332" si="45">ROUND(C335,9)</f>
        <v>0</v>
      </c>
      <c r="E332" s="41">
        <f t="shared" si="45"/>
        <v>0</v>
      </c>
      <c r="F332" s="41">
        <f t="shared" si="45"/>
        <v>0</v>
      </c>
      <c r="G332" s="41">
        <f t="shared" si="45"/>
        <v>0</v>
      </c>
      <c r="H332" s="41">
        <f t="shared" si="45"/>
        <v>0</v>
      </c>
      <c r="I332" s="41">
        <f t="shared" si="45"/>
        <v>0</v>
      </c>
      <c r="J332" s="41">
        <f t="shared" si="45"/>
        <v>0</v>
      </c>
      <c r="K332" s="41">
        <f t="shared" si="45"/>
        <v>0</v>
      </c>
      <c r="L332" s="41">
        <f t="shared" si="45"/>
        <v>0</v>
      </c>
      <c r="M332" s="41">
        <f t="shared" si="45"/>
        <v>0</v>
      </c>
      <c r="N332" s="42">
        <f t="shared" si="45"/>
        <v>0</v>
      </c>
    </row>
    <row r="333" spans="2:14" ht="16.2" thickBot="1">
      <c r="B333" s="39" t="s">
        <v>21</v>
      </c>
      <c r="C333" s="44">
        <v>0</v>
      </c>
      <c r="D333" s="45">
        <v>0</v>
      </c>
      <c r="E333" s="45">
        <v>0</v>
      </c>
      <c r="F333" s="45">
        <v>0</v>
      </c>
      <c r="G333" s="45">
        <v>0</v>
      </c>
      <c r="H333" s="45">
        <v>0</v>
      </c>
      <c r="I333" s="45">
        <v>0</v>
      </c>
      <c r="J333" s="45">
        <v>0</v>
      </c>
      <c r="K333" s="45">
        <v>0</v>
      </c>
      <c r="L333" s="45">
        <v>0</v>
      </c>
      <c r="M333" s="45">
        <v>0</v>
      </c>
      <c r="N333" s="46">
        <v>0</v>
      </c>
    </row>
    <row r="334" spans="2:14" ht="16.2" thickBot="1">
      <c r="B334" s="39" t="s">
        <v>22</v>
      </c>
      <c r="C334" s="47">
        <f t="shared" ref="C334:N334" si="46">SUM(C309,C320,C331)</f>
        <v>0</v>
      </c>
      <c r="D334" s="48">
        <f t="shared" si="46"/>
        <v>0</v>
      </c>
      <c r="E334" s="48">
        <f t="shared" si="46"/>
        <v>0</v>
      </c>
      <c r="F334" s="48">
        <f t="shared" si="46"/>
        <v>0</v>
      </c>
      <c r="G334" s="48">
        <f t="shared" si="46"/>
        <v>0</v>
      </c>
      <c r="H334" s="48">
        <f t="shared" si="46"/>
        <v>0</v>
      </c>
      <c r="I334" s="48">
        <f t="shared" si="46"/>
        <v>0</v>
      </c>
      <c r="J334" s="48">
        <f t="shared" si="46"/>
        <v>0</v>
      </c>
      <c r="K334" s="48">
        <f t="shared" si="46"/>
        <v>0</v>
      </c>
      <c r="L334" s="48">
        <f t="shared" si="46"/>
        <v>0</v>
      </c>
      <c r="M334" s="48">
        <f t="shared" si="46"/>
        <v>0</v>
      </c>
      <c r="N334" s="49">
        <f t="shared" si="46"/>
        <v>0</v>
      </c>
    </row>
    <row r="335" spans="2:14" ht="16.2" thickBot="1">
      <c r="B335" s="50" t="s">
        <v>23</v>
      </c>
      <c r="C335" s="51">
        <f t="shared" ref="C335:N335" si="47">C332+C333-C334</f>
        <v>0</v>
      </c>
      <c r="D335" s="52">
        <f t="shared" si="47"/>
        <v>0</v>
      </c>
      <c r="E335" s="52">
        <f t="shared" si="47"/>
        <v>0</v>
      </c>
      <c r="F335" s="52">
        <f t="shared" si="47"/>
        <v>0</v>
      </c>
      <c r="G335" s="52">
        <f t="shared" si="47"/>
        <v>0</v>
      </c>
      <c r="H335" s="52">
        <f t="shared" si="47"/>
        <v>0</v>
      </c>
      <c r="I335" s="52">
        <f t="shared" si="47"/>
        <v>0</v>
      </c>
      <c r="J335" s="52">
        <f t="shared" si="47"/>
        <v>0</v>
      </c>
      <c r="K335" s="52">
        <f t="shared" si="47"/>
        <v>0</v>
      </c>
      <c r="L335" s="52">
        <f t="shared" si="47"/>
        <v>0</v>
      </c>
      <c r="M335" s="52">
        <f t="shared" si="47"/>
        <v>0</v>
      </c>
      <c r="N335" s="53">
        <f t="shared" si="47"/>
        <v>0</v>
      </c>
    </row>
    <row r="336" spans="2:14" ht="13.8" thickTop="1"/>
    <row r="337" spans="2:14" ht="21" thickBot="1">
      <c r="B337" s="105">
        <f ca="1">NOW()</f>
        <v>41710.291470833334</v>
      </c>
      <c r="C337" s="105"/>
      <c r="D337" s="105"/>
      <c r="E337" s="1"/>
      <c r="F337" s="1"/>
      <c r="G337" s="2"/>
      <c r="H337" s="3"/>
      <c r="I337" s="2"/>
      <c r="J337" s="1"/>
      <c r="K337" s="1"/>
      <c r="L337" s="1"/>
      <c r="M337" s="1"/>
      <c r="N337" s="4"/>
    </row>
    <row r="338" spans="2:14" ht="30.9" customHeight="1" thickTop="1">
      <c r="B338" s="6" t="s">
        <v>0</v>
      </c>
      <c r="C338" s="106">
        <v>545022105</v>
      </c>
      <c r="D338" s="107"/>
      <c r="E338" s="108" t="s">
        <v>96</v>
      </c>
      <c r="F338" s="109"/>
      <c r="G338" s="109"/>
      <c r="H338" s="109"/>
      <c r="I338" s="110"/>
      <c r="J338" s="7" t="s">
        <v>92</v>
      </c>
      <c r="K338" s="8" t="s">
        <v>1</v>
      </c>
      <c r="L338" s="96">
        <v>40148</v>
      </c>
      <c r="M338" s="97"/>
      <c r="N338" s="98">
        <v>9</v>
      </c>
    </row>
    <row r="339" spans="2:14" ht="16.2" thickBot="1">
      <c r="B339" s="100" t="s">
        <v>2</v>
      </c>
      <c r="C339" s="101"/>
      <c r="D339" s="102"/>
      <c r="E339" s="10">
        <f>AVERAGE(C376:N376)</f>
        <v>0</v>
      </c>
      <c r="F339" s="103" t="s">
        <v>3</v>
      </c>
      <c r="G339" s="101"/>
      <c r="H339" s="102"/>
      <c r="I339" s="104">
        <f>C374+C375-C376+D375-D376+E375-E376+F375-F376+G375-G376+H375-H376+I375-I376+J375-J376+K375-K376+L375-L376+M375-M376+N375-N376</f>
        <v>0</v>
      </c>
      <c r="J339" s="104"/>
      <c r="K339" s="11" t="s">
        <v>4</v>
      </c>
      <c r="L339" s="12">
        <f ca="1">DAYS360(B337,L338,TRUE)</f>
        <v>-1541</v>
      </c>
      <c r="M339" s="13" t="s">
        <v>5</v>
      </c>
      <c r="N339" s="99"/>
    </row>
    <row r="340" spans="2:14" ht="16.8" thickTop="1" thickBot="1">
      <c r="B340" s="15" t="s">
        <v>6</v>
      </c>
      <c r="C340" s="16" t="s">
        <v>7</v>
      </c>
      <c r="D340" s="17" t="s">
        <v>8</v>
      </c>
      <c r="E340" s="17" t="s">
        <v>9</v>
      </c>
      <c r="F340" s="17" t="s">
        <v>10</v>
      </c>
      <c r="G340" s="17" t="s">
        <v>11</v>
      </c>
      <c r="H340" s="17" t="s">
        <v>12</v>
      </c>
      <c r="I340" s="17" t="s">
        <v>13</v>
      </c>
      <c r="J340" s="17" t="s">
        <v>14</v>
      </c>
      <c r="K340" s="17" t="s">
        <v>15</v>
      </c>
      <c r="L340" s="17" t="s">
        <v>16</v>
      </c>
      <c r="M340" s="17" t="s">
        <v>17</v>
      </c>
      <c r="N340" s="18" t="s">
        <v>18</v>
      </c>
    </row>
    <row r="341" spans="2:14" ht="14.4" thickBot="1">
      <c r="B341" s="19">
        <v>1</v>
      </c>
      <c r="C341" s="20"/>
      <c r="D341" s="21"/>
      <c r="E341" s="22"/>
      <c r="F341" s="21"/>
      <c r="G341" s="22"/>
      <c r="H341" s="21"/>
      <c r="I341" s="22"/>
      <c r="J341" s="21"/>
      <c r="K341" s="22"/>
      <c r="L341" s="21"/>
      <c r="M341" s="22"/>
      <c r="N341" s="23"/>
    </row>
    <row r="342" spans="2:14" ht="14.4" thickBot="1">
      <c r="B342" s="19">
        <v>2</v>
      </c>
      <c r="C342" s="24"/>
      <c r="D342" s="25"/>
      <c r="E342" s="26"/>
      <c r="F342" s="25"/>
      <c r="G342" s="26"/>
      <c r="H342" s="25"/>
      <c r="I342" s="26"/>
      <c r="J342" s="25"/>
      <c r="K342" s="26"/>
      <c r="L342" s="25"/>
      <c r="M342" s="26"/>
      <c r="N342" s="27"/>
    </row>
    <row r="343" spans="2:14" ht="14.4" thickBot="1">
      <c r="B343" s="19">
        <v>3</v>
      </c>
      <c r="C343" s="24"/>
      <c r="D343" s="25"/>
      <c r="E343" s="26"/>
      <c r="F343" s="25"/>
      <c r="G343" s="26"/>
      <c r="H343" s="25"/>
      <c r="I343" s="26"/>
      <c r="J343" s="25"/>
      <c r="K343" s="26"/>
      <c r="L343" s="25"/>
      <c r="M343" s="26"/>
      <c r="N343" s="27"/>
    </row>
    <row r="344" spans="2:14" ht="14.4" thickBot="1">
      <c r="B344" s="19">
        <v>4</v>
      </c>
      <c r="C344" s="24"/>
      <c r="D344" s="25"/>
      <c r="E344" s="26"/>
      <c r="F344" s="25"/>
      <c r="G344" s="26"/>
      <c r="H344" s="25"/>
      <c r="I344" s="26"/>
      <c r="J344" s="25"/>
      <c r="K344" s="26"/>
      <c r="L344" s="25"/>
      <c r="M344" s="26"/>
      <c r="N344" s="27"/>
    </row>
    <row r="345" spans="2:14" ht="14.4" thickBot="1">
      <c r="B345" s="19">
        <v>5</v>
      </c>
      <c r="C345" s="24"/>
      <c r="D345" s="25"/>
      <c r="E345" s="26"/>
      <c r="F345" s="25"/>
      <c r="G345" s="26"/>
      <c r="H345" s="25"/>
      <c r="I345" s="26"/>
      <c r="J345" s="25"/>
      <c r="K345" s="26"/>
      <c r="L345" s="25"/>
      <c r="M345" s="26"/>
      <c r="N345" s="27"/>
    </row>
    <row r="346" spans="2:14" ht="14.4" thickBot="1">
      <c r="B346" s="19">
        <v>6</v>
      </c>
      <c r="C346" s="24"/>
      <c r="D346" s="25"/>
      <c r="E346" s="26"/>
      <c r="F346" s="25"/>
      <c r="G346" s="26"/>
      <c r="H346" s="25"/>
      <c r="I346" s="26"/>
      <c r="J346" s="25"/>
      <c r="K346" s="26"/>
      <c r="L346" s="25"/>
      <c r="M346" s="26"/>
      <c r="N346" s="27"/>
    </row>
    <row r="347" spans="2:14" ht="14.4" thickBot="1">
      <c r="B347" s="19">
        <v>7</v>
      </c>
      <c r="C347" s="24"/>
      <c r="D347" s="25"/>
      <c r="E347" s="26"/>
      <c r="F347" s="25"/>
      <c r="G347" s="26"/>
      <c r="H347" s="25"/>
      <c r="I347" s="26"/>
      <c r="J347" s="25"/>
      <c r="K347" s="26"/>
      <c r="L347" s="25"/>
      <c r="M347" s="26"/>
      <c r="N347" s="27"/>
    </row>
    <row r="348" spans="2:14" ht="14.4" thickBot="1">
      <c r="B348" s="19">
        <v>8</v>
      </c>
      <c r="C348" s="24"/>
      <c r="D348" s="25"/>
      <c r="E348" s="26"/>
      <c r="F348" s="25"/>
      <c r="G348" s="26"/>
      <c r="H348" s="25"/>
      <c r="I348" s="26"/>
      <c r="J348" s="25"/>
      <c r="K348" s="26"/>
      <c r="L348" s="25"/>
      <c r="M348" s="26"/>
      <c r="N348" s="27"/>
    </row>
    <row r="349" spans="2:14" ht="14.4" thickBot="1">
      <c r="B349" s="19">
        <v>9</v>
      </c>
      <c r="C349" s="24"/>
      <c r="D349" s="25"/>
      <c r="E349" s="26"/>
      <c r="F349" s="25"/>
      <c r="G349" s="26"/>
      <c r="H349" s="25"/>
      <c r="I349" s="26"/>
      <c r="J349" s="25"/>
      <c r="K349" s="26"/>
      <c r="L349" s="25"/>
      <c r="M349" s="26"/>
      <c r="N349" s="27"/>
    </row>
    <row r="350" spans="2:14" ht="14.4" thickBot="1">
      <c r="B350" s="19">
        <v>10</v>
      </c>
      <c r="C350" s="28"/>
      <c r="D350" s="29"/>
      <c r="E350" s="30"/>
      <c r="F350" s="29"/>
      <c r="G350" s="30"/>
      <c r="H350" s="29"/>
      <c r="I350" s="30"/>
      <c r="J350" s="29"/>
      <c r="K350" s="30"/>
      <c r="L350" s="29"/>
      <c r="M350" s="30"/>
      <c r="N350" s="31"/>
    </row>
    <row r="351" spans="2:14" ht="16.2" thickBot="1">
      <c r="B351" s="32" t="s">
        <v>19</v>
      </c>
      <c r="C351" s="33">
        <f t="shared" ref="C351:N351" si="48">SUM(C341:C350)</f>
        <v>0</v>
      </c>
      <c r="D351" s="34">
        <f t="shared" si="48"/>
        <v>0</v>
      </c>
      <c r="E351" s="34">
        <f t="shared" si="48"/>
        <v>0</v>
      </c>
      <c r="F351" s="34">
        <f t="shared" si="48"/>
        <v>0</v>
      </c>
      <c r="G351" s="34">
        <f t="shared" si="48"/>
        <v>0</v>
      </c>
      <c r="H351" s="34">
        <f t="shared" si="48"/>
        <v>0</v>
      </c>
      <c r="I351" s="34">
        <f t="shared" si="48"/>
        <v>0</v>
      </c>
      <c r="J351" s="34">
        <f t="shared" si="48"/>
        <v>0</v>
      </c>
      <c r="K351" s="34">
        <f t="shared" si="48"/>
        <v>0</v>
      </c>
      <c r="L351" s="34">
        <f t="shared" si="48"/>
        <v>0</v>
      </c>
      <c r="M351" s="34">
        <f t="shared" si="48"/>
        <v>0</v>
      </c>
      <c r="N351" s="35">
        <f t="shared" si="48"/>
        <v>0</v>
      </c>
    </row>
    <row r="352" spans="2:14" ht="14.4" thickBot="1">
      <c r="B352" s="19">
        <v>11</v>
      </c>
      <c r="C352" s="20"/>
      <c r="D352" s="21"/>
      <c r="E352" s="22"/>
      <c r="F352" s="21"/>
      <c r="G352" s="22"/>
      <c r="H352" s="21"/>
      <c r="I352" s="22"/>
      <c r="J352" s="21"/>
      <c r="K352" s="22"/>
      <c r="L352" s="21"/>
      <c r="M352" s="22"/>
      <c r="N352" s="23"/>
    </row>
    <row r="353" spans="2:14" ht="14.4" thickBot="1">
      <c r="B353" s="19">
        <v>12</v>
      </c>
      <c r="C353" s="24"/>
      <c r="D353" s="25"/>
      <c r="E353" s="26"/>
      <c r="F353" s="25"/>
      <c r="G353" s="26"/>
      <c r="H353" s="25"/>
      <c r="I353" s="26"/>
      <c r="J353" s="25"/>
      <c r="K353" s="26"/>
      <c r="L353" s="25"/>
      <c r="M353" s="26"/>
      <c r="N353" s="27"/>
    </row>
    <row r="354" spans="2:14" ht="14.4" thickBot="1">
      <c r="B354" s="19">
        <v>13</v>
      </c>
      <c r="C354" s="24"/>
      <c r="D354" s="25"/>
      <c r="E354" s="26"/>
      <c r="F354" s="25"/>
      <c r="G354" s="26"/>
      <c r="H354" s="25"/>
      <c r="I354" s="26"/>
      <c r="J354" s="25"/>
      <c r="K354" s="26"/>
      <c r="L354" s="25"/>
      <c r="M354" s="26"/>
      <c r="N354" s="27"/>
    </row>
    <row r="355" spans="2:14" ht="14.4" thickBot="1">
      <c r="B355" s="19">
        <v>14</v>
      </c>
      <c r="C355" s="24"/>
      <c r="D355" s="25"/>
      <c r="E355" s="26"/>
      <c r="F355" s="25"/>
      <c r="G355" s="26"/>
      <c r="H355" s="25"/>
      <c r="I355" s="26"/>
      <c r="J355" s="25"/>
      <c r="K355" s="26"/>
      <c r="L355" s="25"/>
      <c r="M355" s="26"/>
      <c r="N355" s="27"/>
    </row>
    <row r="356" spans="2:14" ht="14.4" thickBot="1">
      <c r="B356" s="19">
        <v>15</v>
      </c>
      <c r="C356" s="24"/>
      <c r="D356" s="25"/>
      <c r="E356" s="26"/>
      <c r="F356" s="25"/>
      <c r="G356" s="26"/>
      <c r="H356" s="25"/>
      <c r="I356" s="26"/>
      <c r="J356" s="25"/>
      <c r="K356" s="26"/>
      <c r="L356" s="25"/>
      <c r="M356" s="26"/>
      <c r="N356" s="27"/>
    </row>
    <row r="357" spans="2:14" ht="14.4" thickBot="1">
      <c r="B357" s="19">
        <v>16</v>
      </c>
      <c r="C357" s="24"/>
      <c r="D357" s="25"/>
      <c r="E357" s="26"/>
      <c r="F357" s="25"/>
      <c r="G357" s="26"/>
      <c r="H357" s="25"/>
      <c r="I357" s="26"/>
      <c r="J357" s="25"/>
      <c r="K357" s="26"/>
      <c r="L357" s="25"/>
      <c r="M357" s="26"/>
      <c r="N357" s="27"/>
    </row>
    <row r="358" spans="2:14" ht="14.4" thickBot="1">
      <c r="B358" s="19">
        <v>17</v>
      </c>
      <c r="C358" s="24"/>
      <c r="D358" s="25"/>
      <c r="E358" s="26"/>
      <c r="F358" s="25"/>
      <c r="G358" s="26"/>
      <c r="H358" s="25"/>
      <c r="I358" s="26"/>
      <c r="J358" s="25"/>
      <c r="K358" s="26"/>
      <c r="L358" s="25"/>
      <c r="M358" s="26"/>
      <c r="N358" s="27"/>
    </row>
    <row r="359" spans="2:14" ht="14.4" thickBot="1">
      <c r="B359" s="19">
        <v>18</v>
      </c>
      <c r="C359" s="24"/>
      <c r="D359" s="25"/>
      <c r="E359" s="26"/>
      <c r="F359" s="25"/>
      <c r="G359" s="26"/>
      <c r="H359" s="25"/>
      <c r="I359" s="26"/>
      <c r="J359" s="25"/>
      <c r="K359" s="26"/>
      <c r="L359" s="25"/>
      <c r="M359" s="26"/>
      <c r="N359" s="27"/>
    </row>
    <row r="360" spans="2:14" ht="14.4" thickBot="1">
      <c r="B360" s="19">
        <v>19</v>
      </c>
      <c r="C360" s="24"/>
      <c r="D360" s="25"/>
      <c r="E360" s="26"/>
      <c r="F360" s="25"/>
      <c r="G360" s="26"/>
      <c r="H360" s="25"/>
      <c r="I360" s="26"/>
      <c r="J360" s="25"/>
      <c r="K360" s="26"/>
      <c r="L360" s="25"/>
      <c r="M360" s="26"/>
      <c r="N360" s="27"/>
    </row>
    <row r="361" spans="2:14" ht="14.4" thickBot="1">
      <c r="B361" s="19">
        <v>20</v>
      </c>
      <c r="C361" s="28"/>
      <c r="D361" s="29"/>
      <c r="E361" s="30"/>
      <c r="F361" s="29"/>
      <c r="G361" s="30"/>
      <c r="H361" s="29"/>
      <c r="I361" s="30"/>
      <c r="J361" s="29"/>
      <c r="K361" s="30"/>
      <c r="L361" s="29"/>
      <c r="M361" s="30"/>
      <c r="N361" s="31"/>
    </row>
    <row r="362" spans="2:14" ht="16.2" thickBot="1">
      <c r="B362" s="32" t="s">
        <v>19</v>
      </c>
      <c r="C362" s="33">
        <f t="shared" ref="C362:N362" si="49">SUM(C352:C361)</f>
        <v>0</v>
      </c>
      <c r="D362" s="34">
        <f t="shared" si="49"/>
        <v>0</v>
      </c>
      <c r="E362" s="34">
        <f t="shared" si="49"/>
        <v>0</v>
      </c>
      <c r="F362" s="34">
        <f t="shared" si="49"/>
        <v>0</v>
      </c>
      <c r="G362" s="34">
        <f t="shared" si="49"/>
        <v>0</v>
      </c>
      <c r="H362" s="34">
        <f t="shared" si="49"/>
        <v>0</v>
      </c>
      <c r="I362" s="34">
        <f t="shared" si="49"/>
        <v>0</v>
      </c>
      <c r="J362" s="34">
        <f t="shared" si="49"/>
        <v>0</v>
      </c>
      <c r="K362" s="34">
        <f t="shared" si="49"/>
        <v>0</v>
      </c>
      <c r="L362" s="34">
        <f t="shared" si="49"/>
        <v>0</v>
      </c>
      <c r="M362" s="34">
        <f t="shared" si="49"/>
        <v>0</v>
      </c>
      <c r="N362" s="35">
        <f t="shared" si="49"/>
        <v>0</v>
      </c>
    </row>
    <row r="363" spans="2:14" ht="14.4" thickBot="1">
      <c r="B363" s="19">
        <v>21</v>
      </c>
      <c r="C363" s="20"/>
      <c r="D363" s="21"/>
      <c r="E363" s="22"/>
      <c r="F363" s="21"/>
      <c r="G363" s="22"/>
      <c r="H363" s="21"/>
      <c r="I363" s="22"/>
      <c r="J363" s="21"/>
      <c r="K363" s="22"/>
      <c r="L363" s="21"/>
      <c r="M363" s="22"/>
      <c r="N363" s="23"/>
    </row>
    <row r="364" spans="2:14" ht="14.4" thickBot="1">
      <c r="B364" s="19">
        <v>22</v>
      </c>
      <c r="C364" s="24"/>
      <c r="D364" s="25"/>
      <c r="E364" s="26"/>
      <c r="F364" s="25"/>
      <c r="G364" s="26"/>
      <c r="H364" s="25"/>
      <c r="I364" s="26"/>
      <c r="J364" s="25"/>
      <c r="K364" s="26"/>
      <c r="L364" s="25"/>
      <c r="M364" s="26"/>
      <c r="N364" s="27"/>
    </row>
    <row r="365" spans="2:14" ht="14.4" thickBot="1">
      <c r="B365" s="19">
        <v>23</v>
      </c>
      <c r="C365" s="24"/>
      <c r="D365" s="25"/>
      <c r="E365" s="26"/>
      <c r="F365" s="25"/>
      <c r="G365" s="26"/>
      <c r="H365" s="25"/>
      <c r="I365" s="26"/>
      <c r="J365" s="25"/>
      <c r="K365" s="26"/>
      <c r="L365" s="25"/>
      <c r="M365" s="26"/>
      <c r="N365" s="27"/>
    </row>
    <row r="366" spans="2:14" ht="14.4" thickBot="1">
      <c r="B366" s="19">
        <v>24</v>
      </c>
      <c r="C366" s="24"/>
      <c r="D366" s="25"/>
      <c r="E366" s="26"/>
      <c r="F366" s="25"/>
      <c r="G366" s="26"/>
      <c r="H366" s="25"/>
      <c r="I366" s="26"/>
      <c r="J366" s="25"/>
      <c r="K366" s="26"/>
      <c r="L366" s="25"/>
      <c r="M366" s="26"/>
      <c r="N366" s="27"/>
    </row>
    <row r="367" spans="2:14" ht="14.4" thickBot="1">
      <c r="B367" s="19">
        <v>25</v>
      </c>
      <c r="C367" s="24"/>
      <c r="D367" s="25"/>
      <c r="E367" s="26"/>
      <c r="F367" s="25"/>
      <c r="G367" s="26"/>
      <c r="H367" s="25"/>
      <c r="I367" s="26"/>
      <c r="J367" s="25"/>
      <c r="K367" s="26"/>
      <c r="L367" s="25"/>
      <c r="M367" s="26"/>
      <c r="N367" s="27"/>
    </row>
    <row r="368" spans="2:14" ht="14.4" thickBot="1">
      <c r="B368" s="19">
        <v>26</v>
      </c>
      <c r="C368" s="24"/>
      <c r="D368" s="25"/>
      <c r="E368" s="26"/>
      <c r="F368" s="25"/>
      <c r="G368" s="26"/>
      <c r="H368" s="25"/>
      <c r="I368" s="26"/>
      <c r="J368" s="25"/>
      <c r="K368" s="26"/>
      <c r="L368" s="25"/>
      <c r="M368" s="26"/>
      <c r="N368" s="27"/>
    </row>
    <row r="369" spans="2:14" ht="14.4" thickBot="1">
      <c r="B369" s="19">
        <v>27</v>
      </c>
      <c r="C369" s="24"/>
      <c r="D369" s="25"/>
      <c r="E369" s="26"/>
      <c r="F369" s="25"/>
      <c r="G369" s="26"/>
      <c r="H369" s="25"/>
      <c r="I369" s="26"/>
      <c r="J369" s="25"/>
      <c r="K369" s="26"/>
      <c r="L369" s="25"/>
      <c r="M369" s="26"/>
      <c r="N369" s="27"/>
    </row>
    <row r="370" spans="2:14" ht="14.4" thickBot="1">
      <c r="B370" s="19">
        <v>28</v>
      </c>
      <c r="C370" s="24"/>
      <c r="D370" s="25"/>
      <c r="E370" s="26"/>
      <c r="F370" s="25"/>
      <c r="G370" s="26"/>
      <c r="H370" s="25"/>
      <c r="I370" s="26"/>
      <c r="J370" s="25"/>
      <c r="K370" s="26"/>
      <c r="L370" s="25"/>
      <c r="M370" s="26"/>
      <c r="N370" s="27"/>
    </row>
    <row r="371" spans="2:14" ht="14.4" thickBot="1">
      <c r="B371" s="19">
        <v>29</v>
      </c>
      <c r="C371" s="24"/>
      <c r="D371" s="25"/>
      <c r="E371" s="26"/>
      <c r="F371" s="25"/>
      <c r="G371" s="26"/>
      <c r="H371" s="25"/>
      <c r="I371" s="26"/>
      <c r="J371" s="25"/>
      <c r="K371" s="26"/>
      <c r="L371" s="25"/>
      <c r="M371" s="26"/>
      <c r="N371" s="27"/>
    </row>
    <row r="372" spans="2:14" ht="14.4" thickBot="1">
      <c r="B372" s="19">
        <v>30</v>
      </c>
      <c r="C372" s="28"/>
      <c r="D372" s="29"/>
      <c r="E372" s="30"/>
      <c r="F372" s="29"/>
      <c r="G372" s="30"/>
      <c r="H372" s="29"/>
      <c r="I372" s="30"/>
      <c r="J372" s="29"/>
      <c r="K372" s="30"/>
      <c r="L372" s="29"/>
      <c r="M372" s="30"/>
      <c r="N372" s="31"/>
    </row>
    <row r="373" spans="2:14" ht="16.2" thickBot="1">
      <c r="B373" s="32" t="s">
        <v>19</v>
      </c>
      <c r="C373" s="36">
        <f t="shared" ref="C373:N373" si="50">SUM(C363:C372)</f>
        <v>0</v>
      </c>
      <c r="D373" s="37">
        <f t="shared" si="50"/>
        <v>0</v>
      </c>
      <c r="E373" s="37">
        <f t="shared" si="50"/>
        <v>0</v>
      </c>
      <c r="F373" s="37">
        <f t="shared" si="50"/>
        <v>0</v>
      </c>
      <c r="G373" s="37">
        <f t="shared" si="50"/>
        <v>0</v>
      </c>
      <c r="H373" s="37">
        <f t="shared" si="50"/>
        <v>0</v>
      </c>
      <c r="I373" s="37">
        <f t="shared" si="50"/>
        <v>0</v>
      </c>
      <c r="J373" s="37">
        <f t="shared" si="50"/>
        <v>0</v>
      </c>
      <c r="K373" s="37">
        <f t="shared" si="50"/>
        <v>0</v>
      </c>
      <c r="L373" s="37">
        <f t="shared" si="50"/>
        <v>0</v>
      </c>
      <c r="M373" s="37">
        <f t="shared" si="50"/>
        <v>0</v>
      </c>
      <c r="N373" s="38">
        <f t="shared" si="50"/>
        <v>0</v>
      </c>
    </row>
    <row r="374" spans="2:14" ht="16.2" thickBot="1">
      <c r="B374" s="39" t="s">
        <v>20</v>
      </c>
      <c r="C374" s="40">
        <v>0</v>
      </c>
      <c r="D374" s="41">
        <f t="shared" ref="D374:N374" si="51">ROUND(C377,9)</f>
        <v>0</v>
      </c>
      <c r="E374" s="41">
        <f t="shared" si="51"/>
        <v>0</v>
      </c>
      <c r="F374" s="41">
        <f t="shared" si="51"/>
        <v>0</v>
      </c>
      <c r="G374" s="41">
        <f t="shared" si="51"/>
        <v>0</v>
      </c>
      <c r="H374" s="41">
        <f t="shared" si="51"/>
        <v>0</v>
      </c>
      <c r="I374" s="41">
        <f t="shared" si="51"/>
        <v>0</v>
      </c>
      <c r="J374" s="41">
        <f t="shared" si="51"/>
        <v>0</v>
      </c>
      <c r="K374" s="41">
        <f t="shared" si="51"/>
        <v>0</v>
      </c>
      <c r="L374" s="41">
        <f t="shared" si="51"/>
        <v>0</v>
      </c>
      <c r="M374" s="41">
        <f t="shared" si="51"/>
        <v>0</v>
      </c>
      <c r="N374" s="42">
        <f t="shared" si="51"/>
        <v>0</v>
      </c>
    </row>
    <row r="375" spans="2:14" ht="16.2" thickBot="1">
      <c r="B375" s="39" t="s">
        <v>21</v>
      </c>
      <c r="C375" s="44">
        <v>0</v>
      </c>
      <c r="D375" s="45">
        <v>0</v>
      </c>
      <c r="E375" s="45">
        <v>0</v>
      </c>
      <c r="F375" s="45">
        <v>0</v>
      </c>
      <c r="G375" s="45">
        <v>0</v>
      </c>
      <c r="H375" s="45">
        <v>0</v>
      </c>
      <c r="I375" s="45">
        <v>0</v>
      </c>
      <c r="J375" s="45">
        <v>0</v>
      </c>
      <c r="K375" s="45">
        <v>0</v>
      </c>
      <c r="L375" s="45">
        <v>0</v>
      </c>
      <c r="M375" s="45">
        <v>0</v>
      </c>
      <c r="N375" s="46">
        <v>0</v>
      </c>
    </row>
    <row r="376" spans="2:14" ht="16.2" thickBot="1">
      <c r="B376" s="39" t="s">
        <v>22</v>
      </c>
      <c r="C376" s="47">
        <f t="shared" ref="C376:N376" si="52">SUM(C351,C362,C373)</f>
        <v>0</v>
      </c>
      <c r="D376" s="48">
        <f t="shared" si="52"/>
        <v>0</v>
      </c>
      <c r="E376" s="48">
        <f t="shared" si="52"/>
        <v>0</v>
      </c>
      <c r="F376" s="48">
        <f t="shared" si="52"/>
        <v>0</v>
      </c>
      <c r="G376" s="48">
        <f t="shared" si="52"/>
        <v>0</v>
      </c>
      <c r="H376" s="48">
        <f t="shared" si="52"/>
        <v>0</v>
      </c>
      <c r="I376" s="48">
        <f t="shared" si="52"/>
        <v>0</v>
      </c>
      <c r="J376" s="48">
        <f t="shared" si="52"/>
        <v>0</v>
      </c>
      <c r="K376" s="48">
        <f t="shared" si="52"/>
        <v>0</v>
      </c>
      <c r="L376" s="48">
        <f t="shared" si="52"/>
        <v>0</v>
      </c>
      <c r="M376" s="48">
        <f t="shared" si="52"/>
        <v>0</v>
      </c>
      <c r="N376" s="49">
        <f t="shared" si="52"/>
        <v>0</v>
      </c>
    </row>
    <row r="377" spans="2:14" ht="16.2" thickBot="1">
      <c r="B377" s="50" t="s">
        <v>23</v>
      </c>
      <c r="C377" s="51">
        <f t="shared" ref="C377:N377" si="53">C374+C375-C376</f>
        <v>0</v>
      </c>
      <c r="D377" s="52">
        <f t="shared" si="53"/>
        <v>0</v>
      </c>
      <c r="E377" s="52">
        <f t="shared" si="53"/>
        <v>0</v>
      </c>
      <c r="F377" s="52">
        <f t="shared" si="53"/>
        <v>0</v>
      </c>
      <c r="G377" s="52">
        <f t="shared" si="53"/>
        <v>0</v>
      </c>
      <c r="H377" s="52">
        <f t="shared" si="53"/>
        <v>0</v>
      </c>
      <c r="I377" s="52">
        <f t="shared" si="53"/>
        <v>0</v>
      </c>
      <c r="J377" s="52">
        <f t="shared" si="53"/>
        <v>0</v>
      </c>
      <c r="K377" s="52">
        <f t="shared" si="53"/>
        <v>0</v>
      </c>
      <c r="L377" s="52">
        <f t="shared" si="53"/>
        <v>0</v>
      </c>
      <c r="M377" s="52">
        <f t="shared" si="53"/>
        <v>0</v>
      </c>
      <c r="N377" s="53">
        <f t="shared" si="53"/>
        <v>0</v>
      </c>
    </row>
    <row r="378" spans="2:14" ht="13.8" thickTop="1"/>
    <row r="379" spans="2:14" ht="21" thickBot="1">
      <c r="B379" s="105">
        <f ca="1">NOW()</f>
        <v>41710.291470833334</v>
      </c>
      <c r="C379" s="105"/>
      <c r="D379" s="105"/>
      <c r="E379" s="1"/>
      <c r="F379" s="1"/>
      <c r="G379" s="2"/>
      <c r="H379" s="3"/>
      <c r="I379" s="2"/>
      <c r="J379" s="1"/>
      <c r="K379" s="1"/>
      <c r="L379" s="1"/>
      <c r="M379" s="1"/>
      <c r="N379" s="4"/>
    </row>
    <row r="380" spans="2:14" ht="30.9" customHeight="1" thickTop="1">
      <c r="B380" s="6" t="s">
        <v>0</v>
      </c>
      <c r="C380" s="106">
        <v>548012285</v>
      </c>
      <c r="D380" s="107"/>
      <c r="E380" s="108" t="s">
        <v>48</v>
      </c>
      <c r="F380" s="109"/>
      <c r="G380" s="109"/>
      <c r="H380" s="109"/>
      <c r="I380" s="110"/>
      <c r="J380" s="7" t="s">
        <v>92</v>
      </c>
      <c r="K380" s="8" t="s">
        <v>1</v>
      </c>
      <c r="L380" s="96">
        <v>40087</v>
      </c>
      <c r="M380" s="97"/>
      <c r="N380" s="98">
        <v>10</v>
      </c>
    </row>
    <row r="381" spans="2:14" ht="16.2" thickBot="1">
      <c r="B381" s="100" t="s">
        <v>2</v>
      </c>
      <c r="C381" s="101"/>
      <c r="D381" s="102"/>
      <c r="E381" s="10">
        <f>AVERAGE(C418:N418)</f>
        <v>0</v>
      </c>
      <c r="F381" s="103" t="s">
        <v>3</v>
      </c>
      <c r="G381" s="101"/>
      <c r="H381" s="102"/>
      <c r="I381" s="104">
        <f>C416+C417-C418+D417-D418+E417-E418+F417-F418+G417-G418+H417-H418+I417-I418+J417-J418+K417-K418+L417-L418+M417-M418+N417-N418</f>
        <v>0</v>
      </c>
      <c r="J381" s="104"/>
      <c r="K381" s="11" t="s">
        <v>4</v>
      </c>
      <c r="L381" s="12">
        <f ca="1">DAYS360(B379,L380,TRUE)</f>
        <v>-1601</v>
      </c>
      <c r="M381" s="13" t="s">
        <v>5</v>
      </c>
      <c r="N381" s="99"/>
    </row>
    <row r="382" spans="2:14" ht="16.8" thickTop="1" thickBot="1">
      <c r="B382" s="15" t="s">
        <v>6</v>
      </c>
      <c r="C382" s="16" t="s">
        <v>7</v>
      </c>
      <c r="D382" s="17" t="s">
        <v>8</v>
      </c>
      <c r="E382" s="17" t="s">
        <v>9</v>
      </c>
      <c r="F382" s="17" t="s">
        <v>10</v>
      </c>
      <c r="G382" s="17" t="s">
        <v>11</v>
      </c>
      <c r="H382" s="17" t="s">
        <v>12</v>
      </c>
      <c r="I382" s="17" t="s">
        <v>13</v>
      </c>
      <c r="J382" s="17" t="s">
        <v>14</v>
      </c>
      <c r="K382" s="17" t="s">
        <v>15</v>
      </c>
      <c r="L382" s="17" t="s">
        <v>16</v>
      </c>
      <c r="M382" s="17" t="s">
        <v>17</v>
      </c>
      <c r="N382" s="18" t="s">
        <v>18</v>
      </c>
    </row>
    <row r="383" spans="2:14" ht="14.4" thickBot="1">
      <c r="B383" s="19">
        <v>1</v>
      </c>
      <c r="C383" s="20"/>
      <c r="D383" s="21"/>
      <c r="E383" s="22"/>
      <c r="F383" s="21"/>
      <c r="G383" s="22"/>
      <c r="H383" s="21"/>
      <c r="I383" s="22"/>
      <c r="J383" s="21"/>
      <c r="K383" s="22"/>
      <c r="L383" s="21"/>
      <c r="M383" s="22"/>
      <c r="N383" s="23"/>
    </row>
    <row r="384" spans="2:14" ht="14.4" thickBot="1">
      <c r="B384" s="19">
        <v>2</v>
      </c>
      <c r="C384" s="24"/>
      <c r="D384" s="25"/>
      <c r="E384" s="26"/>
      <c r="F384" s="25"/>
      <c r="G384" s="26"/>
      <c r="H384" s="25"/>
      <c r="I384" s="26"/>
      <c r="J384" s="25"/>
      <c r="K384" s="26"/>
      <c r="L384" s="25"/>
      <c r="M384" s="26"/>
      <c r="N384" s="27"/>
    </row>
    <row r="385" spans="2:14" ht="14.4" thickBot="1">
      <c r="B385" s="19">
        <v>3</v>
      </c>
      <c r="C385" s="24"/>
      <c r="D385" s="25"/>
      <c r="E385" s="26"/>
      <c r="F385" s="25"/>
      <c r="G385" s="26"/>
      <c r="H385" s="25"/>
      <c r="I385" s="26"/>
      <c r="J385" s="25"/>
      <c r="K385" s="26"/>
      <c r="L385" s="25"/>
      <c r="M385" s="26"/>
      <c r="N385" s="27"/>
    </row>
    <row r="386" spans="2:14" ht="14.4" thickBot="1">
      <c r="B386" s="19">
        <v>4</v>
      </c>
      <c r="C386" s="24"/>
      <c r="D386" s="25"/>
      <c r="E386" s="26"/>
      <c r="F386" s="25"/>
      <c r="G386" s="26"/>
      <c r="H386" s="25"/>
      <c r="I386" s="26"/>
      <c r="J386" s="25"/>
      <c r="K386" s="26"/>
      <c r="L386" s="25"/>
      <c r="M386" s="26"/>
      <c r="N386" s="27"/>
    </row>
    <row r="387" spans="2:14" ht="14.4" thickBot="1">
      <c r="B387" s="19">
        <v>5</v>
      </c>
      <c r="C387" s="24"/>
      <c r="D387" s="25"/>
      <c r="E387" s="26"/>
      <c r="F387" s="25"/>
      <c r="G387" s="26"/>
      <c r="H387" s="25"/>
      <c r="I387" s="26"/>
      <c r="J387" s="25"/>
      <c r="K387" s="26"/>
      <c r="L387" s="25"/>
      <c r="M387" s="26"/>
      <c r="N387" s="27"/>
    </row>
    <row r="388" spans="2:14" ht="14.4" thickBot="1">
      <c r="B388" s="19">
        <v>6</v>
      </c>
      <c r="C388" s="24"/>
      <c r="D388" s="25"/>
      <c r="E388" s="26"/>
      <c r="F388" s="25"/>
      <c r="G388" s="26"/>
      <c r="H388" s="25"/>
      <c r="I388" s="26"/>
      <c r="J388" s="25"/>
      <c r="K388" s="26"/>
      <c r="L388" s="25"/>
      <c r="M388" s="26"/>
      <c r="N388" s="27"/>
    </row>
    <row r="389" spans="2:14" ht="14.4" thickBot="1">
      <c r="B389" s="19">
        <v>7</v>
      </c>
      <c r="C389" s="24"/>
      <c r="D389" s="25"/>
      <c r="E389" s="26"/>
      <c r="F389" s="25"/>
      <c r="G389" s="26"/>
      <c r="H389" s="25"/>
      <c r="I389" s="26"/>
      <c r="J389" s="25"/>
      <c r="K389" s="26"/>
      <c r="L389" s="25"/>
      <c r="M389" s="26"/>
      <c r="N389" s="27"/>
    </row>
    <row r="390" spans="2:14" ht="14.4" thickBot="1">
      <c r="B390" s="19">
        <v>8</v>
      </c>
      <c r="C390" s="24"/>
      <c r="D390" s="25"/>
      <c r="E390" s="26"/>
      <c r="F390" s="25"/>
      <c r="G390" s="26"/>
      <c r="H390" s="25"/>
      <c r="I390" s="26"/>
      <c r="J390" s="25"/>
      <c r="K390" s="26"/>
      <c r="L390" s="25"/>
      <c r="M390" s="26"/>
      <c r="N390" s="27"/>
    </row>
    <row r="391" spans="2:14" ht="14.4" thickBot="1">
      <c r="B391" s="19">
        <v>9</v>
      </c>
      <c r="C391" s="24"/>
      <c r="D391" s="25"/>
      <c r="E391" s="26"/>
      <c r="F391" s="25"/>
      <c r="G391" s="26"/>
      <c r="H391" s="25"/>
      <c r="I391" s="26"/>
      <c r="J391" s="25"/>
      <c r="K391" s="26"/>
      <c r="L391" s="25"/>
      <c r="M391" s="26"/>
      <c r="N391" s="27"/>
    </row>
    <row r="392" spans="2:14" ht="14.4" thickBot="1">
      <c r="B392" s="19">
        <v>10</v>
      </c>
      <c r="C392" s="28"/>
      <c r="D392" s="29"/>
      <c r="E392" s="30"/>
      <c r="F392" s="29"/>
      <c r="G392" s="30"/>
      <c r="H392" s="29"/>
      <c r="I392" s="30"/>
      <c r="J392" s="29"/>
      <c r="K392" s="30"/>
      <c r="L392" s="29"/>
      <c r="M392" s="30"/>
      <c r="N392" s="31"/>
    </row>
    <row r="393" spans="2:14" ht="16.2" thickBot="1">
      <c r="B393" s="32" t="s">
        <v>19</v>
      </c>
      <c r="C393" s="33">
        <f t="shared" ref="C393:N393" si="54">SUM(C383:C392)</f>
        <v>0</v>
      </c>
      <c r="D393" s="34">
        <f t="shared" si="54"/>
        <v>0</v>
      </c>
      <c r="E393" s="34">
        <f t="shared" si="54"/>
        <v>0</v>
      </c>
      <c r="F393" s="34">
        <f t="shared" si="54"/>
        <v>0</v>
      </c>
      <c r="G393" s="34">
        <f t="shared" si="54"/>
        <v>0</v>
      </c>
      <c r="H393" s="34">
        <f t="shared" si="54"/>
        <v>0</v>
      </c>
      <c r="I393" s="34">
        <f t="shared" si="54"/>
        <v>0</v>
      </c>
      <c r="J393" s="34">
        <f t="shared" si="54"/>
        <v>0</v>
      </c>
      <c r="K393" s="34">
        <f t="shared" si="54"/>
        <v>0</v>
      </c>
      <c r="L393" s="34">
        <f t="shared" si="54"/>
        <v>0</v>
      </c>
      <c r="M393" s="34">
        <f t="shared" si="54"/>
        <v>0</v>
      </c>
      <c r="N393" s="35">
        <f t="shared" si="54"/>
        <v>0</v>
      </c>
    </row>
    <row r="394" spans="2:14" ht="14.4" thickBot="1">
      <c r="B394" s="19">
        <v>11</v>
      </c>
      <c r="C394" s="20"/>
      <c r="D394" s="21"/>
      <c r="E394" s="22"/>
      <c r="F394" s="21"/>
      <c r="G394" s="22"/>
      <c r="H394" s="21"/>
      <c r="I394" s="22"/>
      <c r="J394" s="21"/>
      <c r="K394" s="22"/>
      <c r="L394" s="21"/>
      <c r="M394" s="22"/>
      <c r="N394" s="23"/>
    </row>
    <row r="395" spans="2:14" ht="14.4" thickBot="1">
      <c r="B395" s="19">
        <v>12</v>
      </c>
      <c r="C395" s="24"/>
      <c r="D395" s="25"/>
      <c r="E395" s="26"/>
      <c r="F395" s="25"/>
      <c r="G395" s="26"/>
      <c r="H395" s="25"/>
      <c r="I395" s="26"/>
      <c r="J395" s="25"/>
      <c r="K395" s="26"/>
      <c r="L395" s="25"/>
      <c r="M395" s="26"/>
      <c r="N395" s="27"/>
    </row>
    <row r="396" spans="2:14" ht="14.4" thickBot="1">
      <c r="B396" s="19">
        <v>13</v>
      </c>
      <c r="C396" s="24"/>
      <c r="D396" s="25"/>
      <c r="E396" s="26"/>
      <c r="F396" s="25"/>
      <c r="G396" s="26"/>
      <c r="H396" s="25"/>
      <c r="I396" s="26"/>
      <c r="J396" s="25"/>
      <c r="K396" s="26"/>
      <c r="L396" s="25"/>
      <c r="M396" s="26"/>
      <c r="N396" s="27"/>
    </row>
    <row r="397" spans="2:14" ht="14.4" thickBot="1">
      <c r="B397" s="19">
        <v>14</v>
      </c>
      <c r="C397" s="24"/>
      <c r="D397" s="25"/>
      <c r="E397" s="26"/>
      <c r="F397" s="25"/>
      <c r="G397" s="26"/>
      <c r="H397" s="25"/>
      <c r="I397" s="26"/>
      <c r="J397" s="25"/>
      <c r="K397" s="26"/>
      <c r="L397" s="25"/>
      <c r="M397" s="26"/>
      <c r="N397" s="27"/>
    </row>
    <row r="398" spans="2:14" ht="14.4" thickBot="1">
      <c r="B398" s="19">
        <v>15</v>
      </c>
      <c r="C398" s="24"/>
      <c r="D398" s="25"/>
      <c r="E398" s="26"/>
      <c r="F398" s="25"/>
      <c r="G398" s="26"/>
      <c r="H398" s="25"/>
      <c r="I398" s="26"/>
      <c r="J398" s="25"/>
      <c r="K398" s="26"/>
      <c r="L398" s="25"/>
      <c r="M398" s="26"/>
      <c r="N398" s="27"/>
    </row>
    <row r="399" spans="2:14" ht="14.4" thickBot="1">
      <c r="B399" s="19">
        <v>16</v>
      </c>
      <c r="C399" s="24"/>
      <c r="D399" s="25"/>
      <c r="E399" s="26"/>
      <c r="F399" s="25"/>
      <c r="G399" s="26"/>
      <c r="H399" s="25"/>
      <c r="I399" s="26"/>
      <c r="J399" s="25"/>
      <c r="K399" s="26"/>
      <c r="L399" s="25"/>
      <c r="M399" s="26"/>
      <c r="N399" s="27"/>
    </row>
    <row r="400" spans="2:14" ht="14.4" thickBot="1">
      <c r="B400" s="19">
        <v>17</v>
      </c>
      <c r="C400" s="24"/>
      <c r="D400" s="25"/>
      <c r="E400" s="26"/>
      <c r="F400" s="25"/>
      <c r="G400" s="26"/>
      <c r="H400" s="25"/>
      <c r="I400" s="26"/>
      <c r="J400" s="25"/>
      <c r="K400" s="26"/>
      <c r="L400" s="25"/>
      <c r="M400" s="26"/>
      <c r="N400" s="27"/>
    </row>
    <row r="401" spans="2:14" ht="14.4" thickBot="1">
      <c r="B401" s="19">
        <v>18</v>
      </c>
      <c r="C401" s="24"/>
      <c r="D401" s="25"/>
      <c r="E401" s="26"/>
      <c r="F401" s="25"/>
      <c r="G401" s="26"/>
      <c r="H401" s="25"/>
      <c r="I401" s="26"/>
      <c r="J401" s="25"/>
      <c r="K401" s="26"/>
      <c r="L401" s="25"/>
      <c r="M401" s="26"/>
      <c r="N401" s="27"/>
    </row>
    <row r="402" spans="2:14" ht="14.4" thickBot="1">
      <c r="B402" s="19">
        <v>19</v>
      </c>
      <c r="C402" s="24"/>
      <c r="D402" s="25"/>
      <c r="E402" s="26"/>
      <c r="F402" s="25"/>
      <c r="G402" s="26"/>
      <c r="H402" s="25"/>
      <c r="I402" s="26"/>
      <c r="J402" s="25"/>
      <c r="K402" s="26"/>
      <c r="L402" s="25"/>
      <c r="M402" s="26"/>
      <c r="N402" s="27"/>
    </row>
    <row r="403" spans="2:14" ht="14.4" thickBot="1">
      <c r="B403" s="19">
        <v>20</v>
      </c>
      <c r="C403" s="28"/>
      <c r="D403" s="29"/>
      <c r="E403" s="30"/>
      <c r="F403" s="29"/>
      <c r="G403" s="30"/>
      <c r="H403" s="29"/>
      <c r="I403" s="30"/>
      <c r="J403" s="29"/>
      <c r="K403" s="30"/>
      <c r="L403" s="29"/>
      <c r="M403" s="30"/>
      <c r="N403" s="31"/>
    </row>
    <row r="404" spans="2:14" ht="16.2" thickBot="1">
      <c r="B404" s="32" t="s">
        <v>19</v>
      </c>
      <c r="C404" s="33">
        <f t="shared" ref="C404:N404" si="55">SUM(C394:C403)</f>
        <v>0</v>
      </c>
      <c r="D404" s="34">
        <f t="shared" si="55"/>
        <v>0</v>
      </c>
      <c r="E404" s="34">
        <f t="shared" si="55"/>
        <v>0</v>
      </c>
      <c r="F404" s="34">
        <f t="shared" si="55"/>
        <v>0</v>
      </c>
      <c r="G404" s="34">
        <f t="shared" si="55"/>
        <v>0</v>
      </c>
      <c r="H404" s="34">
        <f t="shared" si="55"/>
        <v>0</v>
      </c>
      <c r="I404" s="34">
        <f t="shared" si="55"/>
        <v>0</v>
      </c>
      <c r="J404" s="34">
        <f t="shared" si="55"/>
        <v>0</v>
      </c>
      <c r="K404" s="34">
        <f t="shared" si="55"/>
        <v>0</v>
      </c>
      <c r="L404" s="34">
        <f t="shared" si="55"/>
        <v>0</v>
      </c>
      <c r="M404" s="34">
        <f t="shared" si="55"/>
        <v>0</v>
      </c>
      <c r="N404" s="35">
        <f t="shared" si="55"/>
        <v>0</v>
      </c>
    </row>
    <row r="405" spans="2:14" ht="14.4" thickBot="1">
      <c r="B405" s="19">
        <v>21</v>
      </c>
      <c r="C405" s="20"/>
      <c r="D405" s="21"/>
      <c r="E405" s="22"/>
      <c r="F405" s="21"/>
      <c r="G405" s="22"/>
      <c r="H405" s="21"/>
      <c r="I405" s="22"/>
      <c r="J405" s="21"/>
      <c r="K405" s="22"/>
      <c r="L405" s="21"/>
      <c r="M405" s="22"/>
      <c r="N405" s="23"/>
    </row>
    <row r="406" spans="2:14" ht="14.4" thickBot="1">
      <c r="B406" s="19">
        <v>22</v>
      </c>
      <c r="C406" s="24"/>
      <c r="D406" s="25"/>
      <c r="E406" s="26"/>
      <c r="F406" s="25"/>
      <c r="G406" s="26"/>
      <c r="H406" s="25"/>
      <c r="I406" s="26"/>
      <c r="J406" s="25"/>
      <c r="K406" s="26"/>
      <c r="L406" s="25"/>
      <c r="M406" s="26"/>
      <c r="N406" s="27"/>
    </row>
    <row r="407" spans="2:14" ht="14.4" thickBot="1">
      <c r="B407" s="19">
        <v>23</v>
      </c>
      <c r="C407" s="24"/>
      <c r="D407" s="25"/>
      <c r="E407" s="26"/>
      <c r="F407" s="25"/>
      <c r="G407" s="26"/>
      <c r="H407" s="25"/>
      <c r="I407" s="26"/>
      <c r="J407" s="25"/>
      <c r="K407" s="26"/>
      <c r="L407" s="25"/>
      <c r="M407" s="26"/>
      <c r="N407" s="27"/>
    </row>
    <row r="408" spans="2:14" ht="14.4" thickBot="1">
      <c r="B408" s="19">
        <v>24</v>
      </c>
      <c r="C408" s="24"/>
      <c r="D408" s="25"/>
      <c r="E408" s="26"/>
      <c r="F408" s="25"/>
      <c r="G408" s="26"/>
      <c r="H408" s="25"/>
      <c r="I408" s="26"/>
      <c r="J408" s="25"/>
      <c r="K408" s="26"/>
      <c r="L408" s="25"/>
      <c r="M408" s="26"/>
      <c r="N408" s="27"/>
    </row>
    <row r="409" spans="2:14" ht="14.4" thickBot="1">
      <c r="B409" s="19">
        <v>25</v>
      </c>
      <c r="C409" s="24"/>
      <c r="D409" s="25"/>
      <c r="E409" s="26"/>
      <c r="F409" s="25"/>
      <c r="G409" s="26"/>
      <c r="H409" s="25"/>
      <c r="I409" s="26"/>
      <c r="J409" s="25"/>
      <c r="K409" s="26"/>
      <c r="L409" s="25"/>
      <c r="M409" s="26"/>
      <c r="N409" s="27"/>
    </row>
    <row r="410" spans="2:14" ht="14.4" thickBot="1">
      <c r="B410" s="19">
        <v>26</v>
      </c>
      <c r="C410" s="24"/>
      <c r="D410" s="25"/>
      <c r="E410" s="26"/>
      <c r="F410" s="25"/>
      <c r="G410" s="26"/>
      <c r="H410" s="25"/>
      <c r="I410" s="26"/>
      <c r="J410" s="25"/>
      <c r="K410" s="26"/>
      <c r="L410" s="25"/>
      <c r="M410" s="26"/>
      <c r="N410" s="27"/>
    </row>
    <row r="411" spans="2:14" ht="14.4" thickBot="1">
      <c r="B411" s="19">
        <v>27</v>
      </c>
      <c r="C411" s="24"/>
      <c r="D411" s="25"/>
      <c r="E411" s="26"/>
      <c r="F411" s="25"/>
      <c r="G411" s="26"/>
      <c r="H411" s="25"/>
      <c r="I411" s="26"/>
      <c r="J411" s="25"/>
      <c r="K411" s="26"/>
      <c r="L411" s="25"/>
      <c r="M411" s="26"/>
      <c r="N411" s="27"/>
    </row>
    <row r="412" spans="2:14" ht="14.4" thickBot="1">
      <c r="B412" s="19">
        <v>28</v>
      </c>
      <c r="C412" s="24"/>
      <c r="D412" s="25"/>
      <c r="E412" s="26"/>
      <c r="F412" s="25"/>
      <c r="G412" s="26"/>
      <c r="H412" s="25"/>
      <c r="I412" s="26"/>
      <c r="J412" s="25"/>
      <c r="K412" s="26"/>
      <c r="L412" s="25"/>
      <c r="M412" s="26"/>
      <c r="N412" s="27"/>
    </row>
    <row r="413" spans="2:14" ht="14.4" thickBot="1">
      <c r="B413" s="19">
        <v>29</v>
      </c>
      <c r="C413" s="24"/>
      <c r="D413" s="25"/>
      <c r="E413" s="26"/>
      <c r="F413" s="25"/>
      <c r="G413" s="26"/>
      <c r="H413" s="25"/>
      <c r="I413" s="26"/>
      <c r="J413" s="25"/>
      <c r="K413" s="26"/>
      <c r="L413" s="25"/>
      <c r="M413" s="26"/>
      <c r="N413" s="27"/>
    </row>
    <row r="414" spans="2:14" ht="14.4" thickBot="1">
      <c r="B414" s="19">
        <v>30</v>
      </c>
      <c r="C414" s="28"/>
      <c r="D414" s="29"/>
      <c r="E414" s="30"/>
      <c r="F414" s="29"/>
      <c r="G414" s="30"/>
      <c r="H414" s="29"/>
      <c r="I414" s="30"/>
      <c r="J414" s="29"/>
      <c r="K414" s="30"/>
      <c r="L414" s="29"/>
      <c r="M414" s="30"/>
      <c r="N414" s="31"/>
    </row>
    <row r="415" spans="2:14" ht="16.2" thickBot="1">
      <c r="B415" s="32" t="s">
        <v>19</v>
      </c>
      <c r="C415" s="36">
        <f t="shared" ref="C415:N415" si="56">SUM(C405:C414)</f>
        <v>0</v>
      </c>
      <c r="D415" s="37">
        <f t="shared" si="56"/>
        <v>0</v>
      </c>
      <c r="E415" s="37">
        <f t="shared" si="56"/>
        <v>0</v>
      </c>
      <c r="F415" s="37">
        <f t="shared" si="56"/>
        <v>0</v>
      </c>
      <c r="G415" s="37">
        <f t="shared" si="56"/>
        <v>0</v>
      </c>
      <c r="H415" s="37">
        <f t="shared" si="56"/>
        <v>0</v>
      </c>
      <c r="I415" s="37">
        <f t="shared" si="56"/>
        <v>0</v>
      </c>
      <c r="J415" s="37">
        <f t="shared" si="56"/>
        <v>0</v>
      </c>
      <c r="K415" s="37">
        <f t="shared" si="56"/>
        <v>0</v>
      </c>
      <c r="L415" s="37">
        <f t="shared" si="56"/>
        <v>0</v>
      </c>
      <c r="M415" s="37">
        <f t="shared" si="56"/>
        <v>0</v>
      </c>
      <c r="N415" s="38">
        <f t="shared" si="56"/>
        <v>0</v>
      </c>
    </row>
    <row r="416" spans="2:14" ht="16.2" thickBot="1">
      <c r="B416" s="39" t="s">
        <v>20</v>
      </c>
      <c r="C416" s="40">
        <v>0</v>
      </c>
      <c r="D416" s="41">
        <f t="shared" ref="D416:N416" si="57">ROUND(C419,9)</f>
        <v>0</v>
      </c>
      <c r="E416" s="41">
        <f t="shared" si="57"/>
        <v>0</v>
      </c>
      <c r="F416" s="41">
        <f t="shared" si="57"/>
        <v>0</v>
      </c>
      <c r="G416" s="41">
        <f t="shared" si="57"/>
        <v>0</v>
      </c>
      <c r="H416" s="41">
        <f t="shared" si="57"/>
        <v>0</v>
      </c>
      <c r="I416" s="41">
        <f t="shared" si="57"/>
        <v>0</v>
      </c>
      <c r="J416" s="41">
        <f t="shared" si="57"/>
        <v>0</v>
      </c>
      <c r="K416" s="41">
        <f t="shared" si="57"/>
        <v>0</v>
      </c>
      <c r="L416" s="41">
        <f t="shared" si="57"/>
        <v>0</v>
      </c>
      <c r="M416" s="41">
        <f t="shared" si="57"/>
        <v>0</v>
      </c>
      <c r="N416" s="42">
        <f t="shared" si="57"/>
        <v>0</v>
      </c>
    </row>
    <row r="417" spans="2:14" ht="16.2" thickBot="1">
      <c r="B417" s="39" t="s">
        <v>21</v>
      </c>
      <c r="C417" s="44">
        <v>0</v>
      </c>
      <c r="D417" s="45">
        <v>0</v>
      </c>
      <c r="E417" s="45">
        <v>0</v>
      </c>
      <c r="F417" s="45">
        <v>0</v>
      </c>
      <c r="G417" s="45">
        <v>0</v>
      </c>
      <c r="H417" s="45">
        <v>0</v>
      </c>
      <c r="I417" s="45">
        <v>0</v>
      </c>
      <c r="J417" s="45">
        <v>0</v>
      </c>
      <c r="K417" s="45">
        <v>0</v>
      </c>
      <c r="L417" s="45">
        <v>0</v>
      </c>
      <c r="M417" s="45">
        <v>0</v>
      </c>
      <c r="N417" s="46">
        <v>0</v>
      </c>
    </row>
    <row r="418" spans="2:14" ht="16.2" thickBot="1">
      <c r="B418" s="39" t="s">
        <v>22</v>
      </c>
      <c r="C418" s="47">
        <f t="shared" ref="C418:N418" si="58">SUM(C393,C404,C415)</f>
        <v>0</v>
      </c>
      <c r="D418" s="48">
        <f t="shared" si="58"/>
        <v>0</v>
      </c>
      <c r="E418" s="48">
        <f t="shared" si="58"/>
        <v>0</v>
      </c>
      <c r="F418" s="48">
        <f t="shared" si="58"/>
        <v>0</v>
      </c>
      <c r="G418" s="48">
        <f t="shared" si="58"/>
        <v>0</v>
      </c>
      <c r="H418" s="48">
        <f t="shared" si="58"/>
        <v>0</v>
      </c>
      <c r="I418" s="48">
        <f t="shared" si="58"/>
        <v>0</v>
      </c>
      <c r="J418" s="48">
        <f t="shared" si="58"/>
        <v>0</v>
      </c>
      <c r="K418" s="48">
        <f t="shared" si="58"/>
        <v>0</v>
      </c>
      <c r="L418" s="48">
        <f t="shared" si="58"/>
        <v>0</v>
      </c>
      <c r="M418" s="48">
        <f t="shared" si="58"/>
        <v>0</v>
      </c>
      <c r="N418" s="49">
        <f t="shared" si="58"/>
        <v>0</v>
      </c>
    </row>
    <row r="419" spans="2:14" ht="16.2" thickBot="1">
      <c r="B419" s="50" t="s">
        <v>23</v>
      </c>
      <c r="C419" s="51">
        <f t="shared" ref="C419:N419" si="59">C416+C417-C418</f>
        <v>0</v>
      </c>
      <c r="D419" s="52">
        <f t="shared" si="59"/>
        <v>0</v>
      </c>
      <c r="E419" s="52">
        <f t="shared" si="59"/>
        <v>0</v>
      </c>
      <c r="F419" s="52">
        <f t="shared" si="59"/>
        <v>0</v>
      </c>
      <c r="G419" s="52">
        <f t="shared" si="59"/>
        <v>0</v>
      </c>
      <c r="H419" s="52">
        <f t="shared" si="59"/>
        <v>0</v>
      </c>
      <c r="I419" s="52">
        <f t="shared" si="59"/>
        <v>0</v>
      </c>
      <c r="J419" s="52">
        <f t="shared" si="59"/>
        <v>0</v>
      </c>
      <c r="K419" s="52">
        <f t="shared" si="59"/>
        <v>0</v>
      </c>
      <c r="L419" s="52">
        <f t="shared" si="59"/>
        <v>0</v>
      </c>
      <c r="M419" s="52">
        <f t="shared" si="59"/>
        <v>0</v>
      </c>
      <c r="N419" s="53">
        <f t="shared" si="59"/>
        <v>0</v>
      </c>
    </row>
    <row r="420" spans="2:14" ht="13.8" thickTop="1"/>
    <row r="421" spans="2:14" ht="21" thickBot="1">
      <c r="B421" s="105">
        <f ca="1">NOW()</f>
        <v>41710.291470833334</v>
      </c>
      <c r="C421" s="105"/>
      <c r="D421" s="105"/>
      <c r="E421" s="1"/>
      <c r="F421" s="1"/>
      <c r="G421" s="2"/>
      <c r="H421" s="3"/>
      <c r="I421" s="2"/>
      <c r="J421" s="1"/>
      <c r="K421" s="1"/>
      <c r="L421" s="1"/>
      <c r="M421" s="1"/>
      <c r="N421" s="4"/>
    </row>
    <row r="422" spans="2:14" ht="30.9" customHeight="1" thickTop="1">
      <c r="B422" s="6" t="s">
        <v>0</v>
      </c>
      <c r="C422" s="106">
        <v>549042460</v>
      </c>
      <c r="D422" s="107"/>
      <c r="E422" s="108" t="s">
        <v>97</v>
      </c>
      <c r="F422" s="109"/>
      <c r="G422" s="109"/>
      <c r="H422" s="109"/>
      <c r="I422" s="110"/>
      <c r="J422" s="7" t="s">
        <v>92</v>
      </c>
      <c r="K422" s="8" t="s">
        <v>1</v>
      </c>
      <c r="L422" s="96">
        <v>40695</v>
      </c>
      <c r="M422" s="97"/>
      <c r="N422" s="98">
        <v>11</v>
      </c>
    </row>
    <row r="423" spans="2:14" ht="16.2" thickBot="1">
      <c r="B423" s="100" t="s">
        <v>2</v>
      </c>
      <c r="C423" s="101"/>
      <c r="D423" s="102"/>
      <c r="E423" s="10">
        <f>AVERAGE(C460:N460)</f>
        <v>0</v>
      </c>
      <c r="F423" s="103" t="s">
        <v>3</v>
      </c>
      <c r="G423" s="101"/>
      <c r="H423" s="102"/>
      <c r="I423" s="104">
        <f>C458+C459-C460+D459-D460+E459-E460+F459-F460+G459-G460+H459-H460+I459-I460+J459-J460+K459-K460+L459-L460+M459-M460+N459-N460</f>
        <v>0</v>
      </c>
      <c r="J423" s="104"/>
      <c r="K423" s="11" t="s">
        <v>4</v>
      </c>
      <c r="L423" s="12">
        <f ca="1">DAYS360(B421,L422,TRUE)</f>
        <v>-1001</v>
      </c>
      <c r="M423" s="13" t="s">
        <v>5</v>
      </c>
      <c r="N423" s="99"/>
    </row>
    <row r="424" spans="2:14" ht="16.8" thickTop="1" thickBot="1">
      <c r="B424" s="15" t="s">
        <v>6</v>
      </c>
      <c r="C424" s="16" t="s">
        <v>7</v>
      </c>
      <c r="D424" s="17" t="s">
        <v>8</v>
      </c>
      <c r="E424" s="17" t="s">
        <v>9</v>
      </c>
      <c r="F424" s="17" t="s">
        <v>10</v>
      </c>
      <c r="G424" s="17" t="s">
        <v>11</v>
      </c>
      <c r="H424" s="17" t="s">
        <v>12</v>
      </c>
      <c r="I424" s="17" t="s">
        <v>13</v>
      </c>
      <c r="J424" s="17" t="s">
        <v>14</v>
      </c>
      <c r="K424" s="17" t="s">
        <v>15</v>
      </c>
      <c r="L424" s="17" t="s">
        <v>16</v>
      </c>
      <c r="M424" s="17" t="s">
        <v>17</v>
      </c>
      <c r="N424" s="18" t="s">
        <v>18</v>
      </c>
    </row>
    <row r="425" spans="2:14" ht="14.4" thickBot="1">
      <c r="B425" s="19">
        <v>1</v>
      </c>
      <c r="C425" s="20"/>
      <c r="D425" s="21"/>
      <c r="E425" s="22"/>
      <c r="F425" s="21"/>
      <c r="G425" s="22"/>
      <c r="H425" s="21"/>
      <c r="I425" s="22"/>
      <c r="J425" s="21"/>
      <c r="K425" s="22"/>
      <c r="L425" s="21"/>
      <c r="M425" s="22"/>
      <c r="N425" s="23"/>
    </row>
    <row r="426" spans="2:14" ht="14.4" thickBot="1">
      <c r="B426" s="19">
        <v>2</v>
      </c>
      <c r="C426" s="24"/>
      <c r="D426" s="25"/>
      <c r="E426" s="26"/>
      <c r="F426" s="25"/>
      <c r="G426" s="26"/>
      <c r="H426" s="25"/>
      <c r="I426" s="26"/>
      <c r="J426" s="25"/>
      <c r="K426" s="26"/>
      <c r="L426" s="25"/>
      <c r="M426" s="26"/>
      <c r="N426" s="27"/>
    </row>
    <row r="427" spans="2:14" ht="14.4" thickBot="1">
      <c r="B427" s="19">
        <v>3</v>
      </c>
      <c r="C427" s="24"/>
      <c r="D427" s="25"/>
      <c r="E427" s="26"/>
      <c r="F427" s="25"/>
      <c r="G427" s="26"/>
      <c r="H427" s="25"/>
      <c r="I427" s="26"/>
      <c r="J427" s="25"/>
      <c r="K427" s="26"/>
      <c r="L427" s="25"/>
      <c r="M427" s="26"/>
      <c r="N427" s="27"/>
    </row>
    <row r="428" spans="2:14" ht="14.4" thickBot="1">
      <c r="B428" s="19">
        <v>4</v>
      </c>
      <c r="C428" s="24"/>
      <c r="D428" s="25"/>
      <c r="E428" s="26"/>
      <c r="F428" s="25"/>
      <c r="G428" s="26"/>
      <c r="H428" s="25"/>
      <c r="I428" s="26"/>
      <c r="J428" s="25"/>
      <c r="K428" s="26"/>
      <c r="L428" s="25"/>
      <c r="M428" s="26"/>
      <c r="N428" s="27"/>
    </row>
    <row r="429" spans="2:14" ht="14.4" thickBot="1">
      <c r="B429" s="19">
        <v>5</v>
      </c>
      <c r="C429" s="24"/>
      <c r="D429" s="25"/>
      <c r="E429" s="26"/>
      <c r="F429" s="25"/>
      <c r="G429" s="26"/>
      <c r="H429" s="25"/>
      <c r="I429" s="26"/>
      <c r="J429" s="25"/>
      <c r="K429" s="26"/>
      <c r="L429" s="25"/>
      <c r="M429" s="26"/>
      <c r="N429" s="27"/>
    </row>
    <row r="430" spans="2:14" ht="14.4" thickBot="1">
      <c r="B430" s="19">
        <v>6</v>
      </c>
      <c r="C430" s="24"/>
      <c r="D430" s="25"/>
      <c r="E430" s="26"/>
      <c r="F430" s="25"/>
      <c r="G430" s="26"/>
      <c r="H430" s="25"/>
      <c r="I430" s="26"/>
      <c r="J430" s="25"/>
      <c r="K430" s="26"/>
      <c r="L430" s="25"/>
      <c r="M430" s="26"/>
      <c r="N430" s="27"/>
    </row>
    <row r="431" spans="2:14" ht="14.4" thickBot="1">
      <c r="B431" s="19">
        <v>7</v>
      </c>
      <c r="C431" s="24"/>
      <c r="D431" s="25"/>
      <c r="E431" s="26"/>
      <c r="F431" s="25"/>
      <c r="G431" s="26"/>
      <c r="H431" s="25"/>
      <c r="I431" s="26"/>
      <c r="J431" s="25"/>
      <c r="K431" s="26"/>
      <c r="L431" s="25"/>
      <c r="M431" s="26"/>
      <c r="N431" s="27"/>
    </row>
    <row r="432" spans="2:14" ht="14.4" thickBot="1">
      <c r="B432" s="19">
        <v>8</v>
      </c>
      <c r="C432" s="24"/>
      <c r="D432" s="25"/>
      <c r="E432" s="26"/>
      <c r="F432" s="25"/>
      <c r="G432" s="26"/>
      <c r="H432" s="25"/>
      <c r="I432" s="26"/>
      <c r="J432" s="25"/>
      <c r="K432" s="26"/>
      <c r="L432" s="25"/>
      <c r="M432" s="26"/>
      <c r="N432" s="27"/>
    </row>
    <row r="433" spans="2:14" ht="14.4" thickBot="1">
      <c r="B433" s="19">
        <v>9</v>
      </c>
      <c r="C433" s="24"/>
      <c r="D433" s="25"/>
      <c r="E433" s="26"/>
      <c r="F433" s="25"/>
      <c r="G433" s="26"/>
      <c r="H433" s="25"/>
      <c r="I433" s="26"/>
      <c r="J433" s="25"/>
      <c r="K433" s="26"/>
      <c r="L433" s="25"/>
      <c r="M433" s="26"/>
      <c r="N433" s="27"/>
    </row>
    <row r="434" spans="2:14" ht="14.4" thickBot="1">
      <c r="B434" s="19">
        <v>10</v>
      </c>
      <c r="C434" s="28"/>
      <c r="D434" s="29"/>
      <c r="E434" s="30"/>
      <c r="F434" s="29"/>
      <c r="G434" s="30"/>
      <c r="H434" s="29"/>
      <c r="I434" s="30"/>
      <c r="J434" s="29"/>
      <c r="K434" s="30"/>
      <c r="L434" s="29"/>
      <c r="M434" s="30"/>
      <c r="N434" s="31"/>
    </row>
    <row r="435" spans="2:14" ht="16.2" thickBot="1">
      <c r="B435" s="32" t="s">
        <v>19</v>
      </c>
      <c r="C435" s="33">
        <f t="shared" ref="C435:N435" si="60">SUM(C425:C434)</f>
        <v>0</v>
      </c>
      <c r="D435" s="34">
        <f t="shared" si="60"/>
        <v>0</v>
      </c>
      <c r="E435" s="34">
        <f t="shared" si="60"/>
        <v>0</v>
      </c>
      <c r="F435" s="34">
        <f t="shared" si="60"/>
        <v>0</v>
      </c>
      <c r="G435" s="34">
        <f t="shared" si="60"/>
        <v>0</v>
      </c>
      <c r="H435" s="34">
        <f t="shared" si="60"/>
        <v>0</v>
      </c>
      <c r="I435" s="34">
        <f t="shared" si="60"/>
        <v>0</v>
      </c>
      <c r="J435" s="34">
        <f t="shared" si="60"/>
        <v>0</v>
      </c>
      <c r="K435" s="34">
        <f t="shared" si="60"/>
        <v>0</v>
      </c>
      <c r="L435" s="34">
        <f t="shared" si="60"/>
        <v>0</v>
      </c>
      <c r="M435" s="34">
        <f t="shared" si="60"/>
        <v>0</v>
      </c>
      <c r="N435" s="35">
        <f t="shared" si="60"/>
        <v>0</v>
      </c>
    </row>
    <row r="436" spans="2:14" ht="14.4" thickBot="1">
      <c r="B436" s="19">
        <v>11</v>
      </c>
      <c r="C436" s="20"/>
      <c r="D436" s="21"/>
      <c r="E436" s="22"/>
      <c r="F436" s="21"/>
      <c r="G436" s="22"/>
      <c r="H436" s="21"/>
      <c r="I436" s="22"/>
      <c r="J436" s="21"/>
      <c r="K436" s="22"/>
      <c r="L436" s="21"/>
      <c r="M436" s="22"/>
      <c r="N436" s="23"/>
    </row>
    <row r="437" spans="2:14" ht="14.4" thickBot="1">
      <c r="B437" s="19">
        <v>12</v>
      </c>
      <c r="C437" s="24"/>
      <c r="D437" s="25"/>
      <c r="E437" s="26"/>
      <c r="F437" s="25"/>
      <c r="G437" s="26"/>
      <c r="H437" s="25"/>
      <c r="I437" s="26"/>
      <c r="J437" s="25"/>
      <c r="K437" s="26"/>
      <c r="L437" s="25"/>
      <c r="M437" s="26"/>
      <c r="N437" s="27"/>
    </row>
    <row r="438" spans="2:14" ht="14.4" thickBot="1">
      <c r="B438" s="19">
        <v>13</v>
      </c>
      <c r="C438" s="24"/>
      <c r="D438" s="25"/>
      <c r="E438" s="26"/>
      <c r="F438" s="25"/>
      <c r="G438" s="26"/>
      <c r="H438" s="25"/>
      <c r="I438" s="26"/>
      <c r="J438" s="25"/>
      <c r="K438" s="26"/>
      <c r="L438" s="25"/>
      <c r="M438" s="26"/>
      <c r="N438" s="27"/>
    </row>
    <row r="439" spans="2:14" ht="14.4" thickBot="1">
      <c r="B439" s="19">
        <v>14</v>
      </c>
      <c r="C439" s="24"/>
      <c r="D439" s="25"/>
      <c r="E439" s="26"/>
      <c r="F439" s="25"/>
      <c r="G439" s="26"/>
      <c r="H439" s="25"/>
      <c r="I439" s="26"/>
      <c r="J439" s="25"/>
      <c r="K439" s="26"/>
      <c r="L439" s="25"/>
      <c r="M439" s="26"/>
      <c r="N439" s="27"/>
    </row>
    <row r="440" spans="2:14" ht="14.4" thickBot="1">
      <c r="B440" s="19">
        <v>15</v>
      </c>
      <c r="C440" s="24"/>
      <c r="D440" s="25"/>
      <c r="E440" s="26"/>
      <c r="F440" s="25"/>
      <c r="G440" s="26"/>
      <c r="H440" s="25"/>
      <c r="I440" s="26"/>
      <c r="J440" s="25"/>
      <c r="K440" s="26"/>
      <c r="L440" s="25"/>
      <c r="M440" s="26"/>
      <c r="N440" s="27"/>
    </row>
    <row r="441" spans="2:14" ht="14.4" thickBot="1">
      <c r="B441" s="19">
        <v>16</v>
      </c>
      <c r="C441" s="24"/>
      <c r="D441" s="25"/>
      <c r="E441" s="26"/>
      <c r="F441" s="25"/>
      <c r="G441" s="26"/>
      <c r="H441" s="25"/>
      <c r="I441" s="26"/>
      <c r="J441" s="25"/>
      <c r="K441" s="26"/>
      <c r="L441" s="25"/>
      <c r="M441" s="26"/>
      <c r="N441" s="27"/>
    </row>
    <row r="442" spans="2:14" ht="14.4" thickBot="1">
      <c r="B442" s="19">
        <v>17</v>
      </c>
      <c r="C442" s="24"/>
      <c r="D442" s="25"/>
      <c r="E442" s="26"/>
      <c r="F442" s="25"/>
      <c r="G442" s="26"/>
      <c r="H442" s="25"/>
      <c r="I442" s="26"/>
      <c r="J442" s="25"/>
      <c r="K442" s="26"/>
      <c r="L442" s="25"/>
      <c r="M442" s="26"/>
      <c r="N442" s="27"/>
    </row>
    <row r="443" spans="2:14" ht="14.4" thickBot="1">
      <c r="B443" s="19">
        <v>18</v>
      </c>
      <c r="C443" s="24"/>
      <c r="D443" s="25"/>
      <c r="E443" s="26"/>
      <c r="F443" s="25"/>
      <c r="G443" s="26"/>
      <c r="H443" s="25"/>
      <c r="I443" s="26"/>
      <c r="J443" s="25"/>
      <c r="K443" s="26"/>
      <c r="L443" s="25"/>
      <c r="M443" s="26"/>
      <c r="N443" s="27"/>
    </row>
    <row r="444" spans="2:14" ht="14.4" thickBot="1">
      <c r="B444" s="19">
        <v>19</v>
      </c>
      <c r="C444" s="24"/>
      <c r="D444" s="25"/>
      <c r="E444" s="26"/>
      <c r="F444" s="25"/>
      <c r="G444" s="26"/>
      <c r="H444" s="25"/>
      <c r="I444" s="26"/>
      <c r="J444" s="25"/>
      <c r="K444" s="26"/>
      <c r="L444" s="25"/>
      <c r="M444" s="26"/>
      <c r="N444" s="27"/>
    </row>
    <row r="445" spans="2:14" ht="14.4" thickBot="1">
      <c r="B445" s="19">
        <v>20</v>
      </c>
      <c r="C445" s="28"/>
      <c r="D445" s="29"/>
      <c r="E445" s="30"/>
      <c r="F445" s="29"/>
      <c r="G445" s="30"/>
      <c r="H445" s="29"/>
      <c r="I445" s="30"/>
      <c r="J445" s="29"/>
      <c r="K445" s="30"/>
      <c r="L445" s="29"/>
      <c r="M445" s="30"/>
      <c r="N445" s="31"/>
    </row>
    <row r="446" spans="2:14" ht="16.2" thickBot="1">
      <c r="B446" s="32" t="s">
        <v>19</v>
      </c>
      <c r="C446" s="33">
        <f t="shared" ref="C446:N446" si="61">SUM(C436:C445)</f>
        <v>0</v>
      </c>
      <c r="D446" s="34">
        <f t="shared" si="61"/>
        <v>0</v>
      </c>
      <c r="E446" s="34">
        <f t="shared" si="61"/>
        <v>0</v>
      </c>
      <c r="F446" s="34">
        <f t="shared" si="61"/>
        <v>0</v>
      </c>
      <c r="G446" s="34">
        <f t="shared" si="61"/>
        <v>0</v>
      </c>
      <c r="H446" s="34">
        <f t="shared" si="61"/>
        <v>0</v>
      </c>
      <c r="I446" s="34">
        <f t="shared" si="61"/>
        <v>0</v>
      </c>
      <c r="J446" s="34">
        <f t="shared" si="61"/>
        <v>0</v>
      </c>
      <c r="K446" s="34">
        <f t="shared" si="61"/>
        <v>0</v>
      </c>
      <c r="L446" s="34">
        <f t="shared" si="61"/>
        <v>0</v>
      </c>
      <c r="M446" s="34">
        <f t="shared" si="61"/>
        <v>0</v>
      </c>
      <c r="N446" s="35">
        <f t="shared" si="61"/>
        <v>0</v>
      </c>
    </row>
    <row r="447" spans="2:14" ht="14.4" thickBot="1">
      <c r="B447" s="19">
        <v>21</v>
      </c>
      <c r="C447" s="20"/>
      <c r="D447" s="21"/>
      <c r="E447" s="22"/>
      <c r="F447" s="21"/>
      <c r="G447" s="22"/>
      <c r="H447" s="21"/>
      <c r="I447" s="22"/>
      <c r="J447" s="21"/>
      <c r="K447" s="22"/>
      <c r="L447" s="21"/>
      <c r="M447" s="22"/>
      <c r="N447" s="23"/>
    </row>
    <row r="448" spans="2:14" ht="14.4" thickBot="1">
      <c r="B448" s="19">
        <v>22</v>
      </c>
      <c r="C448" s="24"/>
      <c r="D448" s="25"/>
      <c r="E448" s="26"/>
      <c r="F448" s="25"/>
      <c r="G448" s="26"/>
      <c r="H448" s="25"/>
      <c r="I448" s="26"/>
      <c r="J448" s="25"/>
      <c r="K448" s="26"/>
      <c r="L448" s="25"/>
      <c r="M448" s="26"/>
      <c r="N448" s="27"/>
    </row>
    <row r="449" spans="2:14" ht="14.4" thickBot="1">
      <c r="B449" s="19">
        <v>23</v>
      </c>
      <c r="C449" s="24"/>
      <c r="D449" s="25"/>
      <c r="E449" s="26"/>
      <c r="F449" s="25"/>
      <c r="G449" s="26"/>
      <c r="H449" s="25"/>
      <c r="I449" s="26"/>
      <c r="J449" s="25"/>
      <c r="K449" s="26"/>
      <c r="L449" s="25"/>
      <c r="M449" s="26"/>
      <c r="N449" s="27"/>
    </row>
    <row r="450" spans="2:14" ht="14.4" thickBot="1">
      <c r="B450" s="19">
        <v>24</v>
      </c>
      <c r="C450" s="24"/>
      <c r="D450" s="25"/>
      <c r="E450" s="26"/>
      <c r="F450" s="25"/>
      <c r="G450" s="26"/>
      <c r="H450" s="25"/>
      <c r="I450" s="26"/>
      <c r="J450" s="25"/>
      <c r="K450" s="26"/>
      <c r="L450" s="25"/>
      <c r="M450" s="26"/>
      <c r="N450" s="27"/>
    </row>
    <row r="451" spans="2:14" ht="14.4" thickBot="1">
      <c r="B451" s="19">
        <v>25</v>
      </c>
      <c r="C451" s="24"/>
      <c r="D451" s="25"/>
      <c r="E451" s="26"/>
      <c r="F451" s="25"/>
      <c r="G451" s="26"/>
      <c r="H451" s="25"/>
      <c r="I451" s="26"/>
      <c r="J451" s="25"/>
      <c r="K451" s="26"/>
      <c r="L451" s="25"/>
      <c r="M451" s="26"/>
      <c r="N451" s="27"/>
    </row>
    <row r="452" spans="2:14" ht="14.4" thickBot="1">
      <c r="B452" s="19">
        <v>26</v>
      </c>
      <c r="C452" s="24"/>
      <c r="D452" s="25"/>
      <c r="E452" s="26"/>
      <c r="F452" s="25"/>
      <c r="G452" s="26"/>
      <c r="H452" s="25"/>
      <c r="I452" s="26"/>
      <c r="J452" s="25"/>
      <c r="K452" s="26"/>
      <c r="L452" s="25"/>
      <c r="M452" s="26"/>
      <c r="N452" s="27"/>
    </row>
    <row r="453" spans="2:14" ht="14.4" thickBot="1">
      <c r="B453" s="19">
        <v>27</v>
      </c>
      <c r="C453" s="24"/>
      <c r="D453" s="25"/>
      <c r="E453" s="26"/>
      <c r="F453" s="25"/>
      <c r="G453" s="26"/>
      <c r="H453" s="25"/>
      <c r="I453" s="26"/>
      <c r="J453" s="25"/>
      <c r="K453" s="26"/>
      <c r="L453" s="25"/>
      <c r="M453" s="26"/>
      <c r="N453" s="27"/>
    </row>
    <row r="454" spans="2:14" ht="14.4" thickBot="1">
      <c r="B454" s="19">
        <v>28</v>
      </c>
      <c r="C454" s="24"/>
      <c r="D454" s="25"/>
      <c r="E454" s="26"/>
      <c r="F454" s="25"/>
      <c r="G454" s="26"/>
      <c r="H454" s="25"/>
      <c r="I454" s="26"/>
      <c r="J454" s="25"/>
      <c r="K454" s="26"/>
      <c r="L454" s="25"/>
      <c r="M454" s="26"/>
      <c r="N454" s="27"/>
    </row>
    <row r="455" spans="2:14" ht="14.4" thickBot="1">
      <c r="B455" s="19">
        <v>29</v>
      </c>
      <c r="C455" s="24"/>
      <c r="D455" s="25"/>
      <c r="E455" s="26"/>
      <c r="F455" s="25"/>
      <c r="G455" s="26"/>
      <c r="H455" s="25"/>
      <c r="I455" s="26"/>
      <c r="J455" s="25"/>
      <c r="K455" s="26"/>
      <c r="L455" s="25"/>
      <c r="M455" s="26"/>
      <c r="N455" s="27"/>
    </row>
    <row r="456" spans="2:14" ht="14.4" thickBot="1">
      <c r="B456" s="19">
        <v>30</v>
      </c>
      <c r="C456" s="28"/>
      <c r="D456" s="29"/>
      <c r="E456" s="30"/>
      <c r="F456" s="29"/>
      <c r="G456" s="30"/>
      <c r="H456" s="29"/>
      <c r="I456" s="30"/>
      <c r="J456" s="29"/>
      <c r="K456" s="30"/>
      <c r="L456" s="29"/>
      <c r="M456" s="30"/>
      <c r="N456" s="31"/>
    </row>
    <row r="457" spans="2:14" ht="16.2" thickBot="1">
      <c r="B457" s="32" t="s">
        <v>19</v>
      </c>
      <c r="C457" s="36">
        <f t="shared" ref="C457:N457" si="62">SUM(C447:C456)</f>
        <v>0</v>
      </c>
      <c r="D457" s="37">
        <f t="shared" si="62"/>
        <v>0</v>
      </c>
      <c r="E457" s="37">
        <f t="shared" si="62"/>
        <v>0</v>
      </c>
      <c r="F457" s="37">
        <f t="shared" si="62"/>
        <v>0</v>
      </c>
      <c r="G457" s="37">
        <f t="shared" si="62"/>
        <v>0</v>
      </c>
      <c r="H457" s="37">
        <f t="shared" si="62"/>
        <v>0</v>
      </c>
      <c r="I457" s="37">
        <f t="shared" si="62"/>
        <v>0</v>
      </c>
      <c r="J457" s="37">
        <f t="shared" si="62"/>
        <v>0</v>
      </c>
      <c r="K457" s="37">
        <f t="shared" si="62"/>
        <v>0</v>
      </c>
      <c r="L457" s="37">
        <f t="shared" si="62"/>
        <v>0</v>
      </c>
      <c r="M457" s="37">
        <f t="shared" si="62"/>
        <v>0</v>
      </c>
      <c r="N457" s="38">
        <f t="shared" si="62"/>
        <v>0</v>
      </c>
    </row>
    <row r="458" spans="2:14" ht="16.2" thickBot="1">
      <c r="B458" s="39" t="s">
        <v>20</v>
      </c>
      <c r="C458" s="40">
        <v>0</v>
      </c>
      <c r="D458" s="41">
        <f t="shared" ref="D458:N458" si="63">ROUND(C461,9)</f>
        <v>0</v>
      </c>
      <c r="E458" s="41">
        <f t="shared" si="63"/>
        <v>0</v>
      </c>
      <c r="F458" s="41">
        <f t="shared" si="63"/>
        <v>0</v>
      </c>
      <c r="G458" s="41">
        <f t="shared" si="63"/>
        <v>0</v>
      </c>
      <c r="H458" s="41">
        <f t="shared" si="63"/>
        <v>0</v>
      </c>
      <c r="I458" s="41">
        <f t="shared" si="63"/>
        <v>0</v>
      </c>
      <c r="J458" s="41">
        <f t="shared" si="63"/>
        <v>0</v>
      </c>
      <c r="K458" s="41">
        <f t="shared" si="63"/>
        <v>0</v>
      </c>
      <c r="L458" s="41">
        <f t="shared" si="63"/>
        <v>0</v>
      </c>
      <c r="M458" s="41">
        <f t="shared" si="63"/>
        <v>0</v>
      </c>
      <c r="N458" s="42">
        <f t="shared" si="63"/>
        <v>0</v>
      </c>
    </row>
    <row r="459" spans="2:14" ht="16.2" thickBot="1">
      <c r="B459" s="39" t="s">
        <v>21</v>
      </c>
      <c r="C459" s="44">
        <v>0</v>
      </c>
      <c r="D459" s="45">
        <v>0</v>
      </c>
      <c r="E459" s="45">
        <v>0</v>
      </c>
      <c r="F459" s="45">
        <v>0</v>
      </c>
      <c r="G459" s="45">
        <v>0</v>
      </c>
      <c r="H459" s="45">
        <v>0</v>
      </c>
      <c r="I459" s="45">
        <v>0</v>
      </c>
      <c r="J459" s="45">
        <v>0</v>
      </c>
      <c r="K459" s="45">
        <v>0</v>
      </c>
      <c r="L459" s="45">
        <v>0</v>
      </c>
      <c r="M459" s="45">
        <v>0</v>
      </c>
      <c r="N459" s="46">
        <v>0</v>
      </c>
    </row>
    <row r="460" spans="2:14" ht="16.2" thickBot="1">
      <c r="B460" s="39" t="s">
        <v>22</v>
      </c>
      <c r="C460" s="47">
        <f t="shared" ref="C460:N460" si="64">SUM(C435,C446,C457)</f>
        <v>0</v>
      </c>
      <c r="D460" s="48">
        <f t="shared" si="64"/>
        <v>0</v>
      </c>
      <c r="E460" s="48">
        <f t="shared" si="64"/>
        <v>0</v>
      </c>
      <c r="F460" s="48">
        <f t="shared" si="64"/>
        <v>0</v>
      </c>
      <c r="G460" s="48">
        <f t="shared" si="64"/>
        <v>0</v>
      </c>
      <c r="H460" s="48">
        <f t="shared" si="64"/>
        <v>0</v>
      </c>
      <c r="I460" s="48">
        <f t="shared" si="64"/>
        <v>0</v>
      </c>
      <c r="J460" s="48">
        <f t="shared" si="64"/>
        <v>0</v>
      </c>
      <c r="K460" s="48">
        <f t="shared" si="64"/>
        <v>0</v>
      </c>
      <c r="L460" s="48">
        <f t="shared" si="64"/>
        <v>0</v>
      </c>
      <c r="M460" s="48">
        <f t="shared" si="64"/>
        <v>0</v>
      </c>
      <c r="N460" s="49">
        <f t="shared" si="64"/>
        <v>0</v>
      </c>
    </row>
    <row r="461" spans="2:14" ht="16.2" thickBot="1">
      <c r="B461" s="50" t="s">
        <v>23</v>
      </c>
      <c r="C461" s="51">
        <f t="shared" ref="C461:N461" si="65">C458+C459-C460</f>
        <v>0</v>
      </c>
      <c r="D461" s="52">
        <f t="shared" si="65"/>
        <v>0</v>
      </c>
      <c r="E461" s="52">
        <f t="shared" si="65"/>
        <v>0</v>
      </c>
      <c r="F461" s="52">
        <f t="shared" si="65"/>
        <v>0</v>
      </c>
      <c r="G461" s="52">
        <f t="shared" si="65"/>
        <v>0</v>
      </c>
      <c r="H461" s="52">
        <f t="shared" si="65"/>
        <v>0</v>
      </c>
      <c r="I461" s="52">
        <f t="shared" si="65"/>
        <v>0</v>
      </c>
      <c r="J461" s="52">
        <f t="shared" si="65"/>
        <v>0</v>
      </c>
      <c r="K461" s="52">
        <f t="shared" si="65"/>
        <v>0</v>
      </c>
      <c r="L461" s="52">
        <f t="shared" si="65"/>
        <v>0</v>
      </c>
      <c r="M461" s="52">
        <f t="shared" si="65"/>
        <v>0</v>
      </c>
      <c r="N461" s="53">
        <f t="shared" si="65"/>
        <v>0</v>
      </c>
    </row>
    <row r="462" spans="2:14" ht="13.8" thickTop="1"/>
    <row r="463" spans="2:14" ht="21" thickBot="1">
      <c r="B463" s="105">
        <f ca="1">NOW()</f>
        <v>41710.291470833334</v>
      </c>
      <c r="C463" s="105"/>
      <c r="D463" s="105"/>
      <c r="E463" s="1"/>
      <c r="F463" s="1"/>
      <c r="G463" s="2"/>
      <c r="H463" s="3"/>
      <c r="I463" s="2"/>
      <c r="J463" s="1"/>
      <c r="K463" s="1"/>
      <c r="L463" s="1"/>
      <c r="M463" s="1"/>
      <c r="N463" s="4"/>
    </row>
    <row r="464" spans="2:14" ht="30.9" customHeight="1" thickTop="1">
      <c r="B464" s="6" t="s">
        <v>0</v>
      </c>
      <c r="C464" s="106">
        <v>549062550</v>
      </c>
      <c r="D464" s="107"/>
      <c r="E464" s="108" t="s">
        <v>98</v>
      </c>
      <c r="F464" s="109"/>
      <c r="G464" s="109"/>
      <c r="H464" s="109"/>
      <c r="I464" s="110"/>
      <c r="J464" s="7" t="s">
        <v>92</v>
      </c>
      <c r="K464" s="8" t="s">
        <v>1</v>
      </c>
      <c r="L464" s="96">
        <v>40179</v>
      </c>
      <c r="M464" s="97"/>
      <c r="N464" s="98">
        <v>12</v>
      </c>
    </row>
    <row r="465" spans="2:14" ht="16.2" thickBot="1">
      <c r="B465" s="100" t="s">
        <v>2</v>
      </c>
      <c r="C465" s="101"/>
      <c r="D465" s="102"/>
      <c r="E465" s="10">
        <f>AVERAGE(C502:N502)</f>
        <v>0</v>
      </c>
      <c r="F465" s="103" t="s">
        <v>3</v>
      </c>
      <c r="G465" s="101"/>
      <c r="H465" s="102"/>
      <c r="I465" s="104">
        <f>C500+C501-C502+D501-D502+E501-E502+F501-F502+G501-G502+H501-H502+I501-I502+J501-J502+K501-K502+L501-L502+M501-M502+N501-N502</f>
        <v>0</v>
      </c>
      <c r="J465" s="104"/>
      <c r="K465" s="11" t="s">
        <v>4</v>
      </c>
      <c r="L465" s="12">
        <f ca="1">DAYS360(B463,L464,TRUE)</f>
        <v>-1511</v>
      </c>
      <c r="M465" s="13" t="s">
        <v>5</v>
      </c>
      <c r="N465" s="99"/>
    </row>
    <row r="466" spans="2:14" ht="16.8" thickTop="1" thickBot="1">
      <c r="B466" s="15" t="s">
        <v>6</v>
      </c>
      <c r="C466" s="16" t="s">
        <v>7</v>
      </c>
      <c r="D466" s="17" t="s">
        <v>8</v>
      </c>
      <c r="E466" s="17" t="s">
        <v>9</v>
      </c>
      <c r="F466" s="17" t="s">
        <v>10</v>
      </c>
      <c r="G466" s="17" t="s">
        <v>11</v>
      </c>
      <c r="H466" s="17" t="s">
        <v>12</v>
      </c>
      <c r="I466" s="17" t="s">
        <v>13</v>
      </c>
      <c r="J466" s="17" t="s">
        <v>14</v>
      </c>
      <c r="K466" s="17" t="s">
        <v>15</v>
      </c>
      <c r="L466" s="17" t="s">
        <v>16</v>
      </c>
      <c r="M466" s="17" t="s">
        <v>17</v>
      </c>
      <c r="N466" s="18" t="s">
        <v>18</v>
      </c>
    </row>
    <row r="467" spans="2:14" ht="14.4" thickBot="1">
      <c r="B467" s="19">
        <v>1</v>
      </c>
      <c r="C467" s="20"/>
      <c r="D467" s="21"/>
      <c r="E467" s="22"/>
      <c r="F467" s="21"/>
      <c r="G467" s="22"/>
      <c r="H467" s="21"/>
      <c r="I467" s="22"/>
      <c r="J467" s="21"/>
      <c r="K467" s="22"/>
      <c r="L467" s="21"/>
      <c r="M467" s="22"/>
      <c r="N467" s="23"/>
    </row>
    <row r="468" spans="2:14" ht="14.4" thickBot="1">
      <c r="B468" s="19">
        <v>2</v>
      </c>
      <c r="C468" s="24"/>
      <c r="D468" s="25"/>
      <c r="E468" s="26"/>
      <c r="F468" s="25"/>
      <c r="G468" s="26"/>
      <c r="H468" s="25"/>
      <c r="I468" s="26"/>
      <c r="J468" s="25"/>
      <c r="K468" s="26"/>
      <c r="L468" s="25"/>
      <c r="M468" s="26"/>
      <c r="N468" s="27"/>
    </row>
    <row r="469" spans="2:14" ht="14.4" thickBot="1">
      <c r="B469" s="19">
        <v>3</v>
      </c>
      <c r="C469" s="24"/>
      <c r="D469" s="25"/>
      <c r="E469" s="26"/>
      <c r="F469" s="25"/>
      <c r="G469" s="26"/>
      <c r="H469" s="25"/>
      <c r="I469" s="26"/>
      <c r="J469" s="25"/>
      <c r="K469" s="26"/>
      <c r="L469" s="25"/>
      <c r="M469" s="26"/>
      <c r="N469" s="27"/>
    </row>
    <row r="470" spans="2:14" ht="14.4" thickBot="1">
      <c r="B470" s="19">
        <v>4</v>
      </c>
      <c r="C470" s="24"/>
      <c r="D470" s="25"/>
      <c r="E470" s="26"/>
      <c r="F470" s="25"/>
      <c r="G470" s="26"/>
      <c r="H470" s="25"/>
      <c r="I470" s="26"/>
      <c r="J470" s="25"/>
      <c r="K470" s="26"/>
      <c r="L470" s="25"/>
      <c r="M470" s="26"/>
      <c r="N470" s="27"/>
    </row>
    <row r="471" spans="2:14" ht="14.4" thickBot="1">
      <c r="B471" s="19">
        <v>5</v>
      </c>
      <c r="C471" s="24"/>
      <c r="D471" s="25"/>
      <c r="E471" s="26"/>
      <c r="F471" s="25"/>
      <c r="G471" s="26"/>
      <c r="H471" s="25"/>
      <c r="I471" s="26"/>
      <c r="J471" s="25"/>
      <c r="K471" s="26"/>
      <c r="L471" s="25"/>
      <c r="M471" s="26"/>
      <c r="N471" s="27"/>
    </row>
    <row r="472" spans="2:14" ht="14.4" thickBot="1">
      <c r="B472" s="19">
        <v>6</v>
      </c>
      <c r="C472" s="24"/>
      <c r="D472" s="25"/>
      <c r="E472" s="26"/>
      <c r="F472" s="25"/>
      <c r="G472" s="26"/>
      <c r="H472" s="25"/>
      <c r="I472" s="26"/>
      <c r="J472" s="25"/>
      <c r="K472" s="26"/>
      <c r="L472" s="25"/>
      <c r="M472" s="26"/>
      <c r="N472" s="27"/>
    </row>
    <row r="473" spans="2:14" ht="14.4" thickBot="1">
      <c r="B473" s="19">
        <v>7</v>
      </c>
      <c r="C473" s="24"/>
      <c r="D473" s="25"/>
      <c r="E473" s="26"/>
      <c r="F473" s="25"/>
      <c r="G473" s="26"/>
      <c r="H473" s="25"/>
      <c r="I473" s="26"/>
      <c r="J473" s="25"/>
      <c r="K473" s="26"/>
      <c r="L473" s="25"/>
      <c r="M473" s="26"/>
      <c r="N473" s="27"/>
    </row>
    <row r="474" spans="2:14" ht="14.4" thickBot="1">
      <c r="B474" s="19">
        <v>8</v>
      </c>
      <c r="C474" s="24"/>
      <c r="D474" s="25"/>
      <c r="E474" s="26"/>
      <c r="F474" s="25"/>
      <c r="G474" s="26"/>
      <c r="H474" s="25"/>
      <c r="I474" s="26"/>
      <c r="J474" s="25"/>
      <c r="K474" s="26"/>
      <c r="L474" s="25"/>
      <c r="M474" s="26"/>
      <c r="N474" s="27"/>
    </row>
    <row r="475" spans="2:14" ht="14.4" thickBot="1">
      <c r="B475" s="19">
        <v>9</v>
      </c>
      <c r="C475" s="24"/>
      <c r="D475" s="25"/>
      <c r="E475" s="26"/>
      <c r="F475" s="25"/>
      <c r="G475" s="26"/>
      <c r="H475" s="25"/>
      <c r="I475" s="26"/>
      <c r="J475" s="25"/>
      <c r="K475" s="26"/>
      <c r="L475" s="25"/>
      <c r="M475" s="26"/>
      <c r="N475" s="27"/>
    </row>
    <row r="476" spans="2:14" ht="14.4" thickBot="1">
      <c r="B476" s="19">
        <v>10</v>
      </c>
      <c r="C476" s="28"/>
      <c r="D476" s="29"/>
      <c r="E476" s="30"/>
      <c r="F476" s="29"/>
      <c r="G476" s="30"/>
      <c r="H476" s="29"/>
      <c r="I476" s="30"/>
      <c r="J476" s="29"/>
      <c r="K476" s="30"/>
      <c r="L476" s="29"/>
      <c r="M476" s="30"/>
      <c r="N476" s="31"/>
    </row>
    <row r="477" spans="2:14" ht="16.2" thickBot="1">
      <c r="B477" s="32" t="s">
        <v>19</v>
      </c>
      <c r="C477" s="33">
        <f t="shared" ref="C477:N477" si="66">SUM(C467:C476)</f>
        <v>0</v>
      </c>
      <c r="D477" s="34">
        <f t="shared" si="66"/>
        <v>0</v>
      </c>
      <c r="E477" s="34">
        <f t="shared" si="66"/>
        <v>0</v>
      </c>
      <c r="F477" s="34">
        <f t="shared" si="66"/>
        <v>0</v>
      </c>
      <c r="G477" s="34">
        <f t="shared" si="66"/>
        <v>0</v>
      </c>
      <c r="H477" s="34">
        <f t="shared" si="66"/>
        <v>0</v>
      </c>
      <c r="I477" s="34">
        <f t="shared" si="66"/>
        <v>0</v>
      </c>
      <c r="J477" s="34">
        <f t="shared" si="66"/>
        <v>0</v>
      </c>
      <c r="K477" s="34">
        <f t="shared" si="66"/>
        <v>0</v>
      </c>
      <c r="L477" s="34">
        <f t="shared" si="66"/>
        <v>0</v>
      </c>
      <c r="M477" s="34">
        <f t="shared" si="66"/>
        <v>0</v>
      </c>
      <c r="N477" s="35">
        <f t="shared" si="66"/>
        <v>0</v>
      </c>
    </row>
    <row r="478" spans="2:14" ht="14.4" thickBot="1">
      <c r="B478" s="19">
        <v>11</v>
      </c>
      <c r="C478" s="20"/>
      <c r="D478" s="21"/>
      <c r="E478" s="22"/>
      <c r="F478" s="21"/>
      <c r="G478" s="22"/>
      <c r="H478" s="21"/>
      <c r="I478" s="22"/>
      <c r="J478" s="21"/>
      <c r="K478" s="22"/>
      <c r="L478" s="21"/>
      <c r="M478" s="22"/>
      <c r="N478" s="23"/>
    </row>
    <row r="479" spans="2:14" ht="14.4" thickBot="1">
      <c r="B479" s="19">
        <v>12</v>
      </c>
      <c r="C479" s="24"/>
      <c r="D479" s="25"/>
      <c r="E479" s="26"/>
      <c r="F479" s="25"/>
      <c r="G479" s="26"/>
      <c r="H479" s="25"/>
      <c r="I479" s="26"/>
      <c r="J479" s="25"/>
      <c r="K479" s="26"/>
      <c r="L479" s="25"/>
      <c r="M479" s="26"/>
      <c r="N479" s="27"/>
    </row>
    <row r="480" spans="2:14" ht="14.4" thickBot="1">
      <c r="B480" s="19">
        <v>13</v>
      </c>
      <c r="C480" s="24"/>
      <c r="D480" s="25"/>
      <c r="E480" s="26"/>
      <c r="F480" s="25"/>
      <c r="G480" s="26"/>
      <c r="H480" s="25"/>
      <c r="I480" s="26"/>
      <c r="J480" s="25"/>
      <c r="K480" s="26"/>
      <c r="L480" s="25"/>
      <c r="M480" s="26"/>
      <c r="N480" s="27"/>
    </row>
    <row r="481" spans="2:14" ht="14.4" thickBot="1">
      <c r="B481" s="19">
        <v>14</v>
      </c>
      <c r="C481" s="24"/>
      <c r="D481" s="25"/>
      <c r="E481" s="26"/>
      <c r="F481" s="25"/>
      <c r="G481" s="26"/>
      <c r="H481" s="25"/>
      <c r="I481" s="26"/>
      <c r="J481" s="25"/>
      <c r="K481" s="26"/>
      <c r="L481" s="25"/>
      <c r="M481" s="26"/>
      <c r="N481" s="27"/>
    </row>
    <row r="482" spans="2:14" ht="14.4" thickBot="1">
      <c r="B482" s="19">
        <v>15</v>
      </c>
      <c r="C482" s="24"/>
      <c r="D482" s="25"/>
      <c r="E482" s="26"/>
      <c r="F482" s="25"/>
      <c r="G482" s="26"/>
      <c r="H482" s="25"/>
      <c r="I482" s="26"/>
      <c r="J482" s="25"/>
      <c r="K482" s="26"/>
      <c r="L482" s="25"/>
      <c r="M482" s="26"/>
      <c r="N482" s="27"/>
    </row>
    <row r="483" spans="2:14" ht="14.4" thickBot="1">
      <c r="B483" s="19">
        <v>16</v>
      </c>
      <c r="C483" s="24"/>
      <c r="D483" s="25"/>
      <c r="E483" s="26"/>
      <c r="F483" s="25"/>
      <c r="G483" s="26"/>
      <c r="H483" s="25"/>
      <c r="I483" s="26"/>
      <c r="J483" s="25"/>
      <c r="K483" s="26"/>
      <c r="L483" s="25"/>
      <c r="M483" s="26"/>
      <c r="N483" s="27"/>
    </row>
    <row r="484" spans="2:14" ht="14.4" thickBot="1">
      <c r="B484" s="19">
        <v>17</v>
      </c>
      <c r="C484" s="24"/>
      <c r="D484" s="25"/>
      <c r="E484" s="26"/>
      <c r="F484" s="25"/>
      <c r="G484" s="26"/>
      <c r="H484" s="25"/>
      <c r="I484" s="26"/>
      <c r="J484" s="25"/>
      <c r="K484" s="26"/>
      <c r="L484" s="25"/>
      <c r="M484" s="26"/>
      <c r="N484" s="27"/>
    </row>
    <row r="485" spans="2:14" ht="14.4" thickBot="1">
      <c r="B485" s="19">
        <v>18</v>
      </c>
      <c r="C485" s="24"/>
      <c r="D485" s="25"/>
      <c r="E485" s="26"/>
      <c r="F485" s="25"/>
      <c r="G485" s="26"/>
      <c r="H485" s="25"/>
      <c r="I485" s="26"/>
      <c r="J485" s="25"/>
      <c r="K485" s="26"/>
      <c r="L485" s="25"/>
      <c r="M485" s="26"/>
      <c r="N485" s="27"/>
    </row>
    <row r="486" spans="2:14" ht="14.4" thickBot="1">
      <c r="B486" s="19">
        <v>19</v>
      </c>
      <c r="C486" s="24"/>
      <c r="D486" s="25"/>
      <c r="E486" s="26"/>
      <c r="F486" s="25"/>
      <c r="G486" s="26"/>
      <c r="H486" s="25"/>
      <c r="I486" s="26"/>
      <c r="J486" s="25"/>
      <c r="K486" s="26"/>
      <c r="L486" s="25"/>
      <c r="M486" s="26"/>
      <c r="N486" s="27"/>
    </row>
    <row r="487" spans="2:14" ht="14.4" thickBot="1">
      <c r="B487" s="19">
        <v>20</v>
      </c>
      <c r="C487" s="28"/>
      <c r="D487" s="29"/>
      <c r="E487" s="30"/>
      <c r="F487" s="29"/>
      <c r="G487" s="30"/>
      <c r="H487" s="29"/>
      <c r="I487" s="30"/>
      <c r="J487" s="29"/>
      <c r="K487" s="30"/>
      <c r="L487" s="29"/>
      <c r="M487" s="30"/>
      <c r="N487" s="31"/>
    </row>
    <row r="488" spans="2:14" ht="16.2" thickBot="1">
      <c r="B488" s="32" t="s">
        <v>19</v>
      </c>
      <c r="C488" s="33">
        <f t="shared" ref="C488:N488" si="67">SUM(C478:C487)</f>
        <v>0</v>
      </c>
      <c r="D488" s="34">
        <f t="shared" si="67"/>
        <v>0</v>
      </c>
      <c r="E488" s="34">
        <f t="shared" si="67"/>
        <v>0</v>
      </c>
      <c r="F488" s="34">
        <f t="shared" si="67"/>
        <v>0</v>
      </c>
      <c r="G488" s="34">
        <f t="shared" si="67"/>
        <v>0</v>
      </c>
      <c r="H488" s="34">
        <f t="shared" si="67"/>
        <v>0</v>
      </c>
      <c r="I488" s="34">
        <f t="shared" si="67"/>
        <v>0</v>
      </c>
      <c r="J488" s="34">
        <f t="shared" si="67"/>
        <v>0</v>
      </c>
      <c r="K488" s="34">
        <f t="shared" si="67"/>
        <v>0</v>
      </c>
      <c r="L488" s="34">
        <f t="shared" si="67"/>
        <v>0</v>
      </c>
      <c r="M488" s="34">
        <f t="shared" si="67"/>
        <v>0</v>
      </c>
      <c r="N488" s="35">
        <f t="shared" si="67"/>
        <v>0</v>
      </c>
    </row>
    <row r="489" spans="2:14" ht="14.4" thickBot="1">
      <c r="B489" s="19">
        <v>21</v>
      </c>
      <c r="C489" s="20"/>
      <c r="D489" s="21"/>
      <c r="E489" s="22"/>
      <c r="F489" s="21"/>
      <c r="G489" s="22"/>
      <c r="H489" s="21"/>
      <c r="I489" s="22"/>
      <c r="J489" s="21"/>
      <c r="K489" s="22"/>
      <c r="L489" s="21"/>
      <c r="M489" s="22"/>
      <c r="N489" s="23"/>
    </row>
    <row r="490" spans="2:14" ht="14.4" thickBot="1">
      <c r="B490" s="19">
        <v>22</v>
      </c>
      <c r="C490" s="24"/>
      <c r="D490" s="25"/>
      <c r="E490" s="26"/>
      <c r="F490" s="25"/>
      <c r="G490" s="26"/>
      <c r="H490" s="25"/>
      <c r="I490" s="26"/>
      <c r="J490" s="25"/>
      <c r="K490" s="26"/>
      <c r="L490" s="25"/>
      <c r="M490" s="26"/>
      <c r="N490" s="27"/>
    </row>
    <row r="491" spans="2:14" ht="14.4" thickBot="1">
      <c r="B491" s="19">
        <v>23</v>
      </c>
      <c r="C491" s="24"/>
      <c r="D491" s="25"/>
      <c r="E491" s="26"/>
      <c r="F491" s="25"/>
      <c r="G491" s="26"/>
      <c r="H491" s="25"/>
      <c r="I491" s="26"/>
      <c r="J491" s="25"/>
      <c r="K491" s="26"/>
      <c r="L491" s="25"/>
      <c r="M491" s="26"/>
      <c r="N491" s="27"/>
    </row>
    <row r="492" spans="2:14" ht="14.4" thickBot="1">
      <c r="B492" s="19">
        <v>24</v>
      </c>
      <c r="C492" s="24"/>
      <c r="D492" s="25"/>
      <c r="E492" s="26"/>
      <c r="F492" s="25"/>
      <c r="G492" s="26"/>
      <c r="H492" s="25"/>
      <c r="I492" s="26"/>
      <c r="J492" s="25"/>
      <c r="K492" s="26"/>
      <c r="L492" s="25"/>
      <c r="M492" s="26"/>
      <c r="N492" s="27"/>
    </row>
    <row r="493" spans="2:14" ht="14.4" thickBot="1">
      <c r="B493" s="19">
        <v>25</v>
      </c>
      <c r="C493" s="24"/>
      <c r="D493" s="25"/>
      <c r="E493" s="26"/>
      <c r="F493" s="25"/>
      <c r="G493" s="26"/>
      <c r="H493" s="25"/>
      <c r="I493" s="26"/>
      <c r="J493" s="25"/>
      <c r="K493" s="26"/>
      <c r="L493" s="25"/>
      <c r="M493" s="26"/>
      <c r="N493" s="27"/>
    </row>
    <row r="494" spans="2:14" ht="14.4" thickBot="1">
      <c r="B494" s="19">
        <v>26</v>
      </c>
      <c r="C494" s="24"/>
      <c r="D494" s="25"/>
      <c r="E494" s="26"/>
      <c r="F494" s="25"/>
      <c r="G494" s="26"/>
      <c r="H494" s="25"/>
      <c r="I494" s="26"/>
      <c r="J494" s="25"/>
      <c r="K494" s="26"/>
      <c r="L494" s="25"/>
      <c r="M494" s="26"/>
      <c r="N494" s="27"/>
    </row>
    <row r="495" spans="2:14" ht="14.4" thickBot="1">
      <c r="B495" s="19">
        <v>27</v>
      </c>
      <c r="C495" s="24"/>
      <c r="D495" s="25"/>
      <c r="E495" s="26"/>
      <c r="F495" s="25"/>
      <c r="G495" s="26"/>
      <c r="H495" s="25"/>
      <c r="I495" s="26"/>
      <c r="J495" s="25"/>
      <c r="K495" s="26"/>
      <c r="L495" s="25"/>
      <c r="M495" s="26"/>
      <c r="N495" s="27"/>
    </row>
    <row r="496" spans="2:14" ht="14.4" thickBot="1">
      <c r="B496" s="19">
        <v>28</v>
      </c>
      <c r="C496" s="24"/>
      <c r="D496" s="25"/>
      <c r="E496" s="26"/>
      <c r="F496" s="25"/>
      <c r="G496" s="26"/>
      <c r="H496" s="25"/>
      <c r="I496" s="26"/>
      <c r="J496" s="25"/>
      <c r="K496" s="26"/>
      <c r="L496" s="25"/>
      <c r="M496" s="26"/>
      <c r="N496" s="27"/>
    </row>
    <row r="497" spans="2:14" ht="14.4" thickBot="1">
      <c r="B497" s="19">
        <v>29</v>
      </c>
      <c r="C497" s="24"/>
      <c r="D497" s="25"/>
      <c r="E497" s="26"/>
      <c r="F497" s="25"/>
      <c r="G497" s="26"/>
      <c r="H497" s="25"/>
      <c r="I497" s="26"/>
      <c r="J497" s="25"/>
      <c r="K497" s="26"/>
      <c r="L497" s="25"/>
      <c r="M497" s="26"/>
      <c r="N497" s="27"/>
    </row>
    <row r="498" spans="2:14" ht="14.4" thickBot="1">
      <c r="B498" s="19">
        <v>30</v>
      </c>
      <c r="C498" s="28"/>
      <c r="D498" s="29"/>
      <c r="E498" s="30"/>
      <c r="F498" s="29"/>
      <c r="G498" s="30"/>
      <c r="H498" s="29"/>
      <c r="I498" s="30"/>
      <c r="J498" s="29"/>
      <c r="K498" s="30"/>
      <c r="L498" s="29"/>
      <c r="M498" s="30"/>
      <c r="N498" s="31"/>
    </row>
    <row r="499" spans="2:14" ht="16.2" thickBot="1">
      <c r="B499" s="32" t="s">
        <v>19</v>
      </c>
      <c r="C499" s="36">
        <f t="shared" ref="C499:N499" si="68">SUM(C489:C498)</f>
        <v>0</v>
      </c>
      <c r="D499" s="37">
        <f t="shared" si="68"/>
        <v>0</v>
      </c>
      <c r="E499" s="37">
        <f t="shared" si="68"/>
        <v>0</v>
      </c>
      <c r="F499" s="37">
        <f t="shared" si="68"/>
        <v>0</v>
      </c>
      <c r="G499" s="37">
        <f t="shared" si="68"/>
        <v>0</v>
      </c>
      <c r="H499" s="37">
        <f t="shared" si="68"/>
        <v>0</v>
      </c>
      <c r="I499" s="37">
        <f t="shared" si="68"/>
        <v>0</v>
      </c>
      <c r="J499" s="37">
        <f t="shared" si="68"/>
        <v>0</v>
      </c>
      <c r="K499" s="37">
        <f t="shared" si="68"/>
        <v>0</v>
      </c>
      <c r="L499" s="37">
        <f t="shared" si="68"/>
        <v>0</v>
      </c>
      <c r="M499" s="37">
        <f t="shared" si="68"/>
        <v>0</v>
      </c>
      <c r="N499" s="38">
        <f t="shared" si="68"/>
        <v>0</v>
      </c>
    </row>
    <row r="500" spans="2:14" ht="16.2" thickBot="1">
      <c r="B500" s="39" t="s">
        <v>20</v>
      </c>
      <c r="C500" s="40">
        <v>0</v>
      </c>
      <c r="D500" s="41">
        <f t="shared" ref="D500:N500" si="69">ROUND(C503,9)</f>
        <v>0</v>
      </c>
      <c r="E500" s="41">
        <f t="shared" si="69"/>
        <v>0</v>
      </c>
      <c r="F500" s="41">
        <f t="shared" si="69"/>
        <v>0</v>
      </c>
      <c r="G500" s="41">
        <f t="shared" si="69"/>
        <v>0</v>
      </c>
      <c r="H500" s="41">
        <f t="shared" si="69"/>
        <v>0</v>
      </c>
      <c r="I500" s="41">
        <f t="shared" si="69"/>
        <v>0</v>
      </c>
      <c r="J500" s="41">
        <f t="shared" si="69"/>
        <v>0</v>
      </c>
      <c r="K500" s="41">
        <f t="shared" si="69"/>
        <v>0</v>
      </c>
      <c r="L500" s="41">
        <f t="shared" si="69"/>
        <v>0</v>
      </c>
      <c r="M500" s="41">
        <f t="shared" si="69"/>
        <v>0</v>
      </c>
      <c r="N500" s="42">
        <f t="shared" si="69"/>
        <v>0</v>
      </c>
    </row>
    <row r="501" spans="2:14" ht="16.2" thickBot="1">
      <c r="B501" s="39" t="s">
        <v>21</v>
      </c>
      <c r="C501" s="44">
        <v>0</v>
      </c>
      <c r="D501" s="45">
        <v>0</v>
      </c>
      <c r="E501" s="45">
        <v>0</v>
      </c>
      <c r="F501" s="45">
        <v>0</v>
      </c>
      <c r="G501" s="45">
        <v>0</v>
      </c>
      <c r="H501" s="45">
        <v>0</v>
      </c>
      <c r="I501" s="45">
        <v>0</v>
      </c>
      <c r="J501" s="45">
        <v>0</v>
      </c>
      <c r="K501" s="45">
        <v>0</v>
      </c>
      <c r="L501" s="45">
        <v>0</v>
      </c>
      <c r="M501" s="45">
        <v>0</v>
      </c>
      <c r="N501" s="46">
        <v>0</v>
      </c>
    </row>
    <row r="502" spans="2:14" ht="16.2" thickBot="1">
      <c r="B502" s="39" t="s">
        <v>22</v>
      </c>
      <c r="C502" s="47">
        <f t="shared" ref="C502:N502" si="70">SUM(C477,C488,C499)</f>
        <v>0</v>
      </c>
      <c r="D502" s="48">
        <f t="shared" si="70"/>
        <v>0</v>
      </c>
      <c r="E502" s="48">
        <f t="shared" si="70"/>
        <v>0</v>
      </c>
      <c r="F502" s="48">
        <f t="shared" si="70"/>
        <v>0</v>
      </c>
      <c r="G502" s="48">
        <f t="shared" si="70"/>
        <v>0</v>
      </c>
      <c r="H502" s="48">
        <f t="shared" si="70"/>
        <v>0</v>
      </c>
      <c r="I502" s="48">
        <f t="shared" si="70"/>
        <v>0</v>
      </c>
      <c r="J502" s="48">
        <f t="shared" si="70"/>
        <v>0</v>
      </c>
      <c r="K502" s="48">
        <f t="shared" si="70"/>
        <v>0</v>
      </c>
      <c r="L502" s="48">
        <f t="shared" si="70"/>
        <v>0</v>
      </c>
      <c r="M502" s="48">
        <f t="shared" si="70"/>
        <v>0</v>
      </c>
      <c r="N502" s="49">
        <f t="shared" si="70"/>
        <v>0</v>
      </c>
    </row>
    <row r="503" spans="2:14" ht="16.2" thickBot="1">
      <c r="B503" s="50" t="s">
        <v>23</v>
      </c>
      <c r="C503" s="51">
        <f t="shared" ref="C503:N503" si="71">C500+C501-C502</f>
        <v>0</v>
      </c>
      <c r="D503" s="52">
        <f t="shared" si="71"/>
        <v>0</v>
      </c>
      <c r="E503" s="52">
        <f t="shared" si="71"/>
        <v>0</v>
      </c>
      <c r="F503" s="52">
        <f t="shared" si="71"/>
        <v>0</v>
      </c>
      <c r="G503" s="52">
        <f t="shared" si="71"/>
        <v>0</v>
      </c>
      <c r="H503" s="52">
        <f t="shared" si="71"/>
        <v>0</v>
      </c>
      <c r="I503" s="52">
        <f t="shared" si="71"/>
        <v>0</v>
      </c>
      <c r="J503" s="52">
        <f t="shared" si="71"/>
        <v>0</v>
      </c>
      <c r="K503" s="52">
        <f t="shared" si="71"/>
        <v>0</v>
      </c>
      <c r="L503" s="52">
        <f t="shared" si="71"/>
        <v>0</v>
      </c>
      <c r="M503" s="52">
        <f t="shared" si="71"/>
        <v>0</v>
      </c>
      <c r="N503" s="53">
        <f t="shared" si="71"/>
        <v>0</v>
      </c>
    </row>
    <row r="504" spans="2:14" ht="13.8" thickTop="1"/>
    <row r="505" spans="2:14" ht="21" thickBot="1">
      <c r="B505" s="105">
        <f ca="1">NOW()</f>
        <v>41710.291470833334</v>
      </c>
      <c r="C505" s="105"/>
      <c r="D505" s="105"/>
      <c r="E505" s="1"/>
      <c r="F505" s="1"/>
      <c r="G505" s="2"/>
      <c r="H505" s="3"/>
      <c r="I505" s="2"/>
      <c r="J505" s="1"/>
      <c r="K505" s="1"/>
      <c r="L505" s="1"/>
      <c r="M505" s="1"/>
      <c r="N505" s="4"/>
    </row>
    <row r="506" spans="2:14" ht="30.9" customHeight="1" thickTop="1">
      <c r="B506" s="6" t="s">
        <v>0</v>
      </c>
      <c r="C506" s="106">
        <v>549072620</v>
      </c>
      <c r="D506" s="107"/>
      <c r="E506" s="108" t="s">
        <v>99</v>
      </c>
      <c r="F506" s="109"/>
      <c r="G506" s="109"/>
      <c r="H506" s="109"/>
      <c r="I506" s="110"/>
      <c r="J506" s="7" t="s">
        <v>92</v>
      </c>
      <c r="K506" s="8" t="s">
        <v>1</v>
      </c>
      <c r="L506" s="96">
        <v>40269</v>
      </c>
      <c r="M506" s="97"/>
      <c r="N506" s="98">
        <v>13</v>
      </c>
    </row>
    <row r="507" spans="2:14" ht="16.2" thickBot="1">
      <c r="B507" s="100" t="s">
        <v>2</v>
      </c>
      <c r="C507" s="101"/>
      <c r="D507" s="102"/>
      <c r="E507" s="10">
        <f>AVERAGE(C544:N544)</f>
        <v>0</v>
      </c>
      <c r="F507" s="103" t="s">
        <v>3</v>
      </c>
      <c r="G507" s="101"/>
      <c r="H507" s="102"/>
      <c r="I507" s="104">
        <f>C542+C543-C544+D543-D544+E543-E544+F543-F544+G543-G544+H543-H544+I543-I544+J543-J544+K543-K544+L543-L544+M543-M544+N543-N544</f>
        <v>0</v>
      </c>
      <c r="J507" s="104"/>
      <c r="K507" s="11" t="s">
        <v>4</v>
      </c>
      <c r="L507" s="12">
        <f ca="1">DAYS360(B505,L506,TRUE)</f>
        <v>-1421</v>
      </c>
      <c r="M507" s="13" t="s">
        <v>5</v>
      </c>
      <c r="N507" s="99"/>
    </row>
    <row r="508" spans="2:14" ht="16.8" thickTop="1" thickBot="1">
      <c r="B508" s="15" t="s">
        <v>6</v>
      </c>
      <c r="C508" s="16" t="s">
        <v>7</v>
      </c>
      <c r="D508" s="17" t="s">
        <v>8</v>
      </c>
      <c r="E508" s="17" t="s">
        <v>9</v>
      </c>
      <c r="F508" s="17" t="s">
        <v>10</v>
      </c>
      <c r="G508" s="17" t="s">
        <v>11</v>
      </c>
      <c r="H508" s="17" t="s">
        <v>12</v>
      </c>
      <c r="I508" s="17" t="s">
        <v>13</v>
      </c>
      <c r="J508" s="17" t="s">
        <v>14</v>
      </c>
      <c r="K508" s="17" t="s">
        <v>15</v>
      </c>
      <c r="L508" s="17" t="s">
        <v>16</v>
      </c>
      <c r="M508" s="17" t="s">
        <v>17</v>
      </c>
      <c r="N508" s="18" t="s">
        <v>18</v>
      </c>
    </row>
    <row r="509" spans="2:14" ht="14.4" thickBot="1">
      <c r="B509" s="19">
        <v>1</v>
      </c>
      <c r="C509" s="20"/>
      <c r="D509" s="21"/>
      <c r="E509" s="22"/>
      <c r="F509" s="21"/>
      <c r="G509" s="22"/>
      <c r="H509" s="21"/>
      <c r="I509" s="22"/>
      <c r="J509" s="21"/>
      <c r="K509" s="22"/>
      <c r="L509" s="21"/>
      <c r="M509" s="22"/>
      <c r="N509" s="23"/>
    </row>
    <row r="510" spans="2:14" ht="14.4" thickBot="1">
      <c r="B510" s="19">
        <v>2</v>
      </c>
      <c r="C510" s="24"/>
      <c r="D510" s="25"/>
      <c r="E510" s="26"/>
      <c r="F510" s="25"/>
      <c r="G510" s="26"/>
      <c r="H510" s="25"/>
      <c r="I510" s="26"/>
      <c r="J510" s="25"/>
      <c r="K510" s="26"/>
      <c r="L510" s="25"/>
      <c r="M510" s="26"/>
      <c r="N510" s="27"/>
    </row>
    <row r="511" spans="2:14" ht="14.4" thickBot="1">
      <c r="B511" s="19">
        <v>3</v>
      </c>
      <c r="C511" s="24"/>
      <c r="D511" s="25"/>
      <c r="E511" s="26"/>
      <c r="F511" s="25"/>
      <c r="G511" s="26"/>
      <c r="H511" s="25"/>
      <c r="I511" s="26"/>
      <c r="J511" s="25"/>
      <c r="K511" s="26"/>
      <c r="L511" s="25"/>
      <c r="M511" s="26"/>
      <c r="N511" s="27"/>
    </row>
    <row r="512" spans="2:14" ht="14.4" thickBot="1">
      <c r="B512" s="19">
        <v>4</v>
      </c>
      <c r="C512" s="24"/>
      <c r="D512" s="25"/>
      <c r="E512" s="26"/>
      <c r="F512" s="25"/>
      <c r="G512" s="26"/>
      <c r="H512" s="25"/>
      <c r="I512" s="26"/>
      <c r="J512" s="25"/>
      <c r="K512" s="26"/>
      <c r="L512" s="25"/>
      <c r="M512" s="26"/>
      <c r="N512" s="27"/>
    </row>
    <row r="513" spans="2:14" ht="14.4" thickBot="1">
      <c r="B513" s="19">
        <v>5</v>
      </c>
      <c r="C513" s="24"/>
      <c r="D513" s="25"/>
      <c r="E513" s="26"/>
      <c r="F513" s="25"/>
      <c r="G513" s="26"/>
      <c r="H513" s="25"/>
      <c r="I513" s="26"/>
      <c r="J513" s="25"/>
      <c r="K513" s="26"/>
      <c r="L513" s="25"/>
      <c r="M513" s="26"/>
      <c r="N513" s="27"/>
    </row>
    <row r="514" spans="2:14" ht="14.4" thickBot="1">
      <c r="B514" s="19">
        <v>6</v>
      </c>
      <c r="C514" s="24"/>
      <c r="D514" s="25"/>
      <c r="E514" s="26"/>
      <c r="F514" s="25"/>
      <c r="G514" s="26"/>
      <c r="H514" s="25"/>
      <c r="I514" s="26"/>
      <c r="J514" s="25"/>
      <c r="K514" s="26"/>
      <c r="L514" s="25"/>
      <c r="M514" s="26"/>
      <c r="N514" s="27"/>
    </row>
    <row r="515" spans="2:14" ht="14.4" thickBot="1">
      <c r="B515" s="19">
        <v>7</v>
      </c>
      <c r="C515" s="24"/>
      <c r="D515" s="25"/>
      <c r="E515" s="26"/>
      <c r="F515" s="25"/>
      <c r="G515" s="26"/>
      <c r="H515" s="25"/>
      <c r="I515" s="26"/>
      <c r="J515" s="25"/>
      <c r="K515" s="26"/>
      <c r="L515" s="25"/>
      <c r="M515" s="26"/>
      <c r="N515" s="27"/>
    </row>
    <row r="516" spans="2:14" ht="14.4" thickBot="1">
      <c r="B516" s="19">
        <v>8</v>
      </c>
      <c r="C516" s="24"/>
      <c r="D516" s="25"/>
      <c r="E516" s="26"/>
      <c r="F516" s="25"/>
      <c r="G516" s="26"/>
      <c r="H516" s="25"/>
      <c r="I516" s="26"/>
      <c r="J516" s="25"/>
      <c r="K516" s="26"/>
      <c r="L516" s="25"/>
      <c r="M516" s="26"/>
      <c r="N516" s="27"/>
    </row>
    <row r="517" spans="2:14" ht="14.4" thickBot="1">
      <c r="B517" s="19">
        <v>9</v>
      </c>
      <c r="C517" s="24"/>
      <c r="D517" s="25"/>
      <c r="E517" s="26"/>
      <c r="F517" s="25"/>
      <c r="G517" s="26"/>
      <c r="H517" s="25"/>
      <c r="I517" s="26"/>
      <c r="J517" s="25"/>
      <c r="K517" s="26"/>
      <c r="L517" s="25"/>
      <c r="M517" s="26"/>
      <c r="N517" s="27"/>
    </row>
    <row r="518" spans="2:14" ht="14.4" thickBot="1">
      <c r="B518" s="19">
        <v>10</v>
      </c>
      <c r="C518" s="28"/>
      <c r="D518" s="29"/>
      <c r="E518" s="30"/>
      <c r="F518" s="29"/>
      <c r="G518" s="30"/>
      <c r="H518" s="29"/>
      <c r="I518" s="30"/>
      <c r="J518" s="29"/>
      <c r="K518" s="30"/>
      <c r="L518" s="29"/>
      <c r="M518" s="30"/>
      <c r="N518" s="31"/>
    </row>
    <row r="519" spans="2:14" ht="16.2" thickBot="1">
      <c r="B519" s="32" t="s">
        <v>19</v>
      </c>
      <c r="C519" s="33">
        <f t="shared" ref="C519:N519" si="72">SUM(C509:C518)</f>
        <v>0</v>
      </c>
      <c r="D519" s="34">
        <f t="shared" si="72"/>
        <v>0</v>
      </c>
      <c r="E519" s="34">
        <f t="shared" si="72"/>
        <v>0</v>
      </c>
      <c r="F519" s="34">
        <f t="shared" si="72"/>
        <v>0</v>
      </c>
      <c r="G519" s="34">
        <f t="shared" si="72"/>
        <v>0</v>
      </c>
      <c r="H519" s="34">
        <f t="shared" si="72"/>
        <v>0</v>
      </c>
      <c r="I519" s="34">
        <f t="shared" si="72"/>
        <v>0</v>
      </c>
      <c r="J519" s="34">
        <f t="shared" si="72"/>
        <v>0</v>
      </c>
      <c r="K519" s="34">
        <f t="shared" si="72"/>
        <v>0</v>
      </c>
      <c r="L519" s="34">
        <f t="shared" si="72"/>
        <v>0</v>
      </c>
      <c r="M519" s="34">
        <f t="shared" si="72"/>
        <v>0</v>
      </c>
      <c r="N519" s="35">
        <f t="shared" si="72"/>
        <v>0</v>
      </c>
    </row>
    <row r="520" spans="2:14" ht="14.4" thickBot="1">
      <c r="B520" s="19">
        <v>11</v>
      </c>
      <c r="C520" s="20"/>
      <c r="D520" s="21"/>
      <c r="E520" s="22"/>
      <c r="F520" s="21"/>
      <c r="G520" s="22"/>
      <c r="H520" s="21"/>
      <c r="I520" s="22"/>
      <c r="J520" s="21"/>
      <c r="K520" s="22"/>
      <c r="L520" s="21"/>
      <c r="M520" s="22"/>
      <c r="N520" s="23"/>
    </row>
    <row r="521" spans="2:14" ht="14.4" thickBot="1">
      <c r="B521" s="19">
        <v>12</v>
      </c>
      <c r="C521" s="24"/>
      <c r="D521" s="25"/>
      <c r="E521" s="26"/>
      <c r="F521" s="25"/>
      <c r="G521" s="26"/>
      <c r="H521" s="25"/>
      <c r="I521" s="26"/>
      <c r="J521" s="25"/>
      <c r="K521" s="26"/>
      <c r="L521" s="25"/>
      <c r="M521" s="26"/>
      <c r="N521" s="27"/>
    </row>
    <row r="522" spans="2:14" ht="14.4" thickBot="1">
      <c r="B522" s="19">
        <v>13</v>
      </c>
      <c r="C522" s="24"/>
      <c r="D522" s="25"/>
      <c r="E522" s="26"/>
      <c r="F522" s="25"/>
      <c r="G522" s="26"/>
      <c r="H522" s="25"/>
      <c r="I522" s="26"/>
      <c r="J522" s="25"/>
      <c r="K522" s="26"/>
      <c r="L522" s="25"/>
      <c r="M522" s="26"/>
      <c r="N522" s="27"/>
    </row>
    <row r="523" spans="2:14" ht="14.4" thickBot="1">
      <c r="B523" s="19">
        <v>14</v>
      </c>
      <c r="C523" s="24"/>
      <c r="D523" s="25"/>
      <c r="E523" s="26"/>
      <c r="F523" s="25"/>
      <c r="G523" s="26"/>
      <c r="H523" s="25"/>
      <c r="I523" s="26"/>
      <c r="J523" s="25"/>
      <c r="K523" s="26"/>
      <c r="L523" s="25"/>
      <c r="M523" s="26"/>
      <c r="N523" s="27"/>
    </row>
    <row r="524" spans="2:14" ht="14.4" thickBot="1">
      <c r="B524" s="19">
        <v>15</v>
      </c>
      <c r="C524" s="24"/>
      <c r="D524" s="25"/>
      <c r="E524" s="26"/>
      <c r="F524" s="25"/>
      <c r="G524" s="26"/>
      <c r="H524" s="25"/>
      <c r="I524" s="26"/>
      <c r="J524" s="25"/>
      <c r="K524" s="26"/>
      <c r="L524" s="25"/>
      <c r="M524" s="26"/>
      <c r="N524" s="27"/>
    </row>
    <row r="525" spans="2:14" ht="14.4" thickBot="1">
      <c r="B525" s="19">
        <v>16</v>
      </c>
      <c r="C525" s="24"/>
      <c r="D525" s="25"/>
      <c r="E525" s="26"/>
      <c r="F525" s="25"/>
      <c r="G525" s="26"/>
      <c r="H525" s="25"/>
      <c r="I525" s="26"/>
      <c r="J525" s="25"/>
      <c r="K525" s="26"/>
      <c r="L525" s="25"/>
      <c r="M525" s="26"/>
      <c r="N525" s="27"/>
    </row>
    <row r="526" spans="2:14" ht="14.4" thickBot="1">
      <c r="B526" s="19">
        <v>17</v>
      </c>
      <c r="C526" s="24"/>
      <c r="D526" s="25"/>
      <c r="E526" s="26"/>
      <c r="F526" s="25"/>
      <c r="G526" s="26"/>
      <c r="H526" s="25"/>
      <c r="I526" s="26"/>
      <c r="J526" s="25"/>
      <c r="K526" s="26"/>
      <c r="L526" s="25"/>
      <c r="M526" s="26"/>
      <c r="N526" s="27"/>
    </row>
    <row r="527" spans="2:14" ht="14.4" thickBot="1">
      <c r="B527" s="19">
        <v>18</v>
      </c>
      <c r="C527" s="24"/>
      <c r="D527" s="25"/>
      <c r="E527" s="26"/>
      <c r="F527" s="25"/>
      <c r="G527" s="26"/>
      <c r="H527" s="25"/>
      <c r="I527" s="26"/>
      <c r="J527" s="25"/>
      <c r="K527" s="26"/>
      <c r="L527" s="25"/>
      <c r="M527" s="26"/>
      <c r="N527" s="27"/>
    </row>
    <row r="528" spans="2:14" ht="14.4" thickBot="1">
      <c r="B528" s="19">
        <v>19</v>
      </c>
      <c r="C528" s="24"/>
      <c r="D528" s="25"/>
      <c r="E528" s="26"/>
      <c r="F528" s="25"/>
      <c r="G528" s="26"/>
      <c r="H528" s="25"/>
      <c r="I528" s="26"/>
      <c r="J528" s="25"/>
      <c r="K528" s="26"/>
      <c r="L528" s="25"/>
      <c r="M528" s="26"/>
      <c r="N528" s="27"/>
    </row>
    <row r="529" spans="2:14" ht="14.4" thickBot="1">
      <c r="B529" s="19">
        <v>20</v>
      </c>
      <c r="C529" s="28"/>
      <c r="D529" s="29"/>
      <c r="E529" s="30"/>
      <c r="F529" s="29"/>
      <c r="G529" s="30"/>
      <c r="H529" s="29"/>
      <c r="I529" s="30"/>
      <c r="J529" s="29"/>
      <c r="K529" s="30"/>
      <c r="L529" s="29"/>
      <c r="M529" s="30"/>
      <c r="N529" s="31"/>
    </row>
    <row r="530" spans="2:14" ht="16.2" thickBot="1">
      <c r="B530" s="32" t="s">
        <v>19</v>
      </c>
      <c r="C530" s="33">
        <f t="shared" ref="C530:N530" si="73">SUM(C520:C529)</f>
        <v>0</v>
      </c>
      <c r="D530" s="34">
        <f t="shared" si="73"/>
        <v>0</v>
      </c>
      <c r="E530" s="34">
        <f t="shared" si="73"/>
        <v>0</v>
      </c>
      <c r="F530" s="34">
        <f t="shared" si="73"/>
        <v>0</v>
      </c>
      <c r="G530" s="34">
        <f t="shared" si="73"/>
        <v>0</v>
      </c>
      <c r="H530" s="34">
        <f t="shared" si="73"/>
        <v>0</v>
      </c>
      <c r="I530" s="34">
        <f t="shared" si="73"/>
        <v>0</v>
      </c>
      <c r="J530" s="34">
        <f t="shared" si="73"/>
        <v>0</v>
      </c>
      <c r="K530" s="34">
        <f t="shared" si="73"/>
        <v>0</v>
      </c>
      <c r="L530" s="34">
        <f t="shared" si="73"/>
        <v>0</v>
      </c>
      <c r="M530" s="34">
        <f t="shared" si="73"/>
        <v>0</v>
      </c>
      <c r="N530" s="35">
        <f t="shared" si="73"/>
        <v>0</v>
      </c>
    </row>
    <row r="531" spans="2:14" ht="14.4" thickBot="1">
      <c r="B531" s="19">
        <v>21</v>
      </c>
      <c r="C531" s="20"/>
      <c r="D531" s="21"/>
      <c r="E531" s="22"/>
      <c r="F531" s="21"/>
      <c r="G531" s="22"/>
      <c r="H531" s="21"/>
      <c r="I531" s="22"/>
      <c r="J531" s="21"/>
      <c r="K531" s="22"/>
      <c r="L531" s="21"/>
      <c r="M531" s="22"/>
      <c r="N531" s="23"/>
    </row>
    <row r="532" spans="2:14" ht="14.4" thickBot="1">
      <c r="B532" s="19">
        <v>22</v>
      </c>
      <c r="C532" s="24"/>
      <c r="D532" s="25"/>
      <c r="E532" s="26"/>
      <c r="F532" s="25"/>
      <c r="G532" s="26"/>
      <c r="H532" s="25"/>
      <c r="I532" s="26"/>
      <c r="J532" s="25"/>
      <c r="K532" s="26"/>
      <c r="L532" s="25"/>
      <c r="M532" s="26"/>
      <c r="N532" s="27"/>
    </row>
    <row r="533" spans="2:14" ht="14.4" thickBot="1">
      <c r="B533" s="19">
        <v>23</v>
      </c>
      <c r="C533" s="24"/>
      <c r="D533" s="25"/>
      <c r="E533" s="26"/>
      <c r="F533" s="25"/>
      <c r="G533" s="26"/>
      <c r="H533" s="25"/>
      <c r="I533" s="26"/>
      <c r="J533" s="25"/>
      <c r="K533" s="26"/>
      <c r="L533" s="25"/>
      <c r="M533" s="26"/>
      <c r="N533" s="27"/>
    </row>
    <row r="534" spans="2:14" ht="14.4" thickBot="1">
      <c r="B534" s="19">
        <v>24</v>
      </c>
      <c r="C534" s="24"/>
      <c r="D534" s="25"/>
      <c r="E534" s="26"/>
      <c r="F534" s="25"/>
      <c r="G534" s="26"/>
      <c r="H534" s="25"/>
      <c r="I534" s="26"/>
      <c r="J534" s="25"/>
      <c r="K534" s="26"/>
      <c r="L534" s="25"/>
      <c r="M534" s="26"/>
      <c r="N534" s="27"/>
    </row>
    <row r="535" spans="2:14" ht="14.4" thickBot="1">
      <c r="B535" s="19">
        <v>25</v>
      </c>
      <c r="C535" s="24"/>
      <c r="D535" s="25"/>
      <c r="E535" s="26"/>
      <c r="F535" s="25"/>
      <c r="G535" s="26"/>
      <c r="H535" s="25"/>
      <c r="I535" s="26"/>
      <c r="J535" s="25"/>
      <c r="K535" s="26"/>
      <c r="L535" s="25"/>
      <c r="M535" s="26"/>
      <c r="N535" s="27"/>
    </row>
    <row r="536" spans="2:14" ht="14.4" thickBot="1">
      <c r="B536" s="19">
        <v>26</v>
      </c>
      <c r="C536" s="24"/>
      <c r="D536" s="25"/>
      <c r="E536" s="26"/>
      <c r="F536" s="25"/>
      <c r="G536" s="26"/>
      <c r="H536" s="25"/>
      <c r="I536" s="26"/>
      <c r="J536" s="25"/>
      <c r="K536" s="26"/>
      <c r="L536" s="25"/>
      <c r="M536" s="26"/>
      <c r="N536" s="27"/>
    </row>
    <row r="537" spans="2:14" ht="14.4" thickBot="1">
      <c r="B537" s="19">
        <v>27</v>
      </c>
      <c r="C537" s="24"/>
      <c r="D537" s="25"/>
      <c r="E537" s="26"/>
      <c r="F537" s="25"/>
      <c r="G537" s="26"/>
      <c r="H537" s="25"/>
      <c r="I537" s="26"/>
      <c r="J537" s="25"/>
      <c r="K537" s="26"/>
      <c r="L537" s="25"/>
      <c r="M537" s="26"/>
      <c r="N537" s="27"/>
    </row>
    <row r="538" spans="2:14" ht="14.4" thickBot="1">
      <c r="B538" s="19">
        <v>28</v>
      </c>
      <c r="C538" s="24"/>
      <c r="D538" s="25"/>
      <c r="E538" s="26"/>
      <c r="F538" s="25"/>
      <c r="G538" s="26"/>
      <c r="H538" s="25"/>
      <c r="I538" s="26"/>
      <c r="J538" s="25"/>
      <c r="K538" s="26"/>
      <c r="L538" s="25"/>
      <c r="M538" s="26"/>
      <c r="N538" s="27"/>
    </row>
    <row r="539" spans="2:14" ht="14.4" thickBot="1">
      <c r="B539" s="19">
        <v>29</v>
      </c>
      <c r="C539" s="24"/>
      <c r="D539" s="25"/>
      <c r="E539" s="26"/>
      <c r="F539" s="25"/>
      <c r="G539" s="26"/>
      <c r="H539" s="25"/>
      <c r="I539" s="26"/>
      <c r="J539" s="25"/>
      <c r="K539" s="26"/>
      <c r="L539" s="25"/>
      <c r="M539" s="26"/>
      <c r="N539" s="27"/>
    </row>
    <row r="540" spans="2:14" ht="14.4" thickBot="1">
      <c r="B540" s="19">
        <v>30</v>
      </c>
      <c r="C540" s="28"/>
      <c r="D540" s="29"/>
      <c r="E540" s="30"/>
      <c r="F540" s="29"/>
      <c r="G540" s="30"/>
      <c r="H540" s="29"/>
      <c r="I540" s="30"/>
      <c r="J540" s="29"/>
      <c r="K540" s="30"/>
      <c r="L540" s="29"/>
      <c r="M540" s="30"/>
      <c r="N540" s="31"/>
    </row>
    <row r="541" spans="2:14" ht="16.2" thickBot="1">
      <c r="B541" s="32" t="s">
        <v>19</v>
      </c>
      <c r="C541" s="36">
        <f t="shared" ref="C541:N541" si="74">SUM(C531:C540)</f>
        <v>0</v>
      </c>
      <c r="D541" s="37">
        <f t="shared" si="74"/>
        <v>0</v>
      </c>
      <c r="E541" s="37">
        <f t="shared" si="74"/>
        <v>0</v>
      </c>
      <c r="F541" s="37">
        <f t="shared" si="74"/>
        <v>0</v>
      </c>
      <c r="G541" s="37">
        <f t="shared" si="74"/>
        <v>0</v>
      </c>
      <c r="H541" s="37">
        <f t="shared" si="74"/>
        <v>0</v>
      </c>
      <c r="I541" s="37">
        <f t="shared" si="74"/>
        <v>0</v>
      </c>
      <c r="J541" s="37">
        <f t="shared" si="74"/>
        <v>0</v>
      </c>
      <c r="K541" s="37">
        <f t="shared" si="74"/>
        <v>0</v>
      </c>
      <c r="L541" s="37">
        <f t="shared" si="74"/>
        <v>0</v>
      </c>
      <c r="M541" s="37">
        <f t="shared" si="74"/>
        <v>0</v>
      </c>
      <c r="N541" s="38">
        <f t="shared" si="74"/>
        <v>0</v>
      </c>
    </row>
    <row r="542" spans="2:14" ht="16.2" thickBot="1">
      <c r="B542" s="39" t="s">
        <v>20</v>
      </c>
      <c r="C542" s="40">
        <v>0</v>
      </c>
      <c r="D542" s="41">
        <f t="shared" ref="D542:N542" si="75">ROUND(C545,9)</f>
        <v>0</v>
      </c>
      <c r="E542" s="41">
        <f t="shared" si="75"/>
        <v>0</v>
      </c>
      <c r="F542" s="41">
        <f t="shared" si="75"/>
        <v>0</v>
      </c>
      <c r="G542" s="41">
        <f t="shared" si="75"/>
        <v>0</v>
      </c>
      <c r="H542" s="41">
        <f t="shared" si="75"/>
        <v>0</v>
      </c>
      <c r="I542" s="41">
        <f t="shared" si="75"/>
        <v>0</v>
      </c>
      <c r="J542" s="41">
        <f t="shared" si="75"/>
        <v>0</v>
      </c>
      <c r="K542" s="41">
        <f t="shared" si="75"/>
        <v>0</v>
      </c>
      <c r="L542" s="41">
        <f t="shared" si="75"/>
        <v>0</v>
      </c>
      <c r="M542" s="41">
        <f t="shared" si="75"/>
        <v>0</v>
      </c>
      <c r="N542" s="42">
        <f t="shared" si="75"/>
        <v>0</v>
      </c>
    </row>
    <row r="543" spans="2:14" ht="16.2" thickBot="1">
      <c r="B543" s="39" t="s">
        <v>21</v>
      </c>
      <c r="C543" s="44">
        <v>0</v>
      </c>
      <c r="D543" s="45">
        <v>0</v>
      </c>
      <c r="E543" s="45">
        <v>0</v>
      </c>
      <c r="F543" s="45">
        <v>0</v>
      </c>
      <c r="G543" s="45">
        <v>0</v>
      </c>
      <c r="H543" s="45">
        <v>0</v>
      </c>
      <c r="I543" s="45">
        <v>0</v>
      </c>
      <c r="J543" s="45">
        <v>0</v>
      </c>
      <c r="K543" s="45">
        <v>0</v>
      </c>
      <c r="L543" s="45">
        <v>0</v>
      </c>
      <c r="M543" s="45">
        <v>0</v>
      </c>
      <c r="N543" s="46">
        <v>0</v>
      </c>
    </row>
    <row r="544" spans="2:14" ht="16.2" thickBot="1">
      <c r="B544" s="39" t="s">
        <v>22</v>
      </c>
      <c r="C544" s="47">
        <f t="shared" ref="C544:N544" si="76">SUM(C519,C530,C541)</f>
        <v>0</v>
      </c>
      <c r="D544" s="48">
        <f t="shared" si="76"/>
        <v>0</v>
      </c>
      <c r="E544" s="48">
        <f t="shared" si="76"/>
        <v>0</v>
      </c>
      <c r="F544" s="48">
        <f t="shared" si="76"/>
        <v>0</v>
      </c>
      <c r="G544" s="48">
        <f t="shared" si="76"/>
        <v>0</v>
      </c>
      <c r="H544" s="48">
        <f t="shared" si="76"/>
        <v>0</v>
      </c>
      <c r="I544" s="48">
        <f t="shared" si="76"/>
        <v>0</v>
      </c>
      <c r="J544" s="48">
        <f t="shared" si="76"/>
        <v>0</v>
      </c>
      <c r="K544" s="48">
        <f t="shared" si="76"/>
        <v>0</v>
      </c>
      <c r="L544" s="48">
        <f t="shared" si="76"/>
        <v>0</v>
      </c>
      <c r="M544" s="48">
        <f t="shared" si="76"/>
        <v>0</v>
      </c>
      <c r="N544" s="49">
        <f t="shared" si="76"/>
        <v>0</v>
      </c>
    </row>
    <row r="545" spans="2:14" ht="16.2" thickBot="1">
      <c r="B545" s="50" t="s">
        <v>23</v>
      </c>
      <c r="C545" s="51">
        <f t="shared" ref="C545:N545" si="77">C542+C543-C544</f>
        <v>0</v>
      </c>
      <c r="D545" s="52">
        <f t="shared" si="77"/>
        <v>0</v>
      </c>
      <c r="E545" s="52">
        <f t="shared" si="77"/>
        <v>0</v>
      </c>
      <c r="F545" s="52">
        <f t="shared" si="77"/>
        <v>0</v>
      </c>
      <c r="G545" s="52">
        <f t="shared" si="77"/>
        <v>0</v>
      </c>
      <c r="H545" s="52">
        <f t="shared" si="77"/>
        <v>0</v>
      </c>
      <c r="I545" s="52">
        <f t="shared" si="77"/>
        <v>0</v>
      </c>
      <c r="J545" s="52">
        <f t="shared" si="77"/>
        <v>0</v>
      </c>
      <c r="K545" s="52">
        <f t="shared" si="77"/>
        <v>0</v>
      </c>
      <c r="L545" s="52">
        <f t="shared" si="77"/>
        <v>0</v>
      </c>
      <c r="M545" s="52">
        <f t="shared" si="77"/>
        <v>0</v>
      </c>
      <c r="N545" s="53">
        <f t="shared" si="77"/>
        <v>0</v>
      </c>
    </row>
    <row r="546" spans="2:14" ht="13.8" thickTop="1"/>
    <row r="547" spans="2:14" ht="21" thickBot="1">
      <c r="B547" s="105">
        <f ca="1">NOW()</f>
        <v>41710.291470833334</v>
      </c>
      <c r="C547" s="105"/>
      <c r="D547" s="105"/>
      <c r="E547" s="1"/>
      <c r="F547" s="1"/>
      <c r="G547" s="2"/>
      <c r="H547" s="3"/>
      <c r="I547" s="2"/>
      <c r="J547" s="1"/>
      <c r="K547" s="1"/>
      <c r="L547" s="1"/>
      <c r="M547" s="1"/>
      <c r="N547" s="4"/>
    </row>
    <row r="548" spans="2:14" ht="30.9" customHeight="1" thickTop="1">
      <c r="B548" s="6" t="s">
        <v>0</v>
      </c>
      <c r="C548" s="106">
        <v>545022105</v>
      </c>
      <c r="D548" s="107"/>
      <c r="E548" s="108" t="s">
        <v>100</v>
      </c>
      <c r="F548" s="113"/>
      <c r="G548" s="113"/>
      <c r="H548" s="113"/>
      <c r="I548" s="114"/>
      <c r="J548" s="7" t="s">
        <v>92</v>
      </c>
      <c r="K548" s="8" t="s">
        <v>1</v>
      </c>
      <c r="L548" s="96">
        <v>39508</v>
      </c>
      <c r="M548" s="97"/>
      <c r="N548" s="98">
        <v>14</v>
      </c>
    </row>
    <row r="549" spans="2:14" ht="16.2" thickBot="1">
      <c r="B549" s="100" t="s">
        <v>2</v>
      </c>
      <c r="C549" s="101"/>
      <c r="D549" s="102"/>
      <c r="E549" s="10">
        <f>AVERAGE(C586:N586)</f>
        <v>0</v>
      </c>
      <c r="F549" s="103" t="s">
        <v>3</v>
      </c>
      <c r="G549" s="101"/>
      <c r="H549" s="102"/>
      <c r="I549" s="104">
        <f>C584+C585-C586+D585-D586+E585-E586+F585-F586+G585-G586+H585-H586+I585-I586+J585-J586+K585-K586+L585-L586+M585-M586+N585-N586</f>
        <v>0</v>
      </c>
      <c r="J549" s="104"/>
      <c r="K549" s="11" t="s">
        <v>4</v>
      </c>
      <c r="L549" s="12">
        <f ca="1">DAYS360(B547,L548,TRUE)</f>
        <v>-2171</v>
      </c>
      <c r="M549" s="13" t="s">
        <v>5</v>
      </c>
      <c r="N549" s="99"/>
    </row>
    <row r="550" spans="2:14" ht="16.8" thickTop="1" thickBot="1">
      <c r="B550" s="15" t="s">
        <v>6</v>
      </c>
      <c r="C550" s="16" t="s">
        <v>7</v>
      </c>
      <c r="D550" s="17" t="s">
        <v>8</v>
      </c>
      <c r="E550" s="17" t="s">
        <v>9</v>
      </c>
      <c r="F550" s="17" t="s">
        <v>10</v>
      </c>
      <c r="G550" s="17" t="s">
        <v>11</v>
      </c>
      <c r="H550" s="17" t="s">
        <v>12</v>
      </c>
      <c r="I550" s="17" t="s">
        <v>13</v>
      </c>
      <c r="J550" s="17" t="s">
        <v>14</v>
      </c>
      <c r="K550" s="17" t="s">
        <v>15</v>
      </c>
      <c r="L550" s="17" t="s">
        <v>16</v>
      </c>
      <c r="M550" s="17" t="s">
        <v>17</v>
      </c>
      <c r="N550" s="18" t="s">
        <v>18</v>
      </c>
    </row>
    <row r="551" spans="2:14" ht="14.4" thickBot="1">
      <c r="B551" s="19">
        <v>1</v>
      </c>
      <c r="C551" s="20"/>
      <c r="D551" s="21"/>
      <c r="E551" s="22"/>
      <c r="F551" s="21"/>
      <c r="G551" s="22"/>
      <c r="H551" s="21"/>
      <c r="I551" s="22"/>
      <c r="J551" s="21"/>
      <c r="K551" s="22"/>
      <c r="L551" s="21"/>
      <c r="M551" s="22"/>
      <c r="N551" s="23"/>
    </row>
    <row r="552" spans="2:14" ht="14.4" thickBot="1">
      <c r="B552" s="19">
        <v>2</v>
      </c>
      <c r="C552" s="24"/>
      <c r="D552" s="25"/>
      <c r="E552" s="26"/>
      <c r="F552" s="25"/>
      <c r="G552" s="26"/>
      <c r="H552" s="25"/>
      <c r="I552" s="26"/>
      <c r="J552" s="25"/>
      <c r="K552" s="26"/>
      <c r="L552" s="25"/>
      <c r="M552" s="26"/>
      <c r="N552" s="27"/>
    </row>
    <row r="553" spans="2:14" ht="14.4" thickBot="1">
      <c r="B553" s="19">
        <v>3</v>
      </c>
      <c r="C553" s="24"/>
      <c r="D553" s="25"/>
      <c r="E553" s="26"/>
      <c r="F553" s="25"/>
      <c r="G553" s="26"/>
      <c r="H553" s="25"/>
      <c r="I553" s="26"/>
      <c r="J553" s="25"/>
      <c r="K553" s="26"/>
      <c r="L553" s="25"/>
      <c r="M553" s="26"/>
      <c r="N553" s="27"/>
    </row>
    <row r="554" spans="2:14" ht="14.4" thickBot="1">
      <c r="B554" s="19">
        <v>4</v>
      </c>
      <c r="C554" s="24"/>
      <c r="D554" s="25"/>
      <c r="E554" s="26"/>
      <c r="F554" s="25"/>
      <c r="G554" s="26"/>
      <c r="H554" s="25"/>
      <c r="I554" s="26"/>
      <c r="J554" s="25"/>
      <c r="K554" s="26"/>
      <c r="L554" s="25"/>
      <c r="M554" s="26"/>
      <c r="N554" s="27"/>
    </row>
    <row r="555" spans="2:14" ht="14.4" thickBot="1">
      <c r="B555" s="19">
        <v>5</v>
      </c>
      <c r="C555" s="24"/>
      <c r="D555" s="25"/>
      <c r="E555" s="26"/>
      <c r="F555" s="25"/>
      <c r="G555" s="26"/>
      <c r="H555" s="25"/>
      <c r="I555" s="26"/>
      <c r="J555" s="25"/>
      <c r="K555" s="26"/>
      <c r="L555" s="25"/>
      <c r="M555" s="26"/>
      <c r="N555" s="27"/>
    </row>
    <row r="556" spans="2:14" ht="14.4" thickBot="1">
      <c r="B556" s="19">
        <v>6</v>
      </c>
      <c r="C556" s="24"/>
      <c r="D556" s="25"/>
      <c r="E556" s="26"/>
      <c r="F556" s="25"/>
      <c r="G556" s="26"/>
      <c r="H556" s="25"/>
      <c r="I556" s="26"/>
      <c r="J556" s="25"/>
      <c r="K556" s="26"/>
      <c r="L556" s="25"/>
      <c r="M556" s="26"/>
      <c r="N556" s="27"/>
    </row>
    <row r="557" spans="2:14" ht="14.4" thickBot="1">
      <c r="B557" s="19">
        <v>7</v>
      </c>
      <c r="C557" s="24"/>
      <c r="D557" s="25"/>
      <c r="E557" s="26"/>
      <c r="F557" s="25"/>
      <c r="G557" s="26"/>
      <c r="H557" s="25"/>
      <c r="I557" s="26"/>
      <c r="J557" s="25"/>
      <c r="K557" s="26"/>
      <c r="L557" s="25"/>
      <c r="M557" s="26"/>
      <c r="N557" s="27"/>
    </row>
    <row r="558" spans="2:14" ht="14.4" thickBot="1">
      <c r="B558" s="19">
        <v>8</v>
      </c>
      <c r="C558" s="24"/>
      <c r="D558" s="25"/>
      <c r="E558" s="26"/>
      <c r="F558" s="25"/>
      <c r="G558" s="26"/>
      <c r="H558" s="25"/>
      <c r="I558" s="26"/>
      <c r="J558" s="25"/>
      <c r="K558" s="26"/>
      <c r="L558" s="25"/>
      <c r="M558" s="26"/>
      <c r="N558" s="27"/>
    </row>
    <row r="559" spans="2:14" ht="14.4" thickBot="1">
      <c r="B559" s="19">
        <v>9</v>
      </c>
      <c r="C559" s="24"/>
      <c r="D559" s="25"/>
      <c r="E559" s="26"/>
      <c r="F559" s="25"/>
      <c r="G559" s="26"/>
      <c r="H559" s="25"/>
      <c r="I559" s="26"/>
      <c r="J559" s="25"/>
      <c r="K559" s="26"/>
      <c r="L559" s="25"/>
      <c r="M559" s="26"/>
      <c r="N559" s="27"/>
    </row>
    <row r="560" spans="2:14" ht="14.4" thickBot="1">
      <c r="B560" s="19">
        <v>10</v>
      </c>
      <c r="C560" s="28"/>
      <c r="D560" s="29"/>
      <c r="E560" s="30"/>
      <c r="F560" s="29"/>
      <c r="G560" s="30"/>
      <c r="H560" s="29"/>
      <c r="I560" s="30"/>
      <c r="J560" s="29"/>
      <c r="K560" s="30"/>
      <c r="L560" s="29"/>
      <c r="M560" s="30"/>
      <c r="N560" s="31"/>
    </row>
    <row r="561" spans="2:14" ht="16.2" thickBot="1">
      <c r="B561" s="32" t="s">
        <v>19</v>
      </c>
      <c r="C561" s="33">
        <f t="shared" ref="C561:N561" si="78">SUM(C551:C560)</f>
        <v>0</v>
      </c>
      <c r="D561" s="34">
        <f t="shared" si="78"/>
        <v>0</v>
      </c>
      <c r="E561" s="34">
        <f t="shared" si="78"/>
        <v>0</v>
      </c>
      <c r="F561" s="34">
        <f t="shared" si="78"/>
        <v>0</v>
      </c>
      <c r="G561" s="34">
        <f t="shared" si="78"/>
        <v>0</v>
      </c>
      <c r="H561" s="34">
        <f t="shared" si="78"/>
        <v>0</v>
      </c>
      <c r="I561" s="34">
        <f t="shared" si="78"/>
        <v>0</v>
      </c>
      <c r="J561" s="34">
        <f t="shared" si="78"/>
        <v>0</v>
      </c>
      <c r="K561" s="34">
        <f t="shared" si="78"/>
        <v>0</v>
      </c>
      <c r="L561" s="34">
        <f t="shared" si="78"/>
        <v>0</v>
      </c>
      <c r="M561" s="34">
        <f t="shared" si="78"/>
        <v>0</v>
      </c>
      <c r="N561" s="35">
        <f t="shared" si="78"/>
        <v>0</v>
      </c>
    </row>
    <row r="562" spans="2:14" ht="14.4" thickBot="1">
      <c r="B562" s="19">
        <v>11</v>
      </c>
      <c r="C562" s="20"/>
      <c r="D562" s="21"/>
      <c r="E562" s="22"/>
      <c r="F562" s="21"/>
      <c r="G562" s="22"/>
      <c r="H562" s="21"/>
      <c r="I562" s="22"/>
      <c r="J562" s="21"/>
      <c r="K562" s="22"/>
      <c r="L562" s="21"/>
      <c r="M562" s="22"/>
      <c r="N562" s="23"/>
    </row>
    <row r="563" spans="2:14" ht="14.4" thickBot="1">
      <c r="B563" s="19">
        <v>12</v>
      </c>
      <c r="C563" s="24"/>
      <c r="D563" s="25"/>
      <c r="E563" s="26"/>
      <c r="F563" s="25"/>
      <c r="G563" s="26"/>
      <c r="H563" s="25"/>
      <c r="I563" s="26"/>
      <c r="J563" s="25"/>
      <c r="K563" s="26"/>
      <c r="L563" s="25"/>
      <c r="M563" s="26"/>
      <c r="N563" s="27"/>
    </row>
    <row r="564" spans="2:14" ht="14.4" thickBot="1">
      <c r="B564" s="19">
        <v>13</v>
      </c>
      <c r="C564" s="24"/>
      <c r="D564" s="25"/>
      <c r="E564" s="26"/>
      <c r="F564" s="25"/>
      <c r="G564" s="26"/>
      <c r="H564" s="25"/>
      <c r="I564" s="26"/>
      <c r="J564" s="25"/>
      <c r="K564" s="26"/>
      <c r="L564" s="25"/>
      <c r="M564" s="26"/>
      <c r="N564" s="27"/>
    </row>
    <row r="565" spans="2:14" ht="14.4" thickBot="1">
      <c r="B565" s="19">
        <v>14</v>
      </c>
      <c r="C565" s="24"/>
      <c r="D565" s="25"/>
      <c r="E565" s="26"/>
      <c r="F565" s="25"/>
      <c r="G565" s="26"/>
      <c r="H565" s="25"/>
      <c r="I565" s="26"/>
      <c r="J565" s="25"/>
      <c r="K565" s="26"/>
      <c r="L565" s="25"/>
      <c r="M565" s="26"/>
      <c r="N565" s="27"/>
    </row>
    <row r="566" spans="2:14" ht="14.4" thickBot="1">
      <c r="B566" s="19">
        <v>15</v>
      </c>
      <c r="C566" s="24"/>
      <c r="D566" s="25"/>
      <c r="E566" s="26"/>
      <c r="F566" s="25"/>
      <c r="G566" s="26"/>
      <c r="H566" s="25"/>
      <c r="I566" s="26"/>
      <c r="J566" s="25"/>
      <c r="K566" s="26"/>
      <c r="L566" s="25"/>
      <c r="M566" s="26"/>
      <c r="N566" s="27"/>
    </row>
    <row r="567" spans="2:14" ht="14.4" thickBot="1">
      <c r="B567" s="19">
        <v>16</v>
      </c>
      <c r="C567" s="24"/>
      <c r="D567" s="25"/>
      <c r="E567" s="26"/>
      <c r="F567" s="25"/>
      <c r="G567" s="26"/>
      <c r="H567" s="25"/>
      <c r="I567" s="26"/>
      <c r="J567" s="25"/>
      <c r="K567" s="26"/>
      <c r="L567" s="25"/>
      <c r="M567" s="26"/>
      <c r="N567" s="27"/>
    </row>
    <row r="568" spans="2:14" ht="14.4" thickBot="1">
      <c r="B568" s="19">
        <v>17</v>
      </c>
      <c r="C568" s="24"/>
      <c r="D568" s="25"/>
      <c r="E568" s="26"/>
      <c r="F568" s="25"/>
      <c r="G568" s="26"/>
      <c r="H568" s="25"/>
      <c r="I568" s="26"/>
      <c r="J568" s="25"/>
      <c r="K568" s="26"/>
      <c r="L568" s="25"/>
      <c r="M568" s="26"/>
      <c r="N568" s="27"/>
    </row>
    <row r="569" spans="2:14" ht="14.4" thickBot="1">
      <c r="B569" s="19">
        <v>18</v>
      </c>
      <c r="C569" s="24"/>
      <c r="D569" s="25"/>
      <c r="E569" s="26"/>
      <c r="F569" s="25"/>
      <c r="G569" s="26"/>
      <c r="H569" s="25"/>
      <c r="I569" s="26"/>
      <c r="J569" s="25"/>
      <c r="K569" s="26"/>
      <c r="L569" s="25"/>
      <c r="M569" s="26"/>
      <c r="N569" s="27"/>
    </row>
    <row r="570" spans="2:14" ht="14.4" thickBot="1">
      <c r="B570" s="19">
        <v>19</v>
      </c>
      <c r="C570" s="24"/>
      <c r="D570" s="25"/>
      <c r="E570" s="26"/>
      <c r="F570" s="25"/>
      <c r="G570" s="26"/>
      <c r="H570" s="25"/>
      <c r="I570" s="26"/>
      <c r="J570" s="25"/>
      <c r="K570" s="26"/>
      <c r="L570" s="25"/>
      <c r="M570" s="26"/>
      <c r="N570" s="27"/>
    </row>
    <row r="571" spans="2:14" ht="14.4" thickBot="1">
      <c r="B571" s="19">
        <v>20</v>
      </c>
      <c r="C571" s="28"/>
      <c r="D571" s="29"/>
      <c r="E571" s="30"/>
      <c r="F571" s="29"/>
      <c r="G571" s="30"/>
      <c r="H571" s="29"/>
      <c r="I571" s="30"/>
      <c r="J571" s="29"/>
      <c r="K571" s="30"/>
      <c r="L571" s="29"/>
      <c r="M571" s="30"/>
      <c r="N571" s="31"/>
    </row>
    <row r="572" spans="2:14" ht="16.2" thickBot="1">
      <c r="B572" s="32" t="s">
        <v>19</v>
      </c>
      <c r="C572" s="33">
        <f t="shared" ref="C572:N572" si="79">SUM(C562:C571)</f>
        <v>0</v>
      </c>
      <c r="D572" s="34">
        <f t="shared" si="79"/>
        <v>0</v>
      </c>
      <c r="E572" s="34">
        <f t="shared" si="79"/>
        <v>0</v>
      </c>
      <c r="F572" s="34">
        <f t="shared" si="79"/>
        <v>0</v>
      </c>
      <c r="G572" s="34">
        <f t="shared" si="79"/>
        <v>0</v>
      </c>
      <c r="H572" s="34">
        <f t="shared" si="79"/>
        <v>0</v>
      </c>
      <c r="I572" s="34">
        <f t="shared" si="79"/>
        <v>0</v>
      </c>
      <c r="J572" s="34">
        <f t="shared" si="79"/>
        <v>0</v>
      </c>
      <c r="K572" s="34">
        <f t="shared" si="79"/>
        <v>0</v>
      </c>
      <c r="L572" s="34">
        <f t="shared" si="79"/>
        <v>0</v>
      </c>
      <c r="M572" s="34">
        <f t="shared" si="79"/>
        <v>0</v>
      </c>
      <c r="N572" s="35">
        <f t="shared" si="79"/>
        <v>0</v>
      </c>
    </row>
    <row r="573" spans="2:14" ht="14.4" thickBot="1">
      <c r="B573" s="19">
        <v>21</v>
      </c>
      <c r="C573" s="20"/>
      <c r="D573" s="21"/>
      <c r="E573" s="22"/>
      <c r="F573" s="21"/>
      <c r="G573" s="22"/>
      <c r="H573" s="21"/>
      <c r="I573" s="22"/>
      <c r="J573" s="21"/>
      <c r="K573" s="22"/>
      <c r="L573" s="21"/>
      <c r="M573" s="22"/>
      <c r="N573" s="23"/>
    </row>
    <row r="574" spans="2:14" ht="14.4" thickBot="1">
      <c r="B574" s="19">
        <v>22</v>
      </c>
      <c r="C574" s="24"/>
      <c r="D574" s="25"/>
      <c r="E574" s="26"/>
      <c r="F574" s="25"/>
      <c r="G574" s="26"/>
      <c r="H574" s="25"/>
      <c r="I574" s="26"/>
      <c r="J574" s="25"/>
      <c r="K574" s="26"/>
      <c r="L574" s="25"/>
      <c r="M574" s="26"/>
      <c r="N574" s="27"/>
    </row>
    <row r="575" spans="2:14" ht="14.4" thickBot="1">
      <c r="B575" s="19">
        <v>23</v>
      </c>
      <c r="C575" s="24"/>
      <c r="D575" s="25"/>
      <c r="E575" s="26"/>
      <c r="F575" s="25"/>
      <c r="G575" s="26"/>
      <c r="H575" s="25"/>
      <c r="I575" s="26"/>
      <c r="J575" s="25"/>
      <c r="K575" s="26"/>
      <c r="L575" s="25"/>
      <c r="M575" s="26"/>
      <c r="N575" s="27"/>
    </row>
    <row r="576" spans="2:14" ht="14.4" thickBot="1">
      <c r="B576" s="19">
        <v>24</v>
      </c>
      <c r="C576" s="24"/>
      <c r="D576" s="25"/>
      <c r="E576" s="26"/>
      <c r="F576" s="25"/>
      <c r="G576" s="26"/>
      <c r="H576" s="25"/>
      <c r="I576" s="26"/>
      <c r="J576" s="25"/>
      <c r="K576" s="26"/>
      <c r="L576" s="25"/>
      <c r="M576" s="26"/>
      <c r="N576" s="27"/>
    </row>
    <row r="577" spans="2:14" ht="14.4" thickBot="1">
      <c r="B577" s="19">
        <v>25</v>
      </c>
      <c r="C577" s="24"/>
      <c r="D577" s="25"/>
      <c r="E577" s="26"/>
      <c r="F577" s="25"/>
      <c r="G577" s="26"/>
      <c r="H577" s="25"/>
      <c r="I577" s="26"/>
      <c r="J577" s="25"/>
      <c r="K577" s="26"/>
      <c r="L577" s="25"/>
      <c r="M577" s="26"/>
      <c r="N577" s="27"/>
    </row>
    <row r="578" spans="2:14" ht="14.4" thickBot="1">
      <c r="B578" s="19">
        <v>26</v>
      </c>
      <c r="C578" s="24"/>
      <c r="D578" s="25"/>
      <c r="E578" s="26"/>
      <c r="F578" s="25"/>
      <c r="G578" s="26"/>
      <c r="H578" s="25"/>
      <c r="I578" s="26"/>
      <c r="J578" s="25"/>
      <c r="K578" s="26"/>
      <c r="L578" s="25"/>
      <c r="M578" s="26"/>
      <c r="N578" s="27"/>
    </row>
    <row r="579" spans="2:14" ht="14.4" thickBot="1">
      <c r="B579" s="19">
        <v>27</v>
      </c>
      <c r="C579" s="24"/>
      <c r="D579" s="25"/>
      <c r="E579" s="26"/>
      <c r="F579" s="25"/>
      <c r="G579" s="26"/>
      <c r="H579" s="25"/>
      <c r="I579" s="26"/>
      <c r="J579" s="25"/>
      <c r="K579" s="26"/>
      <c r="L579" s="25"/>
      <c r="M579" s="26"/>
      <c r="N579" s="27"/>
    </row>
    <row r="580" spans="2:14" ht="14.4" thickBot="1">
      <c r="B580" s="19">
        <v>28</v>
      </c>
      <c r="C580" s="24"/>
      <c r="D580" s="25"/>
      <c r="E580" s="26"/>
      <c r="F580" s="25"/>
      <c r="G580" s="26"/>
      <c r="H580" s="25"/>
      <c r="I580" s="26"/>
      <c r="J580" s="25"/>
      <c r="K580" s="26"/>
      <c r="L580" s="25"/>
      <c r="M580" s="26"/>
      <c r="N580" s="27"/>
    </row>
    <row r="581" spans="2:14" ht="14.4" thickBot="1">
      <c r="B581" s="19">
        <v>29</v>
      </c>
      <c r="C581" s="24"/>
      <c r="D581" s="25"/>
      <c r="E581" s="26"/>
      <c r="F581" s="25"/>
      <c r="G581" s="26"/>
      <c r="H581" s="25"/>
      <c r="I581" s="26"/>
      <c r="J581" s="25"/>
      <c r="K581" s="26"/>
      <c r="L581" s="25"/>
      <c r="M581" s="26"/>
      <c r="N581" s="27"/>
    </row>
    <row r="582" spans="2:14" ht="14.4" thickBot="1">
      <c r="B582" s="19">
        <v>30</v>
      </c>
      <c r="C582" s="28"/>
      <c r="D582" s="29"/>
      <c r="E582" s="30"/>
      <c r="F582" s="29"/>
      <c r="G582" s="30"/>
      <c r="H582" s="29"/>
      <c r="I582" s="30"/>
      <c r="J582" s="29"/>
      <c r="K582" s="30"/>
      <c r="L582" s="29"/>
      <c r="M582" s="30"/>
      <c r="N582" s="31"/>
    </row>
    <row r="583" spans="2:14" ht="16.2" thickBot="1">
      <c r="B583" s="32" t="s">
        <v>19</v>
      </c>
      <c r="C583" s="36">
        <f t="shared" ref="C583:N583" si="80">SUM(C573:C582)</f>
        <v>0</v>
      </c>
      <c r="D583" s="37">
        <f t="shared" si="80"/>
        <v>0</v>
      </c>
      <c r="E583" s="37">
        <f t="shared" si="80"/>
        <v>0</v>
      </c>
      <c r="F583" s="37">
        <f t="shared" si="80"/>
        <v>0</v>
      </c>
      <c r="G583" s="37">
        <f t="shared" si="80"/>
        <v>0</v>
      </c>
      <c r="H583" s="37">
        <f t="shared" si="80"/>
        <v>0</v>
      </c>
      <c r="I583" s="37">
        <f t="shared" si="80"/>
        <v>0</v>
      </c>
      <c r="J583" s="37">
        <f t="shared" si="80"/>
        <v>0</v>
      </c>
      <c r="K583" s="37">
        <f t="shared" si="80"/>
        <v>0</v>
      </c>
      <c r="L583" s="37">
        <f t="shared" si="80"/>
        <v>0</v>
      </c>
      <c r="M583" s="37">
        <f t="shared" si="80"/>
        <v>0</v>
      </c>
      <c r="N583" s="38">
        <f t="shared" si="80"/>
        <v>0</v>
      </c>
    </row>
    <row r="584" spans="2:14" ht="16.2" thickBot="1">
      <c r="B584" s="39" t="s">
        <v>20</v>
      </c>
      <c r="C584" s="40">
        <v>0</v>
      </c>
      <c r="D584" s="41">
        <f t="shared" ref="D584:N584" si="81">ROUND(C587,9)</f>
        <v>0</v>
      </c>
      <c r="E584" s="41">
        <f t="shared" si="81"/>
        <v>0</v>
      </c>
      <c r="F584" s="41">
        <f t="shared" si="81"/>
        <v>0</v>
      </c>
      <c r="G584" s="41">
        <f t="shared" si="81"/>
        <v>0</v>
      </c>
      <c r="H584" s="41">
        <f t="shared" si="81"/>
        <v>0</v>
      </c>
      <c r="I584" s="41">
        <f t="shared" si="81"/>
        <v>0</v>
      </c>
      <c r="J584" s="41">
        <f t="shared" si="81"/>
        <v>0</v>
      </c>
      <c r="K584" s="41">
        <f t="shared" si="81"/>
        <v>0</v>
      </c>
      <c r="L584" s="41">
        <f t="shared" si="81"/>
        <v>0</v>
      </c>
      <c r="M584" s="41">
        <f t="shared" si="81"/>
        <v>0</v>
      </c>
      <c r="N584" s="42">
        <f t="shared" si="81"/>
        <v>0</v>
      </c>
    </row>
    <row r="585" spans="2:14" ht="16.2" thickBot="1">
      <c r="B585" s="39" t="s">
        <v>21</v>
      </c>
      <c r="C585" s="44">
        <v>0</v>
      </c>
      <c r="D585" s="45">
        <v>0</v>
      </c>
      <c r="E585" s="45">
        <v>0</v>
      </c>
      <c r="F585" s="45">
        <v>0</v>
      </c>
      <c r="G585" s="45">
        <v>0</v>
      </c>
      <c r="H585" s="45">
        <v>0</v>
      </c>
      <c r="I585" s="45">
        <v>0</v>
      </c>
      <c r="J585" s="45">
        <v>0</v>
      </c>
      <c r="K585" s="45">
        <v>0</v>
      </c>
      <c r="L585" s="45">
        <v>0</v>
      </c>
      <c r="M585" s="45">
        <v>0</v>
      </c>
      <c r="N585" s="46">
        <v>0</v>
      </c>
    </row>
    <row r="586" spans="2:14" ht="16.2" thickBot="1">
      <c r="B586" s="39" t="s">
        <v>22</v>
      </c>
      <c r="C586" s="47">
        <f t="shared" ref="C586:N586" si="82">SUM(C561,C572,C583)</f>
        <v>0</v>
      </c>
      <c r="D586" s="48">
        <f t="shared" si="82"/>
        <v>0</v>
      </c>
      <c r="E586" s="48">
        <f t="shared" si="82"/>
        <v>0</v>
      </c>
      <c r="F586" s="48">
        <f t="shared" si="82"/>
        <v>0</v>
      </c>
      <c r="G586" s="48">
        <f t="shared" si="82"/>
        <v>0</v>
      </c>
      <c r="H586" s="48">
        <f t="shared" si="82"/>
        <v>0</v>
      </c>
      <c r="I586" s="48">
        <f t="shared" si="82"/>
        <v>0</v>
      </c>
      <c r="J586" s="48">
        <f t="shared" si="82"/>
        <v>0</v>
      </c>
      <c r="K586" s="48">
        <f t="shared" si="82"/>
        <v>0</v>
      </c>
      <c r="L586" s="48">
        <f t="shared" si="82"/>
        <v>0</v>
      </c>
      <c r="M586" s="48">
        <f t="shared" si="82"/>
        <v>0</v>
      </c>
      <c r="N586" s="49">
        <f t="shared" si="82"/>
        <v>0</v>
      </c>
    </row>
    <row r="587" spans="2:14" ht="16.2" thickBot="1">
      <c r="B587" s="50" t="s">
        <v>23</v>
      </c>
      <c r="C587" s="51">
        <f t="shared" ref="C587:N587" si="83">C584+C585-C586</f>
        <v>0</v>
      </c>
      <c r="D587" s="52">
        <f t="shared" si="83"/>
        <v>0</v>
      </c>
      <c r="E587" s="52">
        <f t="shared" si="83"/>
        <v>0</v>
      </c>
      <c r="F587" s="52">
        <f t="shared" si="83"/>
        <v>0</v>
      </c>
      <c r="G587" s="52">
        <f t="shared" si="83"/>
        <v>0</v>
      </c>
      <c r="H587" s="52">
        <f t="shared" si="83"/>
        <v>0</v>
      </c>
      <c r="I587" s="52">
        <f t="shared" si="83"/>
        <v>0</v>
      </c>
      <c r="J587" s="52">
        <f t="shared" si="83"/>
        <v>0</v>
      </c>
      <c r="K587" s="52">
        <f t="shared" si="83"/>
        <v>0</v>
      </c>
      <c r="L587" s="52">
        <f t="shared" si="83"/>
        <v>0</v>
      </c>
      <c r="M587" s="52">
        <f t="shared" si="83"/>
        <v>0</v>
      </c>
      <c r="N587" s="53">
        <f t="shared" si="83"/>
        <v>0</v>
      </c>
    </row>
    <row r="588" spans="2:14" ht="13.8" thickTop="1"/>
    <row r="589" spans="2:14" ht="21" thickBot="1">
      <c r="B589" s="105">
        <f ca="1">NOW()</f>
        <v>41710.291470833334</v>
      </c>
      <c r="C589" s="105"/>
      <c r="D589" s="105"/>
      <c r="E589" s="1"/>
      <c r="F589" s="1"/>
      <c r="G589" s="2"/>
      <c r="H589" s="3"/>
      <c r="I589" s="2"/>
      <c r="J589" s="1"/>
      <c r="K589" s="1"/>
      <c r="L589" s="1"/>
      <c r="M589" s="1"/>
      <c r="N589" s="4"/>
    </row>
    <row r="590" spans="2:14" ht="30.9" customHeight="1" thickTop="1">
      <c r="B590" s="6" t="s">
        <v>0</v>
      </c>
      <c r="C590" s="106">
        <v>550013030</v>
      </c>
      <c r="D590" s="107"/>
      <c r="E590" s="108" t="s">
        <v>101</v>
      </c>
      <c r="F590" s="109"/>
      <c r="G590" s="109"/>
      <c r="H590" s="109"/>
      <c r="I590" s="110"/>
      <c r="J590" s="7" t="s">
        <v>102</v>
      </c>
      <c r="K590" s="8" t="s">
        <v>1</v>
      </c>
      <c r="L590" s="96">
        <v>40057</v>
      </c>
      <c r="M590" s="97"/>
      <c r="N590" s="98">
        <v>15</v>
      </c>
    </row>
    <row r="591" spans="2:14" ht="16.2" thickBot="1">
      <c r="B591" s="100" t="s">
        <v>2</v>
      </c>
      <c r="C591" s="101"/>
      <c r="D591" s="102"/>
      <c r="E591" s="10">
        <f>AVERAGE(C628:N628)</f>
        <v>0</v>
      </c>
      <c r="F591" s="103" t="s">
        <v>3</v>
      </c>
      <c r="G591" s="101"/>
      <c r="H591" s="102"/>
      <c r="I591" s="104">
        <f>C626+C627-C628+D627-D628+E627-E628+F627-F628+G627-G628+H627-H628+I627-I628+J627-J628+K627-K628+L627-L628+M627-M628+N627-N628</f>
        <v>0</v>
      </c>
      <c r="J591" s="104"/>
      <c r="K591" s="11" t="s">
        <v>4</v>
      </c>
      <c r="L591" s="12">
        <f ca="1">DAYS360(B589,L590,TRUE)</f>
        <v>-1631</v>
      </c>
      <c r="M591" s="13" t="s">
        <v>5</v>
      </c>
      <c r="N591" s="99"/>
    </row>
    <row r="592" spans="2:14" ht="16.8" thickTop="1" thickBot="1">
      <c r="B592" s="15" t="s">
        <v>6</v>
      </c>
      <c r="C592" s="16" t="s">
        <v>7</v>
      </c>
      <c r="D592" s="17" t="s">
        <v>8</v>
      </c>
      <c r="E592" s="17" t="s">
        <v>9</v>
      </c>
      <c r="F592" s="17" t="s">
        <v>10</v>
      </c>
      <c r="G592" s="17" t="s">
        <v>11</v>
      </c>
      <c r="H592" s="17" t="s">
        <v>12</v>
      </c>
      <c r="I592" s="17" t="s">
        <v>13</v>
      </c>
      <c r="J592" s="17" t="s">
        <v>14</v>
      </c>
      <c r="K592" s="17" t="s">
        <v>15</v>
      </c>
      <c r="L592" s="17" t="s">
        <v>16</v>
      </c>
      <c r="M592" s="17" t="s">
        <v>17</v>
      </c>
      <c r="N592" s="18" t="s">
        <v>18</v>
      </c>
    </row>
    <row r="593" spans="2:14" ht="14.4" thickBot="1">
      <c r="B593" s="19">
        <v>1</v>
      </c>
      <c r="C593" s="20"/>
      <c r="D593" s="21"/>
      <c r="E593" s="22"/>
      <c r="F593" s="21"/>
      <c r="G593" s="22"/>
      <c r="H593" s="21"/>
      <c r="I593" s="22"/>
      <c r="J593" s="21"/>
      <c r="K593" s="22"/>
      <c r="L593" s="21"/>
      <c r="M593" s="22"/>
      <c r="N593" s="23"/>
    </row>
    <row r="594" spans="2:14" ht="14.4" thickBot="1">
      <c r="B594" s="19">
        <v>2</v>
      </c>
      <c r="C594" s="24"/>
      <c r="D594" s="25"/>
      <c r="E594" s="26"/>
      <c r="F594" s="25"/>
      <c r="G594" s="26"/>
      <c r="H594" s="25"/>
      <c r="I594" s="26"/>
      <c r="J594" s="25"/>
      <c r="K594" s="26"/>
      <c r="L594" s="25"/>
      <c r="M594" s="26"/>
      <c r="N594" s="27"/>
    </row>
    <row r="595" spans="2:14" ht="14.4" thickBot="1">
      <c r="B595" s="19">
        <v>3</v>
      </c>
      <c r="C595" s="24"/>
      <c r="D595" s="25"/>
      <c r="E595" s="26"/>
      <c r="F595" s="25"/>
      <c r="G595" s="26"/>
      <c r="H595" s="25"/>
      <c r="I595" s="26"/>
      <c r="J595" s="25"/>
      <c r="K595" s="26"/>
      <c r="L595" s="25"/>
      <c r="M595" s="26"/>
      <c r="N595" s="27"/>
    </row>
    <row r="596" spans="2:14" ht="14.4" thickBot="1">
      <c r="B596" s="19">
        <v>4</v>
      </c>
      <c r="C596" s="24"/>
      <c r="D596" s="25"/>
      <c r="E596" s="26"/>
      <c r="F596" s="25"/>
      <c r="G596" s="26"/>
      <c r="H596" s="25"/>
      <c r="I596" s="26"/>
      <c r="J596" s="25"/>
      <c r="K596" s="26"/>
      <c r="L596" s="25"/>
      <c r="M596" s="26"/>
      <c r="N596" s="27"/>
    </row>
    <row r="597" spans="2:14" ht="14.4" thickBot="1">
      <c r="B597" s="19">
        <v>5</v>
      </c>
      <c r="C597" s="24"/>
      <c r="D597" s="25"/>
      <c r="E597" s="26"/>
      <c r="F597" s="25"/>
      <c r="G597" s="26"/>
      <c r="H597" s="25"/>
      <c r="I597" s="26"/>
      <c r="J597" s="25"/>
      <c r="K597" s="26"/>
      <c r="L597" s="25"/>
      <c r="M597" s="26"/>
      <c r="N597" s="27"/>
    </row>
    <row r="598" spans="2:14" ht="14.4" thickBot="1">
      <c r="B598" s="19">
        <v>6</v>
      </c>
      <c r="C598" s="24"/>
      <c r="D598" s="25"/>
      <c r="E598" s="26"/>
      <c r="F598" s="25"/>
      <c r="G598" s="26"/>
      <c r="H598" s="25"/>
      <c r="I598" s="26"/>
      <c r="J598" s="25"/>
      <c r="K598" s="26"/>
      <c r="L598" s="25"/>
      <c r="M598" s="26"/>
      <c r="N598" s="27"/>
    </row>
    <row r="599" spans="2:14" ht="14.4" thickBot="1">
      <c r="B599" s="19">
        <v>7</v>
      </c>
      <c r="C599" s="24"/>
      <c r="D599" s="25"/>
      <c r="E599" s="26"/>
      <c r="F599" s="25"/>
      <c r="G599" s="26"/>
      <c r="H599" s="25"/>
      <c r="I599" s="26"/>
      <c r="J599" s="25"/>
      <c r="K599" s="26"/>
      <c r="L599" s="25"/>
      <c r="M599" s="26"/>
      <c r="N599" s="27"/>
    </row>
    <row r="600" spans="2:14" ht="14.4" thickBot="1">
      <c r="B600" s="19">
        <v>8</v>
      </c>
      <c r="C600" s="24"/>
      <c r="D600" s="25"/>
      <c r="E600" s="26"/>
      <c r="F600" s="25"/>
      <c r="G600" s="26"/>
      <c r="H600" s="25"/>
      <c r="I600" s="26"/>
      <c r="J600" s="25"/>
      <c r="K600" s="26"/>
      <c r="L600" s="25"/>
      <c r="M600" s="26"/>
      <c r="N600" s="27"/>
    </row>
    <row r="601" spans="2:14" ht="14.4" thickBot="1">
      <c r="B601" s="19">
        <v>9</v>
      </c>
      <c r="C601" s="24"/>
      <c r="D601" s="25"/>
      <c r="E601" s="26"/>
      <c r="F601" s="25"/>
      <c r="G601" s="26"/>
      <c r="H601" s="25"/>
      <c r="I601" s="26"/>
      <c r="J601" s="25"/>
      <c r="K601" s="26"/>
      <c r="L601" s="25"/>
      <c r="M601" s="26"/>
      <c r="N601" s="27"/>
    </row>
    <row r="602" spans="2:14" ht="14.4" thickBot="1">
      <c r="B602" s="19">
        <v>10</v>
      </c>
      <c r="C602" s="28"/>
      <c r="D602" s="29"/>
      <c r="E602" s="30"/>
      <c r="F602" s="29"/>
      <c r="G602" s="30"/>
      <c r="H602" s="29"/>
      <c r="I602" s="30"/>
      <c r="J602" s="29"/>
      <c r="K602" s="30"/>
      <c r="L602" s="29"/>
      <c r="M602" s="30"/>
      <c r="N602" s="31"/>
    </row>
    <row r="603" spans="2:14" ht="16.2" thickBot="1">
      <c r="B603" s="32" t="s">
        <v>19</v>
      </c>
      <c r="C603" s="33">
        <f t="shared" ref="C603:N603" si="84">SUM(C593:C602)</f>
        <v>0</v>
      </c>
      <c r="D603" s="34">
        <f t="shared" si="84"/>
        <v>0</v>
      </c>
      <c r="E603" s="34">
        <f t="shared" si="84"/>
        <v>0</v>
      </c>
      <c r="F603" s="34">
        <f t="shared" si="84"/>
        <v>0</v>
      </c>
      <c r="G603" s="34">
        <f t="shared" si="84"/>
        <v>0</v>
      </c>
      <c r="H603" s="34">
        <f t="shared" si="84"/>
        <v>0</v>
      </c>
      <c r="I603" s="34">
        <f t="shared" si="84"/>
        <v>0</v>
      </c>
      <c r="J603" s="34">
        <f t="shared" si="84"/>
        <v>0</v>
      </c>
      <c r="K603" s="34">
        <f t="shared" si="84"/>
        <v>0</v>
      </c>
      <c r="L603" s="34">
        <f t="shared" si="84"/>
        <v>0</v>
      </c>
      <c r="M603" s="34">
        <f t="shared" si="84"/>
        <v>0</v>
      </c>
      <c r="N603" s="35">
        <f t="shared" si="84"/>
        <v>0</v>
      </c>
    </row>
    <row r="604" spans="2:14" ht="14.4" thickBot="1">
      <c r="B604" s="19">
        <v>11</v>
      </c>
      <c r="C604" s="20"/>
      <c r="D604" s="21"/>
      <c r="E604" s="22"/>
      <c r="F604" s="21"/>
      <c r="G604" s="22"/>
      <c r="H604" s="21"/>
      <c r="I604" s="22"/>
      <c r="J604" s="21"/>
      <c r="K604" s="22"/>
      <c r="L604" s="21"/>
      <c r="M604" s="22"/>
      <c r="N604" s="23"/>
    </row>
    <row r="605" spans="2:14" ht="14.4" thickBot="1">
      <c r="B605" s="19">
        <v>12</v>
      </c>
      <c r="C605" s="24"/>
      <c r="D605" s="25"/>
      <c r="E605" s="26"/>
      <c r="F605" s="25"/>
      <c r="G605" s="26"/>
      <c r="H605" s="25"/>
      <c r="I605" s="26"/>
      <c r="J605" s="25"/>
      <c r="K605" s="26"/>
      <c r="L605" s="25"/>
      <c r="M605" s="26"/>
      <c r="N605" s="27"/>
    </row>
    <row r="606" spans="2:14" ht="14.4" thickBot="1">
      <c r="B606" s="19">
        <v>13</v>
      </c>
      <c r="C606" s="24"/>
      <c r="D606" s="25"/>
      <c r="E606" s="26"/>
      <c r="F606" s="25"/>
      <c r="G606" s="26"/>
      <c r="H606" s="25"/>
      <c r="I606" s="26"/>
      <c r="J606" s="25"/>
      <c r="K606" s="26"/>
      <c r="L606" s="25"/>
      <c r="M606" s="26"/>
      <c r="N606" s="27"/>
    </row>
    <row r="607" spans="2:14" ht="14.4" thickBot="1">
      <c r="B607" s="19">
        <v>14</v>
      </c>
      <c r="C607" s="24"/>
      <c r="D607" s="25"/>
      <c r="E607" s="26"/>
      <c r="F607" s="25"/>
      <c r="G607" s="26"/>
      <c r="H607" s="25"/>
      <c r="I607" s="26"/>
      <c r="J607" s="25"/>
      <c r="K607" s="26"/>
      <c r="L607" s="25"/>
      <c r="M607" s="26"/>
      <c r="N607" s="27"/>
    </row>
    <row r="608" spans="2:14" ht="14.4" thickBot="1">
      <c r="B608" s="19">
        <v>15</v>
      </c>
      <c r="C608" s="24"/>
      <c r="D608" s="25"/>
      <c r="E608" s="26"/>
      <c r="F608" s="25"/>
      <c r="G608" s="26"/>
      <c r="H608" s="25"/>
      <c r="I608" s="26"/>
      <c r="J608" s="25"/>
      <c r="K608" s="26"/>
      <c r="L608" s="25"/>
      <c r="M608" s="26"/>
      <c r="N608" s="27"/>
    </row>
    <row r="609" spans="2:14" ht="14.4" thickBot="1">
      <c r="B609" s="19">
        <v>16</v>
      </c>
      <c r="C609" s="24"/>
      <c r="D609" s="25"/>
      <c r="E609" s="26"/>
      <c r="F609" s="25"/>
      <c r="G609" s="26"/>
      <c r="H609" s="25"/>
      <c r="I609" s="26"/>
      <c r="J609" s="25"/>
      <c r="K609" s="26"/>
      <c r="L609" s="25"/>
      <c r="M609" s="26"/>
      <c r="N609" s="27"/>
    </row>
    <row r="610" spans="2:14" ht="14.4" thickBot="1">
      <c r="B610" s="19">
        <v>17</v>
      </c>
      <c r="C610" s="24"/>
      <c r="D610" s="25"/>
      <c r="E610" s="26"/>
      <c r="F610" s="25"/>
      <c r="G610" s="26"/>
      <c r="H610" s="25"/>
      <c r="I610" s="26"/>
      <c r="J610" s="25"/>
      <c r="K610" s="26"/>
      <c r="L610" s="25"/>
      <c r="M610" s="26"/>
      <c r="N610" s="27"/>
    </row>
    <row r="611" spans="2:14" ht="14.4" thickBot="1">
      <c r="B611" s="19">
        <v>18</v>
      </c>
      <c r="C611" s="24"/>
      <c r="D611" s="25"/>
      <c r="E611" s="26"/>
      <c r="F611" s="25"/>
      <c r="G611" s="26"/>
      <c r="H611" s="25"/>
      <c r="I611" s="26"/>
      <c r="J611" s="25"/>
      <c r="K611" s="26"/>
      <c r="L611" s="25"/>
      <c r="M611" s="26"/>
      <c r="N611" s="27"/>
    </row>
    <row r="612" spans="2:14" ht="14.4" thickBot="1">
      <c r="B612" s="19">
        <v>19</v>
      </c>
      <c r="C612" s="24"/>
      <c r="D612" s="25"/>
      <c r="E612" s="26"/>
      <c r="F612" s="25"/>
      <c r="G612" s="26"/>
      <c r="H612" s="25"/>
      <c r="I612" s="26"/>
      <c r="J612" s="25"/>
      <c r="K612" s="26"/>
      <c r="L612" s="25"/>
      <c r="M612" s="26"/>
      <c r="N612" s="27"/>
    </row>
    <row r="613" spans="2:14" ht="14.4" thickBot="1">
      <c r="B613" s="19">
        <v>20</v>
      </c>
      <c r="C613" s="28"/>
      <c r="D613" s="29"/>
      <c r="E613" s="30"/>
      <c r="F613" s="29"/>
      <c r="G613" s="30"/>
      <c r="H613" s="29"/>
      <c r="I613" s="30"/>
      <c r="J613" s="29"/>
      <c r="K613" s="30"/>
      <c r="L613" s="29"/>
      <c r="M613" s="30"/>
      <c r="N613" s="31"/>
    </row>
    <row r="614" spans="2:14" ht="16.2" thickBot="1">
      <c r="B614" s="32" t="s">
        <v>19</v>
      </c>
      <c r="C614" s="33">
        <f t="shared" ref="C614:N614" si="85">SUM(C604:C613)</f>
        <v>0</v>
      </c>
      <c r="D614" s="34">
        <f t="shared" si="85"/>
        <v>0</v>
      </c>
      <c r="E614" s="34">
        <f t="shared" si="85"/>
        <v>0</v>
      </c>
      <c r="F614" s="34">
        <f t="shared" si="85"/>
        <v>0</v>
      </c>
      <c r="G614" s="34">
        <f t="shared" si="85"/>
        <v>0</v>
      </c>
      <c r="H614" s="34">
        <f t="shared" si="85"/>
        <v>0</v>
      </c>
      <c r="I614" s="34">
        <f t="shared" si="85"/>
        <v>0</v>
      </c>
      <c r="J614" s="34">
        <f t="shared" si="85"/>
        <v>0</v>
      </c>
      <c r="K614" s="34">
        <f t="shared" si="85"/>
        <v>0</v>
      </c>
      <c r="L614" s="34">
        <f t="shared" si="85"/>
        <v>0</v>
      </c>
      <c r="M614" s="34">
        <f t="shared" si="85"/>
        <v>0</v>
      </c>
      <c r="N614" s="35">
        <f t="shared" si="85"/>
        <v>0</v>
      </c>
    </row>
    <row r="615" spans="2:14" ht="14.4" thickBot="1">
      <c r="B615" s="19">
        <v>21</v>
      </c>
      <c r="C615" s="20"/>
      <c r="D615" s="21"/>
      <c r="E615" s="22"/>
      <c r="F615" s="21"/>
      <c r="G615" s="22"/>
      <c r="H615" s="21"/>
      <c r="I615" s="22"/>
      <c r="J615" s="21"/>
      <c r="K615" s="22"/>
      <c r="L615" s="21"/>
      <c r="M615" s="22"/>
      <c r="N615" s="23"/>
    </row>
    <row r="616" spans="2:14" ht="14.4" thickBot="1">
      <c r="B616" s="19">
        <v>22</v>
      </c>
      <c r="C616" s="24"/>
      <c r="D616" s="25"/>
      <c r="E616" s="26"/>
      <c r="F616" s="25"/>
      <c r="G616" s="26"/>
      <c r="H616" s="25"/>
      <c r="I616" s="26"/>
      <c r="J616" s="25"/>
      <c r="K616" s="26"/>
      <c r="L616" s="25"/>
      <c r="M616" s="26"/>
      <c r="N616" s="27"/>
    </row>
    <row r="617" spans="2:14" ht="14.4" thickBot="1">
      <c r="B617" s="19">
        <v>23</v>
      </c>
      <c r="C617" s="24"/>
      <c r="D617" s="25"/>
      <c r="E617" s="26"/>
      <c r="F617" s="25"/>
      <c r="G617" s="26"/>
      <c r="H617" s="25"/>
      <c r="I617" s="26"/>
      <c r="J617" s="25"/>
      <c r="K617" s="26"/>
      <c r="L617" s="25"/>
      <c r="M617" s="26"/>
      <c r="N617" s="27"/>
    </row>
    <row r="618" spans="2:14" ht="14.4" thickBot="1">
      <c r="B618" s="19">
        <v>24</v>
      </c>
      <c r="C618" s="24"/>
      <c r="D618" s="25"/>
      <c r="E618" s="26"/>
      <c r="F618" s="25"/>
      <c r="G618" s="26"/>
      <c r="H618" s="25"/>
      <c r="I618" s="26"/>
      <c r="J618" s="25"/>
      <c r="K618" s="26"/>
      <c r="L618" s="25"/>
      <c r="M618" s="26"/>
      <c r="N618" s="27"/>
    </row>
    <row r="619" spans="2:14" ht="14.4" thickBot="1">
      <c r="B619" s="19">
        <v>25</v>
      </c>
      <c r="C619" s="24"/>
      <c r="D619" s="25"/>
      <c r="E619" s="26"/>
      <c r="F619" s="25"/>
      <c r="G619" s="26"/>
      <c r="H619" s="25"/>
      <c r="I619" s="26"/>
      <c r="J619" s="25"/>
      <c r="K619" s="26"/>
      <c r="L619" s="25"/>
      <c r="M619" s="26"/>
      <c r="N619" s="27"/>
    </row>
    <row r="620" spans="2:14" ht="14.4" thickBot="1">
      <c r="B620" s="19">
        <v>26</v>
      </c>
      <c r="C620" s="24"/>
      <c r="D620" s="25"/>
      <c r="E620" s="26"/>
      <c r="F620" s="25"/>
      <c r="G620" s="26"/>
      <c r="H620" s="25"/>
      <c r="I620" s="26"/>
      <c r="J620" s="25"/>
      <c r="K620" s="26"/>
      <c r="L620" s="25"/>
      <c r="M620" s="26"/>
      <c r="N620" s="27"/>
    </row>
    <row r="621" spans="2:14" ht="14.4" thickBot="1">
      <c r="B621" s="19">
        <v>27</v>
      </c>
      <c r="C621" s="24"/>
      <c r="D621" s="25"/>
      <c r="E621" s="26"/>
      <c r="F621" s="25"/>
      <c r="G621" s="26"/>
      <c r="H621" s="25"/>
      <c r="I621" s="26"/>
      <c r="J621" s="25"/>
      <c r="K621" s="26"/>
      <c r="L621" s="25"/>
      <c r="M621" s="26"/>
      <c r="N621" s="27"/>
    </row>
    <row r="622" spans="2:14" ht="14.4" thickBot="1">
      <c r="B622" s="19">
        <v>28</v>
      </c>
      <c r="C622" s="24"/>
      <c r="D622" s="25"/>
      <c r="E622" s="26"/>
      <c r="F622" s="25"/>
      <c r="G622" s="26"/>
      <c r="H622" s="25"/>
      <c r="I622" s="26"/>
      <c r="J622" s="25"/>
      <c r="K622" s="26"/>
      <c r="L622" s="25"/>
      <c r="M622" s="26"/>
      <c r="N622" s="27"/>
    </row>
    <row r="623" spans="2:14" ht="14.4" thickBot="1">
      <c r="B623" s="19">
        <v>29</v>
      </c>
      <c r="C623" s="24"/>
      <c r="D623" s="25"/>
      <c r="E623" s="26"/>
      <c r="F623" s="25"/>
      <c r="G623" s="26"/>
      <c r="H623" s="25"/>
      <c r="I623" s="26"/>
      <c r="J623" s="25"/>
      <c r="K623" s="26"/>
      <c r="L623" s="25"/>
      <c r="M623" s="26"/>
      <c r="N623" s="27"/>
    </row>
    <row r="624" spans="2:14" ht="14.4" thickBot="1">
      <c r="B624" s="19">
        <v>30</v>
      </c>
      <c r="C624" s="28"/>
      <c r="D624" s="29"/>
      <c r="E624" s="30"/>
      <c r="F624" s="29"/>
      <c r="G624" s="30"/>
      <c r="H624" s="29"/>
      <c r="I624" s="30"/>
      <c r="J624" s="29"/>
      <c r="K624" s="30"/>
      <c r="L624" s="29"/>
      <c r="M624" s="30"/>
      <c r="N624" s="31"/>
    </row>
    <row r="625" spans="2:14" ht="16.2" thickBot="1">
      <c r="B625" s="32" t="s">
        <v>19</v>
      </c>
      <c r="C625" s="36">
        <f t="shared" ref="C625:N625" si="86">SUM(C615:C624)</f>
        <v>0</v>
      </c>
      <c r="D625" s="37">
        <f t="shared" si="86"/>
        <v>0</v>
      </c>
      <c r="E625" s="37">
        <f t="shared" si="86"/>
        <v>0</v>
      </c>
      <c r="F625" s="37">
        <f t="shared" si="86"/>
        <v>0</v>
      </c>
      <c r="G625" s="37">
        <f t="shared" si="86"/>
        <v>0</v>
      </c>
      <c r="H625" s="37">
        <f t="shared" si="86"/>
        <v>0</v>
      </c>
      <c r="I625" s="37">
        <f t="shared" si="86"/>
        <v>0</v>
      </c>
      <c r="J625" s="37">
        <f t="shared" si="86"/>
        <v>0</v>
      </c>
      <c r="K625" s="37">
        <f t="shared" si="86"/>
        <v>0</v>
      </c>
      <c r="L625" s="37">
        <f t="shared" si="86"/>
        <v>0</v>
      </c>
      <c r="M625" s="37">
        <f t="shared" si="86"/>
        <v>0</v>
      </c>
      <c r="N625" s="38">
        <f t="shared" si="86"/>
        <v>0</v>
      </c>
    </row>
    <row r="626" spans="2:14" ht="16.2" thickBot="1">
      <c r="B626" s="39" t="s">
        <v>20</v>
      </c>
      <c r="C626" s="40">
        <v>0</v>
      </c>
      <c r="D626" s="41">
        <f t="shared" ref="D626:N626" si="87">ROUND(C629,9)</f>
        <v>0</v>
      </c>
      <c r="E626" s="41">
        <f t="shared" si="87"/>
        <v>0</v>
      </c>
      <c r="F626" s="41">
        <f t="shared" si="87"/>
        <v>0</v>
      </c>
      <c r="G626" s="41">
        <f t="shared" si="87"/>
        <v>0</v>
      </c>
      <c r="H626" s="41">
        <f t="shared" si="87"/>
        <v>0</v>
      </c>
      <c r="I626" s="41">
        <f t="shared" si="87"/>
        <v>0</v>
      </c>
      <c r="J626" s="41">
        <f t="shared" si="87"/>
        <v>0</v>
      </c>
      <c r="K626" s="41">
        <f t="shared" si="87"/>
        <v>0</v>
      </c>
      <c r="L626" s="41">
        <f t="shared" si="87"/>
        <v>0</v>
      </c>
      <c r="M626" s="41">
        <f t="shared" si="87"/>
        <v>0</v>
      </c>
      <c r="N626" s="42">
        <f t="shared" si="87"/>
        <v>0</v>
      </c>
    </row>
    <row r="627" spans="2:14" ht="16.2" thickBot="1">
      <c r="B627" s="39" t="s">
        <v>21</v>
      </c>
      <c r="C627" s="44">
        <v>0</v>
      </c>
      <c r="D627" s="45">
        <v>0</v>
      </c>
      <c r="E627" s="45">
        <v>0</v>
      </c>
      <c r="F627" s="45">
        <v>0</v>
      </c>
      <c r="G627" s="45">
        <v>0</v>
      </c>
      <c r="H627" s="45">
        <v>0</v>
      </c>
      <c r="I627" s="45">
        <v>0</v>
      </c>
      <c r="J627" s="45">
        <v>0</v>
      </c>
      <c r="K627" s="45">
        <v>0</v>
      </c>
      <c r="L627" s="45">
        <v>0</v>
      </c>
      <c r="M627" s="45">
        <v>0</v>
      </c>
      <c r="N627" s="46">
        <v>0</v>
      </c>
    </row>
    <row r="628" spans="2:14" ht="16.2" thickBot="1">
      <c r="B628" s="39" t="s">
        <v>22</v>
      </c>
      <c r="C628" s="47">
        <f t="shared" ref="C628:N628" si="88">SUM(C603,C614,C625)</f>
        <v>0</v>
      </c>
      <c r="D628" s="48">
        <f t="shared" si="88"/>
        <v>0</v>
      </c>
      <c r="E628" s="48">
        <f t="shared" si="88"/>
        <v>0</v>
      </c>
      <c r="F628" s="48">
        <f t="shared" si="88"/>
        <v>0</v>
      </c>
      <c r="G628" s="48">
        <f t="shared" si="88"/>
        <v>0</v>
      </c>
      <c r="H628" s="48">
        <f t="shared" si="88"/>
        <v>0</v>
      </c>
      <c r="I628" s="48">
        <f t="shared" si="88"/>
        <v>0</v>
      </c>
      <c r="J628" s="48">
        <f t="shared" si="88"/>
        <v>0</v>
      </c>
      <c r="K628" s="48">
        <f t="shared" si="88"/>
        <v>0</v>
      </c>
      <c r="L628" s="48">
        <f t="shared" si="88"/>
        <v>0</v>
      </c>
      <c r="M628" s="48">
        <f t="shared" si="88"/>
        <v>0</v>
      </c>
      <c r="N628" s="49">
        <f t="shared" si="88"/>
        <v>0</v>
      </c>
    </row>
    <row r="629" spans="2:14" ht="16.2" thickBot="1">
      <c r="B629" s="50" t="s">
        <v>23</v>
      </c>
      <c r="C629" s="51">
        <f t="shared" ref="C629:N629" si="89">C626+C627-C628</f>
        <v>0</v>
      </c>
      <c r="D629" s="52">
        <f t="shared" si="89"/>
        <v>0</v>
      </c>
      <c r="E629" s="52">
        <f t="shared" si="89"/>
        <v>0</v>
      </c>
      <c r="F629" s="52">
        <f t="shared" si="89"/>
        <v>0</v>
      </c>
      <c r="G629" s="52">
        <f t="shared" si="89"/>
        <v>0</v>
      </c>
      <c r="H629" s="52">
        <f t="shared" si="89"/>
        <v>0</v>
      </c>
      <c r="I629" s="52">
        <f t="shared" si="89"/>
        <v>0</v>
      </c>
      <c r="J629" s="52">
        <f t="shared" si="89"/>
        <v>0</v>
      </c>
      <c r="K629" s="52">
        <f t="shared" si="89"/>
        <v>0</v>
      </c>
      <c r="L629" s="52">
        <f t="shared" si="89"/>
        <v>0</v>
      </c>
      <c r="M629" s="52">
        <f t="shared" si="89"/>
        <v>0</v>
      </c>
      <c r="N629" s="53">
        <f t="shared" si="89"/>
        <v>0</v>
      </c>
    </row>
    <row r="630" spans="2:14" ht="13.8" thickTop="1"/>
    <row r="631" spans="2:14" ht="21" thickBot="1">
      <c r="B631" s="105">
        <f ca="1">NOW()</f>
        <v>41710.291470833334</v>
      </c>
      <c r="C631" s="105"/>
      <c r="D631" s="105"/>
      <c r="E631" s="1"/>
      <c r="F631" s="1"/>
      <c r="G631" s="2"/>
      <c r="H631" s="3"/>
      <c r="I631" s="2"/>
      <c r="J631" s="1"/>
      <c r="K631" s="1"/>
      <c r="L631" s="1"/>
      <c r="M631" s="1"/>
      <c r="N631" s="4"/>
    </row>
    <row r="632" spans="2:14" ht="30.9" customHeight="1" thickTop="1">
      <c r="B632" s="6" t="s">
        <v>0</v>
      </c>
      <c r="C632" s="106">
        <v>550013050</v>
      </c>
      <c r="D632" s="107"/>
      <c r="E632" s="108" t="s">
        <v>103</v>
      </c>
      <c r="F632" s="109"/>
      <c r="G632" s="109"/>
      <c r="H632" s="109"/>
      <c r="I632" s="110"/>
      <c r="J632" s="7" t="s">
        <v>102</v>
      </c>
      <c r="K632" s="8" t="s">
        <v>1</v>
      </c>
      <c r="L632" s="96">
        <v>39753</v>
      </c>
      <c r="M632" s="97"/>
      <c r="N632" s="98">
        <v>16</v>
      </c>
    </row>
    <row r="633" spans="2:14" ht="16.2" thickBot="1">
      <c r="B633" s="100" t="s">
        <v>2</v>
      </c>
      <c r="C633" s="101"/>
      <c r="D633" s="102"/>
      <c r="E633" s="10">
        <f>AVERAGE(C670:N670)</f>
        <v>0</v>
      </c>
      <c r="F633" s="103" t="s">
        <v>3</v>
      </c>
      <c r="G633" s="101"/>
      <c r="H633" s="102"/>
      <c r="I633" s="104">
        <f>C668+C669-C670+D669-D670+E669-E670+F669-F670+G669-G670+H669-H670+I669-I670+J669-J670+K669-K670+L669-L670+M669-M670+N669-N670</f>
        <v>0</v>
      </c>
      <c r="J633" s="104"/>
      <c r="K633" s="11" t="s">
        <v>4</v>
      </c>
      <c r="L633" s="12">
        <f ca="1">DAYS360(B631,L632,TRUE)</f>
        <v>-1931</v>
      </c>
      <c r="M633" s="13" t="s">
        <v>5</v>
      </c>
      <c r="N633" s="99"/>
    </row>
    <row r="634" spans="2:14" ht="16.8" thickTop="1" thickBot="1">
      <c r="B634" s="15" t="s">
        <v>6</v>
      </c>
      <c r="C634" s="16" t="s">
        <v>7</v>
      </c>
      <c r="D634" s="17" t="s">
        <v>8</v>
      </c>
      <c r="E634" s="17" t="s">
        <v>9</v>
      </c>
      <c r="F634" s="17" t="s">
        <v>10</v>
      </c>
      <c r="G634" s="17" t="s">
        <v>11</v>
      </c>
      <c r="H634" s="17" t="s">
        <v>12</v>
      </c>
      <c r="I634" s="17" t="s">
        <v>13</v>
      </c>
      <c r="J634" s="17" t="s">
        <v>14</v>
      </c>
      <c r="K634" s="17" t="s">
        <v>15</v>
      </c>
      <c r="L634" s="17" t="s">
        <v>16</v>
      </c>
      <c r="M634" s="17" t="s">
        <v>17</v>
      </c>
      <c r="N634" s="18" t="s">
        <v>18</v>
      </c>
    </row>
    <row r="635" spans="2:14" ht="14.4" thickBot="1">
      <c r="B635" s="19">
        <v>1</v>
      </c>
      <c r="C635" s="20"/>
      <c r="D635" s="21"/>
      <c r="E635" s="22"/>
      <c r="F635" s="21"/>
      <c r="G635" s="22"/>
      <c r="H635" s="21"/>
      <c r="I635" s="22"/>
      <c r="J635" s="21"/>
      <c r="K635" s="22"/>
      <c r="L635" s="21"/>
      <c r="M635" s="22"/>
      <c r="N635" s="23"/>
    </row>
    <row r="636" spans="2:14" ht="14.4" thickBot="1">
      <c r="B636" s="19">
        <v>2</v>
      </c>
      <c r="C636" s="24"/>
      <c r="D636" s="25"/>
      <c r="E636" s="26"/>
      <c r="F636" s="25"/>
      <c r="G636" s="26"/>
      <c r="H636" s="25"/>
      <c r="I636" s="26"/>
      <c r="J636" s="25"/>
      <c r="K636" s="26"/>
      <c r="L636" s="25"/>
      <c r="M636" s="26"/>
      <c r="N636" s="27"/>
    </row>
    <row r="637" spans="2:14" ht="14.4" thickBot="1">
      <c r="B637" s="19">
        <v>3</v>
      </c>
      <c r="C637" s="24"/>
      <c r="D637" s="25"/>
      <c r="E637" s="26"/>
      <c r="F637" s="25"/>
      <c r="G637" s="26"/>
      <c r="H637" s="25"/>
      <c r="I637" s="26"/>
      <c r="J637" s="25"/>
      <c r="K637" s="26"/>
      <c r="L637" s="25"/>
      <c r="M637" s="26"/>
      <c r="N637" s="27"/>
    </row>
    <row r="638" spans="2:14" ht="14.4" thickBot="1">
      <c r="B638" s="19">
        <v>4</v>
      </c>
      <c r="C638" s="24"/>
      <c r="D638" s="25"/>
      <c r="E638" s="26"/>
      <c r="F638" s="25"/>
      <c r="G638" s="26"/>
      <c r="H638" s="25"/>
      <c r="I638" s="26"/>
      <c r="J638" s="25"/>
      <c r="K638" s="26"/>
      <c r="L638" s="25"/>
      <c r="M638" s="26"/>
      <c r="N638" s="27"/>
    </row>
    <row r="639" spans="2:14" ht="14.4" thickBot="1">
      <c r="B639" s="19">
        <v>5</v>
      </c>
      <c r="C639" s="24"/>
      <c r="D639" s="25"/>
      <c r="E639" s="26"/>
      <c r="F639" s="25"/>
      <c r="G639" s="26"/>
      <c r="H639" s="25"/>
      <c r="I639" s="26"/>
      <c r="J639" s="25"/>
      <c r="K639" s="26"/>
      <c r="L639" s="25"/>
      <c r="M639" s="26"/>
      <c r="N639" s="27"/>
    </row>
    <row r="640" spans="2:14" ht="14.4" thickBot="1">
      <c r="B640" s="19">
        <v>6</v>
      </c>
      <c r="C640" s="24"/>
      <c r="D640" s="25"/>
      <c r="E640" s="26"/>
      <c r="F640" s="25"/>
      <c r="G640" s="26"/>
      <c r="H640" s="25"/>
      <c r="I640" s="26"/>
      <c r="J640" s="25"/>
      <c r="K640" s="26"/>
      <c r="L640" s="25"/>
      <c r="M640" s="26"/>
      <c r="N640" s="27"/>
    </row>
    <row r="641" spans="2:14" ht="14.4" thickBot="1">
      <c r="B641" s="19">
        <v>7</v>
      </c>
      <c r="C641" s="24"/>
      <c r="D641" s="25"/>
      <c r="E641" s="26"/>
      <c r="F641" s="25"/>
      <c r="G641" s="26"/>
      <c r="H641" s="25"/>
      <c r="I641" s="26"/>
      <c r="J641" s="25"/>
      <c r="K641" s="26"/>
      <c r="L641" s="25"/>
      <c r="M641" s="26"/>
      <c r="N641" s="27"/>
    </row>
    <row r="642" spans="2:14" ht="14.4" thickBot="1">
      <c r="B642" s="19">
        <v>8</v>
      </c>
      <c r="C642" s="24"/>
      <c r="D642" s="25"/>
      <c r="E642" s="26"/>
      <c r="F642" s="25"/>
      <c r="G642" s="26"/>
      <c r="H642" s="25"/>
      <c r="I642" s="26"/>
      <c r="J642" s="25"/>
      <c r="K642" s="26"/>
      <c r="L642" s="25"/>
      <c r="M642" s="26"/>
      <c r="N642" s="27"/>
    </row>
    <row r="643" spans="2:14" ht="14.4" thickBot="1">
      <c r="B643" s="19">
        <v>9</v>
      </c>
      <c r="C643" s="24"/>
      <c r="D643" s="25"/>
      <c r="E643" s="26"/>
      <c r="F643" s="25"/>
      <c r="G643" s="26"/>
      <c r="H643" s="25"/>
      <c r="I643" s="26"/>
      <c r="J643" s="25"/>
      <c r="K643" s="26"/>
      <c r="L643" s="25"/>
      <c r="M643" s="26"/>
      <c r="N643" s="27"/>
    </row>
    <row r="644" spans="2:14" ht="14.4" thickBot="1">
      <c r="B644" s="19">
        <v>10</v>
      </c>
      <c r="C644" s="28"/>
      <c r="D644" s="29"/>
      <c r="E644" s="30"/>
      <c r="F644" s="29"/>
      <c r="G644" s="30"/>
      <c r="H644" s="29"/>
      <c r="I644" s="30"/>
      <c r="J644" s="29"/>
      <c r="K644" s="30"/>
      <c r="L644" s="29"/>
      <c r="M644" s="30"/>
      <c r="N644" s="31"/>
    </row>
    <row r="645" spans="2:14" ht="16.2" thickBot="1">
      <c r="B645" s="32" t="s">
        <v>19</v>
      </c>
      <c r="C645" s="33">
        <f t="shared" ref="C645:N645" si="90">SUM(C635:C644)</f>
        <v>0</v>
      </c>
      <c r="D645" s="34">
        <f t="shared" si="90"/>
        <v>0</v>
      </c>
      <c r="E645" s="34">
        <f t="shared" si="90"/>
        <v>0</v>
      </c>
      <c r="F645" s="34">
        <f t="shared" si="90"/>
        <v>0</v>
      </c>
      <c r="G645" s="34">
        <f t="shared" si="90"/>
        <v>0</v>
      </c>
      <c r="H645" s="34">
        <f t="shared" si="90"/>
        <v>0</v>
      </c>
      <c r="I645" s="34">
        <f t="shared" si="90"/>
        <v>0</v>
      </c>
      <c r="J645" s="34">
        <f t="shared" si="90"/>
        <v>0</v>
      </c>
      <c r="K645" s="34">
        <f t="shared" si="90"/>
        <v>0</v>
      </c>
      <c r="L645" s="34">
        <f t="shared" si="90"/>
        <v>0</v>
      </c>
      <c r="M645" s="34">
        <f t="shared" si="90"/>
        <v>0</v>
      </c>
      <c r="N645" s="35">
        <f t="shared" si="90"/>
        <v>0</v>
      </c>
    </row>
    <row r="646" spans="2:14" ht="14.4" thickBot="1">
      <c r="B646" s="19">
        <v>11</v>
      </c>
      <c r="C646" s="20"/>
      <c r="D646" s="21"/>
      <c r="E646" s="22"/>
      <c r="F646" s="21"/>
      <c r="G646" s="22"/>
      <c r="H646" s="21"/>
      <c r="I646" s="22"/>
      <c r="J646" s="21"/>
      <c r="K646" s="22"/>
      <c r="L646" s="21"/>
      <c r="M646" s="22"/>
      <c r="N646" s="23"/>
    </row>
    <row r="647" spans="2:14" ht="14.4" thickBot="1">
      <c r="B647" s="19">
        <v>12</v>
      </c>
      <c r="C647" s="24"/>
      <c r="D647" s="25"/>
      <c r="E647" s="26"/>
      <c r="F647" s="25"/>
      <c r="G647" s="26"/>
      <c r="H647" s="25"/>
      <c r="I647" s="26"/>
      <c r="J647" s="25"/>
      <c r="K647" s="26"/>
      <c r="L647" s="25"/>
      <c r="M647" s="26"/>
      <c r="N647" s="27"/>
    </row>
    <row r="648" spans="2:14" ht="14.4" thickBot="1">
      <c r="B648" s="19">
        <v>13</v>
      </c>
      <c r="C648" s="24"/>
      <c r="D648" s="25"/>
      <c r="E648" s="26"/>
      <c r="F648" s="25"/>
      <c r="G648" s="26"/>
      <c r="H648" s="25"/>
      <c r="I648" s="26"/>
      <c r="J648" s="25"/>
      <c r="K648" s="26"/>
      <c r="L648" s="25"/>
      <c r="M648" s="26"/>
      <c r="N648" s="27"/>
    </row>
    <row r="649" spans="2:14" ht="14.4" thickBot="1">
      <c r="B649" s="19">
        <v>14</v>
      </c>
      <c r="C649" s="24"/>
      <c r="D649" s="25"/>
      <c r="E649" s="26"/>
      <c r="F649" s="25"/>
      <c r="G649" s="26"/>
      <c r="H649" s="25"/>
      <c r="I649" s="26"/>
      <c r="J649" s="25"/>
      <c r="K649" s="26"/>
      <c r="L649" s="25"/>
      <c r="M649" s="26"/>
      <c r="N649" s="27"/>
    </row>
    <row r="650" spans="2:14" ht="14.4" thickBot="1">
      <c r="B650" s="19">
        <v>15</v>
      </c>
      <c r="C650" s="24"/>
      <c r="D650" s="25"/>
      <c r="E650" s="26"/>
      <c r="F650" s="25"/>
      <c r="G650" s="26"/>
      <c r="H650" s="25"/>
      <c r="I650" s="26"/>
      <c r="J650" s="25"/>
      <c r="K650" s="26"/>
      <c r="L650" s="25"/>
      <c r="M650" s="26"/>
      <c r="N650" s="27"/>
    </row>
    <row r="651" spans="2:14" ht="14.4" thickBot="1">
      <c r="B651" s="19">
        <v>16</v>
      </c>
      <c r="C651" s="24"/>
      <c r="D651" s="25"/>
      <c r="E651" s="26"/>
      <c r="F651" s="25"/>
      <c r="G651" s="26"/>
      <c r="H651" s="25"/>
      <c r="I651" s="26"/>
      <c r="J651" s="25"/>
      <c r="K651" s="26"/>
      <c r="L651" s="25"/>
      <c r="M651" s="26"/>
      <c r="N651" s="27"/>
    </row>
    <row r="652" spans="2:14" ht="14.4" thickBot="1">
      <c r="B652" s="19">
        <v>17</v>
      </c>
      <c r="C652" s="24"/>
      <c r="D652" s="25"/>
      <c r="E652" s="26"/>
      <c r="F652" s="25"/>
      <c r="G652" s="26"/>
      <c r="H652" s="25"/>
      <c r="I652" s="26"/>
      <c r="J652" s="25"/>
      <c r="K652" s="26"/>
      <c r="L652" s="25"/>
      <c r="M652" s="26"/>
      <c r="N652" s="27"/>
    </row>
    <row r="653" spans="2:14" ht="14.4" thickBot="1">
      <c r="B653" s="19">
        <v>18</v>
      </c>
      <c r="C653" s="24"/>
      <c r="D653" s="25"/>
      <c r="E653" s="26"/>
      <c r="F653" s="25"/>
      <c r="G653" s="26"/>
      <c r="H653" s="25"/>
      <c r="I653" s="26"/>
      <c r="J653" s="25"/>
      <c r="K653" s="26"/>
      <c r="L653" s="25"/>
      <c r="M653" s="26"/>
      <c r="N653" s="27"/>
    </row>
    <row r="654" spans="2:14" ht="14.4" thickBot="1">
      <c r="B654" s="19">
        <v>19</v>
      </c>
      <c r="C654" s="24"/>
      <c r="D654" s="25"/>
      <c r="E654" s="26"/>
      <c r="F654" s="25"/>
      <c r="G654" s="26"/>
      <c r="H654" s="25"/>
      <c r="I654" s="26"/>
      <c r="J654" s="25"/>
      <c r="K654" s="26"/>
      <c r="L654" s="25"/>
      <c r="M654" s="26"/>
      <c r="N654" s="27"/>
    </row>
    <row r="655" spans="2:14" ht="14.4" thickBot="1">
      <c r="B655" s="19">
        <v>20</v>
      </c>
      <c r="C655" s="28"/>
      <c r="D655" s="29"/>
      <c r="E655" s="30"/>
      <c r="F655" s="29"/>
      <c r="G655" s="30"/>
      <c r="H655" s="29"/>
      <c r="I655" s="30"/>
      <c r="J655" s="29"/>
      <c r="K655" s="30"/>
      <c r="L655" s="29"/>
      <c r="M655" s="30"/>
      <c r="N655" s="31"/>
    </row>
    <row r="656" spans="2:14" ht="16.2" thickBot="1">
      <c r="B656" s="32" t="s">
        <v>19</v>
      </c>
      <c r="C656" s="33">
        <f t="shared" ref="C656:N656" si="91">SUM(C646:C655)</f>
        <v>0</v>
      </c>
      <c r="D656" s="34">
        <f t="shared" si="91"/>
        <v>0</v>
      </c>
      <c r="E656" s="34">
        <f t="shared" si="91"/>
        <v>0</v>
      </c>
      <c r="F656" s="34">
        <f t="shared" si="91"/>
        <v>0</v>
      </c>
      <c r="G656" s="34">
        <f t="shared" si="91"/>
        <v>0</v>
      </c>
      <c r="H656" s="34">
        <f t="shared" si="91"/>
        <v>0</v>
      </c>
      <c r="I656" s="34">
        <f t="shared" si="91"/>
        <v>0</v>
      </c>
      <c r="J656" s="34">
        <f t="shared" si="91"/>
        <v>0</v>
      </c>
      <c r="K656" s="34">
        <f t="shared" si="91"/>
        <v>0</v>
      </c>
      <c r="L656" s="34">
        <f t="shared" si="91"/>
        <v>0</v>
      </c>
      <c r="M656" s="34">
        <f t="shared" si="91"/>
        <v>0</v>
      </c>
      <c r="N656" s="35">
        <f t="shared" si="91"/>
        <v>0</v>
      </c>
    </row>
    <row r="657" spans="2:14" ht="14.4" thickBot="1">
      <c r="B657" s="19">
        <v>21</v>
      </c>
      <c r="C657" s="20"/>
      <c r="D657" s="21"/>
      <c r="E657" s="22"/>
      <c r="F657" s="21"/>
      <c r="G657" s="22"/>
      <c r="H657" s="21"/>
      <c r="I657" s="22"/>
      <c r="J657" s="21"/>
      <c r="K657" s="22"/>
      <c r="L657" s="21"/>
      <c r="M657" s="22"/>
      <c r="N657" s="23"/>
    </row>
    <row r="658" spans="2:14" ht="14.4" thickBot="1">
      <c r="B658" s="19">
        <v>22</v>
      </c>
      <c r="C658" s="24"/>
      <c r="D658" s="25"/>
      <c r="E658" s="26"/>
      <c r="F658" s="25"/>
      <c r="G658" s="26"/>
      <c r="H658" s="25"/>
      <c r="I658" s="26"/>
      <c r="J658" s="25"/>
      <c r="K658" s="26"/>
      <c r="L658" s="25"/>
      <c r="M658" s="26"/>
      <c r="N658" s="27"/>
    </row>
    <row r="659" spans="2:14" ht="14.4" thickBot="1">
      <c r="B659" s="19">
        <v>23</v>
      </c>
      <c r="C659" s="24"/>
      <c r="D659" s="25"/>
      <c r="E659" s="26"/>
      <c r="F659" s="25"/>
      <c r="G659" s="26"/>
      <c r="H659" s="25"/>
      <c r="I659" s="26"/>
      <c r="J659" s="25"/>
      <c r="K659" s="26"/>
      <c r="L659" s="25"/>
      <c r="M659" s="26"/>
      <c r="N659" s="27"/>
    </row>
    <row r="660" spans="2:14" ht="14.4" thickBot="1">
      <c r="B660" s="19">
        <v>24</v>
      </c>
      <c r="C660" s="24"/>
      <c r="D660" s="25"/>
      <c r="E660" s="26"/>
      <c r="F660" s="25"/>
      <c r="G660" s="26"/>
      <c r="H660" s="25"/>
      <c r="I660" s="26"/>
      <c r="J660" s="25"/>
      <c r="K660" s="26"/>
      <c r="L660" s="25"/>
      <c r="M660" s="26"/>
      <c r="N660" s="27"/>
    </row>
    <row r="661" spans="2:14" ht="14.4" thickBot="1">
      <c r="B661" s="19">
        <v>25</v>
      </c>
      <c r="C661" s="24"/>
      <c r="D661" s="25"/>
      <c r="E661" s="26"/>
      <c r="F661" s="25"/>
      <c r="G661" s="26"/>
      <c r="H661" s="25"/>
      <c r="I661" s="26"/>
      <c r="J661" s="25"/>
      <c r="K661" s="26"/>
      <c r="L661" s="25"/>
      <c r="M661" s="26"/>
      <c r="N661" s="27"/>
    </row>
    <row r="662" spans="2:14" ht="14.4" thickBot="1">
      <c r="B662" s="19">
        <v>26</v>
      </c>
      <c r="C662" s="24"/>
      <c r="D662" s="25"/>
      <c r="E662" s="26"/>
      <c r="F662" s="25"/>
      <c r="G662" s="26"/>
      <c r="H662" s="25"/>
      <c r="I662" s="26"/>
      <c r="J662" s="25"/>
      <c r="K662" s="26"/>
      <c r="L662" s="25"/>
      <c r="M662" s="26"/>
      <c r="N662" s="27"/>
    </row>
    <row r="663" spans="2:14" ht="14.4" thickBot="1">
      <c r="B663" s="19">
        <v>27</v>
      </c>
      <c r="C663" s="24"/>
      <c r="D663" s="25"/>
      <c r="E663" s="26"/>
      <c r="F663" s="25"/>
      <c r="G663" s="26"/>
      <c r="H663" s="25"/>
      <c r="I663" s="26"/>
      <c r="J663" s="25"/>
      <c r="K663" s="26"/>
      <c r="L663" s="25"/>
      <c r="M663" s="26"/>
      <c r="N663" s="27"/>
    </row>
    <row r="664" spans="2:14" ht="14.4" thickBot="1">
      <c r="B664" s="19">
        <v>28</v>
      </c>
      <c r="C664" s="24"/>
      <c r="D664" s="25"/>
      <c r="E664" s="26"/>
      <c r="F664" s="25"/>
      <c r="G664" s="26"/>
      <c r="H664" s="25"/>
      <c r="I664" s="26"/>
      <c r="J664" s="25"/>
      <c r="K664" s="26"/>
      <c r="L664" s="25"/>
      <c r="M664" s="26"/>
      <c r="N664" s="27"/>
    </row>
    <row r="665" spans="2:14" ht="14.4" thickBot="1">
      <c r="B665" s="19">
        <v>29</v>
      </c>
      <c r="C665" s="24"/>
      <c r="D665" s="25"/>
      <c r="E665" s="26"/>
      <c r="F665" s="25"/>
      <c r="G665" s="26"/>
      <c r="H665" s="25"/>
      <c r="I665" s="26"/>
      <c r="J665" s="25"/>
      <c r="K665" s="26"/>
      <c r="L665" s="25"/>
      <c r="M665" s="26"/>
      <c r="N665" s="27"/>
    </row>
    <row r="666" spans="2:14" ht="14.4" thickBot="1">
      <c r="B666" s="19">
        <v>30</v>
      </c>
      <c r="C666" s="28"/>
      <c r="D666" s="29"/>
      <c r="E666" s="30"/>
      <c r="F666" s="29"/>
      <c r="G666" s="30"/>
      <c r="H666" s="29"/>
      <c r="I666" s="30"/>
      <c r="J666" s="29"/>
      <c r="K666" s="30"/>
      <c r="L666" s="29"/>
      <c r="M666" s="30"/>
      <c r="N666" s="31"/>
    </row>
    <row r="667" spans="2:14" ht="16.2" thickBot="1">
      <c r="B667" s="32" t="s">
        <v>19</v>
      </c>
      <c r="C667" s="36">
        <f t="shared" ref="C667:N667" si="92">SUM(C657:C666)</f>
        <v>0</v>
      </c>
      <c r="D667" s="37">
        <f t="shared" si="92"/>
        <v>0</v>
      </c>
      <c r="E667" s="37">
        <f t="shared" si="92"/>
        <v>0</v>
      </c>
      <c r="F667" s="37">
        <f t="shared" si="92"/>
        <v>0</v>
      </c>
      <c r="G667" s="37">
        <f t="shared" si="92"/>
        <v>0</v>
      </c>
      <c r="H667" s="37">
        <f t="shared" si="92"/>
        <v>0</v>
      </c>
      <c r="I667" s="37">
        <f t="shared" si="92"/>
        <v>0</v>
      </c>
      <c r="J667" s="37">
        <f t="shared" si="92"/>
        <v>0</v>
      </c>
      <c r="K667" s="37">
        <f t="shared" si="92"/>
        <v>0</v>
      </c>
      <c r="L667" s="37">
        <f t="shared" si="92"/>
        <v>0</v>
      </c>
      <c r="M667" s="37">
        <f t="shared" si="92"/>
        <v>0</v>
      </c>
      <c r="N667" s="38">
        <f t="shared" si="92"/>
        <v>0</v>
      </c>
    </row>
    <row r="668" spans="2:14" ht="16.2" thickBot="1">
      <c r="B668" s="39" t="s">
        <v>20</v>
      </c>
      <c r="C668" s="40">
        <v>0</v>
      </c>
      <c r="D668" s="41">
        <f t="shared" ref="D668:N668" si="93">ROUND(C671,9)</f>
        <v>0</v>
      </c>
      <c r="E668" s="41">
        <f t="shared" si="93"/>
        <v>0</v>
      </c>
      <c r="F668" s="41">
        <f t="shared" si="93"/>
        <v>0</v>
      </c>
      <c r="G668" s="41">
        <f t="shared" si="93"/>
        <v>0</v>
      </c>
      <c r="H668" s="41">
        <f t="shared" si="93"/>
        <v>0</v>
      </c>
      <c r="I668" s="41">
        <f t="shared" si="93"/>
        <v>0</v>
      </c>
      <c r="J668" s="41">
        <f t="shared" si="93"/>
        <v>0</v>
      </c>
      <c r="K668" s="41">
        <f t="shared" si="93"/>
        <v>0</v>
      </c>
      <c r="L668" s="41">
        <f t="shared" si="93"/>
        <v>0</v>
      </c>
      <c r="M668" s="41">
        <f t="shared" si="93"/>
        <v>0</v>
      </c>
      <c r="N668" s="42">
        <f t="shared" si="93"/>
        <v>0</v>
      </c>
    </row>
    <row r="669" spans="2:14" ht="16.2" thickBot="1">
      <c r="B669" s="39" t="s">
        <v>21</v>
      </c>
      <c r="C669" s="44">
        <v>0</v>
      </c>
      <c r="D669" s="45">
        <v>0</v>
      </c>
      <c r="E669" s="45">
        <v>0</v>
      </c>
      <c r="F669" s="45">
        <v>0</v>
      </c>
      <c r="G669" s="45">
        <v>0</v>
      </c>
      <c r="H669" s="45">
        <v>0</v>
      </c>
      <c r="I669" s="45">
        <v>0</v>
      </c>
      <c r="J669" s="45">
        <v>0</v>
      </c>
      <c r="K669" s="45">
        <v>0</v>
      </c>
      <c r="L669" s="45">
        <v>0</v>
      </c>
      <c r="M669" s="45">
        <v>0</v>
      </c>
      <c r="N669" s="46">
        <v>0</v>
      </c>
    </row>
    <row r="670" spans="2:14" ht="16.2" thickBot="1">
      <c r="B670" s="39" t="s">
        <v>22</v>
      </c>
      <c r="C670" s="47">
        <f t="shared" ref="C670:N670" si="94">SUM(C645,C656,C667)</f>
        <v>0</v>
      </c>
      <c r="D670" s="48">
        <f t="shared" si="94"/>
        <v>0</v>
      </c>
      <c r="E670" s="48">
        <f t="shared" si="94"/>
        <v>0</v>
      </c>
      <c r="F670" s="48">
        <f t="shared" si="94"/>
        <v>0</v>
      </c>
      <c r="G670" s="48">
        <f t="shared" si="94"/>
        <v>0</v>
      </c>
      <c r="H670" s="48">
        <f t="shared" si="94"/>
        <v>0</v>
      </c>
      <c r="I670" s="48">
        <f t="shared" si="94"/>
        <v>0</v>
      </c>
      <c r="J670" s="48">
        <f t="shared" si="94"/>
        <v>0</v>
      </c>
      <c r="K670" s="48">
        <f t="shared" si="94"/>
        <v>0</v>
      </c>
      <c r="L670" s="48">
        <f t="shared" si="94"/>
        <v>0</v>
      </c>
      <c r="M670" s="48">
        <f t="shared" si="94"/>
        <v>0</v>
      </c>
      <c r="N670" s="49">
        <f t="shared" si="94"/>
        <v>0</v>
      </c>
    </row>
    <row r="671" spans="2:14" ht="16.2" thickBot="1">
      <c r="B671" s="50" t="s">
        <v>23</v>
      </c>
      <c r="C671" s="51">
        <f t="shared" ref="C671:N671" si="95">C668+C669-C670</f>
        <v>0</v>
      </c>
      <c r="D671" s="52">
        <f t="shared" si="95"/>
        <v>0</v>
      </c>
      <c r="E671" s="52">
        <f t="shared" si="95"/>
        <v>0</v>
      </c>
      <c r="F671" s="52">
        <f t="shared" si="95"/>
        <v>0</v>
      </c>
      <c r="G671" s="52">
        <f t="shared" si="95"/>
        <v>0</v>
      </c>
      <c r="H671" s="52">
        <f t="shared" si="95"/>
        <v>0</v>
      </c>
      <c r="I671" s="52">
        <f t="shared" si="95"/>
        <v>0</v>
      </c>
      <c r="J671" s="52">
        <f t="shared" si="95"/>
        <v>0</v>
      </c>
      <c r="K671" s="52">
        <f t="shared" si="95"/>
        <v>0</v>
      </c>
      <c r="L671" s="52">
        <f t="shared" si="95"/>
        <v>0</v>
      </c>
      <c r="M671" s="52">
        <f t="shared" si="95"/>
        <v>0</v>
      </c>
      <c r="N671" s="53">
        <f t="shared" si="95"/>
        <v>0</v>
      </c>
    </row>
    <row r="672" spans="2:14" ht="13.8" thickTop="1"/>
    <row r="673" spans="2:14" ht="21" thickBot="1">
      <c r="B673" s="105">
        <f ca="1">NOW()</f>
        <v>41710.291470833334</v>
      </c>
      <c r="C673" s="105"/>
      <c r="D673" s="105"/>
      <c r="E673" s="1"/>
      <c r="F673" s="1"/>
      <c r="G673" s="2"/>
      <c r="H673" s="3"/>
      <c r="I673" s="2"/>
      <c r="J673" s="1"/>
      <c r="K673" s="1"/>
      <c r="L673" s="1"/>
      <c r="M673" s="1"/>
      <c r="N673" s="4"/>
    </row>
    <row r="674" spans="2:14" ht="30.9" customHeight="1" thickTop="1">
      <c r="B674" s="6" t="s">
        <v>0</v>
      </c>
      <c r="C674" s="106">
        <v>550013440</v>
      </c>
      <c r="D674" s="107"/>
      <c r="E674" s="108" t="s">
        <v>104</v>
      </c>
      <c r="F674" s="109"/>
      <c r="G674" s="109"/>
      <c r="H674" s="109"/>
      <c r="I674" s="110"/>
      <c r="J674" s="7" t="s">
        <v>102</v>
      </c>
      <c r="K674" s="8" t="s">
        <v>1</v>
      </c>
      <c r="L674" s="96">
        <v>40148</v>
      </c>
      <c r="M674" s="97"/>
      <c r="N674" s="98">
        <v>17</v>
      </c>
    </row>
    <row r="675" spans="2:14" ht="16.2" thickBot="1">
      <c r="B675" s="100" t="s">
        <v>2</v>
      </c>
      <c r="C675" s="101"/>
      <c r="D675" s="102"/>
      <c r="E675" s="10">
        <f>AVERAGE(C712:N712)</f>
        <v>0</v>
      </c>
      <c r="F675" s="103" t="s">
        <v>3</v>
      </c>
      <c r="G675" s="101"/>
      <c r="H675" s="102"/>
      <c r="I675" s="104">
        <f>C710+C711-C712+D711-D712+E711-E712+F711-F712+G711-G712+H711-H712+I711-I712+J711-J712+K711-K712+L711-L712+M711-M712+N711-N712</f>
        <v>0</v>
      </c>
      <c r="J675" s="104"/>
      <c r="K675" s="11" t="s">
        <v>4</v>
      </c>
      <c r="L675" s="12">
        <f ca="1">DAYS360(B673,L674,TRUE)</f>
        <v>-1541</v>
      </c>
      <c r="M675" s="13" t="s">
        <v>5</v>
      </c>
      <c r="N675" s="99"/>
    </row>
    <row r="676" spans="2:14" ht="16.8" thickTop="1" thickBot="1">
      <c r="B676" s="15" t="s">
        <v>6</v>
      </c>
      <c r="C676" s="16" t="s">
        <v>7</v>
      </c>
      <c r="D676" s="17" t="s">
        <v>8</v>
      </c>
      <c r="E676" s="17" t="s">
        <v>9</v>
      </c>
      <c r="F676" s="17" t="s">
        <v>10</v>
      </c>
      <c r="G676" s="17" t="s">
        <v>11</v>
      </c>
      <c r="H676" s="17" t="s">
        <v>12</v>
      </c>
      <c r="I676" s="17" t="s">
        <v>13</v>
      </c>
      <c r="J676" s="17" t="s">
        <v>14</v>
      </c>
      <c r="K676" s="17" t="s">
        <v>15</v>
      </c>
      <c r="L676" s="17" t="s">
        <v>16</v>
      </c>
      <c r="M676" s="17" t="s">
        <v>17</v>
      </c>
      <c r="N676" s="18" t="s">
        <v>18</v>
      </c>
    </row>
    <row r="677" spans="2:14" ht="14.4" thickBot="1">
      <c r="B677" s="19">
        <v>1</v>
      </c>
      <c r="C677" s="20"/>
      <c r="D677" s="21"/>
      <c r="E677" s="22"/>
      <c r="F677" s="21"/>
      <c r="G677" s="22"/>
      <c r="H677" s="21"/>
      <c r="I677" s="22"/>
      <c r="J677" s="21"/>
      <c r="K677" s="22"/>
      <c r="L677" s="21"/>
      <c r="M677" s="22"/>
      <c r="N677" s="23"/>
    </row>
    <row r="678" spans="2:14" ht="14.4" thickBot="1">
      <c r="B678" s="19">
        <v>2</v>
      </c>
      <c r="C678" s="24"/>
      <c r="D678" s="25"/>
      <c r="E678" s="26"/>
      <c r="F678" s="25"/>
      <c r="G678" s="26"/>
      <c r="H678" s="25"/>
      <c r="I678" s="26"/>
      <c r="J678" s="25"/>
      <c r="K678" s="26"/>
      <c r="L678" s="25"/>
      <c r="M678" s="26"/>
      <c r="N678" s="27"/>
    </row>
    <row r="679" spans="2:14" ht="14.4" thickBot="1">
      <c r="B679" s="19">
        <v>3</v>
      </c>
      <c r="C679" s="24"/>
      <c r="D679" s="25"/>
      <c r="E679" s="26"/>
      <c r="F679" s="25"/>
      <c r="G679" s="26"/>
      <c r="H679" s="25"/>
      <c r="I679" s="26"/>
      <c r="J679" s="25"/>
      <c r="K679" s="26"/>
      <c r="L679" s="25"/>
      <c r="M679" s="26"/>
      <c r="N679" s="27"/>
    </row>
    <row r="680" spans="2:14" ht="14.4" thickBot="1">
      <c r="B680" s="19">
        <v>4</v>
      </c>
      <c r="C680" s="24"/>
      <c r="D680" s="25"/>
      <c r="E680" s="26"/>
      <c r="F680" s="25"/>
      <c r="G680" s="26"/>
      <c r="H680" s="25"/>
      <c r="I680" s="26"/>
      <c r="J680" s="25"/>
      <c r="K680" s="26"/>
      <c r="L680" s="25"/>
      <c r="M680" s="26"/>
      <c r="N680" s="27"/>
    </row>
    <row r="681" spans="2:14" ht="14.4" thickBot="1">
      <c r="B681" s="19">
        <v>5</v>
      </c>
      <c r="C681" s="24"/>
      <c r="D681" s="25"/>
      <c r="E681" s="26"/>
      <c r="F681" s="25"/>
      <c r="G681" s="26"/>
      <c r="H681" s="25"/>
      <c r="I681" s="26"/>
      <c r="J681" s="25"/>
      <c r="K681" s="26"/>
      <c r="L681" s="25"/>
      <c r="M681" s="26"/>
      <c r="N681" s="27"/>
    </row>
    <row r="682" spans="2:14" ht="14.4" thickBot="1">
      <c r="B682" s="19">
        <v>6</v>
      </c>
      <c r="C682" s="24"/>
      <c r="D682" s="25"/>
      <c r="E682" s="26"/>
      <c r="F682" s="25"/>
      <c r="G682" s="26"/>
      <c r="H682" s="25"/>
      <c r="I682" s="26"/>
      <c r="J682" s="25"/>
      <c r="K682" s="26"/>
      <c r="L682" s="25"/>
      <c r="M682" s="26"/>
      <c r="N682" s="27"/>
    </row>
    <row r="683" spans="2:14" ht="14.4" thickBot="1">
      <c r="B683" s="19">
        <v>7</v>
      </c>
      <c r="C683" s="24"/>
      <c r="D683" s="25"/>
      <c r="E683" s="26"/>
      <c r="F683" s="25"/>
      <c r="G683" s="26"/>
      <c r="H683" s="25"/>
      <c r="I683" s="26"/>
      <c r="J683" s="25"/>
      <c r="K683" s="26"/>
      <c r="L683" s="25"/>
      <c r="M683" s="26"/>
      <c r="N683" s="27"/>
    </row>
    <row r="684" spans="2:14" ht="14.4" thickBot="1">
      <c r="B684" s="19">
        <v>8</v>
      </c>
      <c r="C684" s="24"/>
      <c r="D684" s="25"/>
      <c r="E684" s="26"/>
      <c r="F684" s="25"/>
      <c r="G684" s="26"/>
      <c r="H684" s="25"/>
      <c r="I684" s="26"/>
      <c r="J684" s="25"/>
      <c r="K684" s="26"/>
      <c r="L684" s="25"/>
      <c r="M684" s="26"/>
      <c r="N684" s="27"/>
    </row>
    <row r="685" spans="2:14" ht="14.4" thickBot="1">
      <c r="B685" s="19">
        <v>9</v>
      </c>
      <c r="C685" s="24"/>
      <c r="D685" s="25"/>
      <c r="E685" s="26"/>
      <c r="F685" s="25"/>
      <c r="G685" s="26"/>
      <c r="H685" s="25"/>
      <c r="I685" s="26"/>
      <c r="J685" s="25"/>
      <c r="K685" s="26"/>
      <c r="L685" s="25"/>
      <c r="M685" s="26"/>
      <c r="N685" s="27"/>
    </row>
    <row r="686" spans="2:14" ht="14.4" thickBot="1">
      <c r="B686" s="19">
        <v>10</v>
      </c>
      <c r="C686" s="28"/>
      <c r="D686" s="29"/>
      <c r="E686" s="30"/>
      <c r="F686" s="29"/>
      <c r="G686" s="30"/>
      <c r="H686" s="29"/>
      <c r="I686" s="30"/>
      <c r="J686" s="29"/>
      <c r="K686" s="30"/>
      <c r="L686" s="29"/>
      <c r="M686" s="30"/>
      <c r="N686" s="31"/>
    </row>
    <row r="687" spans="2:14" ht="16.2" thickBot="1">
      <c r="B687" s="32" t="s">
        <v>19</v>
      </c>
      <c r="C687" s="33">
        <f t="shared" ref="C687:N687" si="96">SUM(C677:C686)</f>
        <v>0</v>
      </c>
      <c r="D687" s="34">
        <f t="shared" si="96"/>
        <v>0</v>
      </c>
      <c r="E687" s="34">
        <f t="shared" si="96"/>
        <v>0</v>
      </c>
      <c r="F687" s="34">
        <f t="shared" si="96"/>
        <v>0</v>
      </c>
      <c r="G687" s="34">
        <f t="shared" si="96"/>
        <v>0</v>
      </c>
      <c r="H687" s="34">
        <f t="shared" si="96"/>
        <v>0</v>
      </c>
      <c r="I687" s="34">
        <f t="shared" si="96"/>
        <v>0</v>
      </c>
      <c r="J687" s="34">
        <f t="shared" si="96"/>
        <v>0</v>
      </c>
      <c r="K687" s="34">
        <f t="shared" si="96"/>
        <v>0</v>
      </c>
      <c r="L687" s="34">
        <f t="shared" si="96"/>
        <v>0</v>
      </c>
      <c r="M687" s="34">
        <f t="shared" si="96"/>
        <v>0</v>
      </c>
      <c r="N687" s="35">
        <f t="shared" si="96"/>
        <v>0</v>
      </c>
    </row>
    <row r="688" spans="2:14" ht="14.4" thickBot="1">
      <c r="B688" s="19">
        <v>11</v>
      </c>
      <c r="C688" s="20"/>
      <c r="D688" s="21"/>
      <c r="E688" s="22"/>
      <c r="F688" s="21"/>
      <c r="G688" s="22"/>
      <c r="H688" s="21"/>
      <c r="I688" s="22"/>
      <c r="J688" s="21"/>
      <c r="K688" s="22"/>
      <c r="L688" s="21"/>
      <c r="M688" s="22"/>
      <c r="N688" s="23"/>
    </row>
    <row r="689" spans="2:14" ht="14.4" thickBot="1">
      <c r="B689" s="19">
        <v>12</v>
      </c>
      <c r="C689" s="24"/>
      <c r="D689" s="25"/>
      <c r="E689" s="26"/>
      <c r="F689" s="25"/>
      <c r="G689" s="26"/>
      <c r="H689" s="25"/>
      <c r="I689" s="26"/>
      <c r="J689" s="25"/>
      <c r="K689" s="26"/>
      <c r="L689" s="25"/>
      <c r="M689" s="26"/>
      <c r="N689" s="27"/>
    </row>
    <row r="690" spans="2:14" ht="14.4" thickBot="1">
      <c r="B690" s="19">
        <v>13</v>
      </c>
      <c r="C690" s="24"/>
      <c r="D690" s="25"/>
      <c r="E690" s="26"/>
      <c r="F690" s="25"/>
      <c r="G690" s="26"/>
      <c r="H690" s="25"/>
      <c r="I690" s="26"/>
      <c r="J690" s="25"/>
      <c r="K690" s="26"/>
      <c r="L690" s="25"/>
      <c r="M690" s="26"/>
      <c r="N690" s="27"/>
    </row>
    <row r="691" spans="2:14" ht="14.4" thickBot="1">
      <c r="B691" s="19">
        <v>14</v>
      </c>
      <c r="C691" s="24"/>
      <c r="D691" s="25"/>
      <c r="E691" s="26"/>
      <c r="F691" s="25"/>
      <c r="G691" s="26"/>
      <c r="H691" s="25"/>
      <c r="I691" s="26"/>
      <c r="J691" s="25"/>
      <c r="K691" s="26"/>
      <c r="L691" s="25"/>
      <c r="M691" s="26"/>
      <c r="N691" s="27"/>
    </row>
    <row r="692" spans="2:14" ht="14.4" thickBot="1">
      <c r="B692" s="19">
        <v>15</v>
      </c>
      <c r="C692" s="24"/>
      <c r="D692" s="25"/>
      <c r="E692" s="26"/>
      <c r="F692" s="25"/>
      <c r="G692" s="26"/>
      <c r="H692" s="25"/>
      <c r="I692" s="26"/>
      <c r="J692" s="25"/>
      <c r="K692" s="26"/>
      <c r="L692" s="25"/>
      <c r="M692" s="26"/>
      <c r="N692" s="27"/>
    </row>
    <row r="693" spans="2:14" ht="14.4" thickBot="1">
      <c r="B693" s="19">
        <v>16</v>
      </c>
      <c r="C693" s="24"/>
      <c r="D693" s="25"/>
      <c r="E693" s="26"/>
      <c r="F693" s="25"/>
      <c r="G693" s="26"/>
      <c r="H693" s="25"/>
      <c r="I693" s="26"/>
      <c r="J693" s="25"/>
      <c r="K693" s="26"/>
      <c r="L693" s="25"/>
      <c r="M693" s="26"/>
      <c r="N693" s="27"/>
    </row>
    <row r="694" spans="2:14" ht="14.4" thickBot="1">
      <c r="B694" s="19">
        <v>17</v>
      </c>
      <c r="C694" s="24"/>
      <c r="D694" s="25"/>
      <c r="E694" s="26"/>
      <c r="F694" s="25"/>
      <c r="G694" s="26"/>
      <c r="H694" s="25"/>
      <c r="I694" s="26"/>
      <c r="J694" s="25"/>
      <c r="K694" s="26"/>
      <c r="L694" s="25"/>
      <c r="M694" s="26"/>
      <c r="N694" s="27"/>
    </row>
    <row r="695" spans="2:14" ht="14.4" thickBot="1">
      <c r="B695" s="19">
        <v>18</v>
      </c>
      <c r="C695" s="24"/>
      <c r="D695" s="25"/>
      <c r="E695" s="26"/>
      <c r="F695" s="25"/>
      <c r="G695" s="26"/>
      <c r="H695" s="25"/>
      <c r="I695" s="26"/>
      <c r="J695" s="25"/>
      <c r="K695" s="26"/>
      <c r="L695" s="25"/>
      <c r="M695" s="26"/>
      <c r="N695" s="27"/>
    </row>
    <row r="696" spans="2:14" ht="14.4" thickBot="1">
      <c r="B696" s="19">
        <v>19</v>
      </c>
      <c r="C696" s="24"/>
      <c r="D696" s="25"/>
      <c r="E696" s="26"/>
      <c r="F696" s="25"/>
      <c r="G696" s="26"/>
      <c r="H696" s="25"/>
      <c r="I696" s="26"/>
      <c r="J696" s="25"/>
      <c r="K696" s="26"/>
      <c r="L696" s="25"/>
      <c r="M696" s="26"/>
      <c r="N696" s="27"/>
    </row>
    <row r="697" spans="2:14" ht="14.4" thickBot="1">
      <c r="B697" s="19">
        <v>20</v>
      </c>
      <c r="C697" s="28"/>
      <c r="D697" s="29"/>
      <c r="E697" s="30"/>
      <c r="F697" s="29"/>
      <c r="G697" s="30"/>
      <c r="H697" s="29"/>
      <c r="I697" s="30"/>
      <c r="J697" s="29"/>
      <c r="K697" s="30"/>
      <c r="L697" s="29"/>
      <c r="M697" s="30"/>
      <c r="N697" s="31"/>
    </row>
    <row r="698" spans="2:14" ht="16.2" thickBot="1">
      <c r="B698" s="32" t="s">
        <v>19</v>
      </c>
      <c r="C698" s="33">
        <f t="shared" ref="C698:N698" si="97">SUM(C688:C697)</f>
        <v>0</v>
      </c>
      <c r="D698" s="34">
        <f t="shared" si="97"/>
        <v>0</v>
      </c>
      <c r="E698" s="34">
        <f t="shared" si="97"/>
        <v>0</v>
      </c>
      <c r="F698" s="34">
        <f t="shared" si="97"/>
        <v>0</v>
      </c>
      <c r="G698" s="34">
        <f t="shared" si="97"/>
        <v>0</v>
      </c>
      <c r="H698" s="34">
        <f t="shared" si="97"/>
        <v>0</v>
      </c>
      <c r="I698" s="34">
        <f t="shared" si="97"/>
        <v>0</v>
      </c>
      <c r="J698" s="34">
        <f t="shared" si="97"/>
        <v>0</v>
      </c>
      <c r="K698" s="34">
        <f t="shared" si="97"/>
        <v>0</v>
      </c>
      <c r="L698" s="34">
        <f t="shared" si="97"/>
        <v>0</v>
      </c>
      <c r="M698" s="34">
        <f t="shared" si="97"/>
        <v>0</v>
      </c>
      <c r="N698" s="35">
        <f t="shared" si="97"/>
        <v>0</v>
      </c>
    </row>
    <row r="699" spans="2:14" ht="14.4" thickBot="1">
      <c r="B699" s="19">
        <v>21</v>
      </c>
      <c r="C699" s="20"/>
      <c r="D699" s="21"/>
      <c r="E699" s="22"/>
      <c r="F699" s="21"/>
      <c r="G699" s="22"/>
      <c r="H699" s="21"/>
      <c r="I699" s="22"/>
      <c r="J699" s="21"/>
      <c r="K699" s="22"/>
      <c r="L699" s="21"/>
      <c r="M699" s="22"/>
      <c r="N699" s="23"/>
    </row>
    <row r="700" spans="2:14" ht="14.4" thickBot="1">
      <c r="B700" s="19">
        <v>22</v>
      </c>
      <c r="C700" s="24"/>
      <c r="D700" s="25"/>
      <c r="E700" s="26"/>
      <c r="F700" s="25"/>
      <c r="G700" s="26"/>
      <c r="H700" s="25"/>
      <c r="I700" s="26"/>
      <c r="J700" s="25"/>
      <c r="K700" s="26"/>
      <c r="L700" s="25"/>
      <c r="M700" s="26"/>
      <c r="N700" s="27"/>
    </row>
    <row r="701" spans="2:14" ht="14.4" thickBot="1">
      <c r="B701" s="19">
        <v>23</v>
      </c>
      <c r="C701" s="24"/>
      <c r="D701" s="25"/>
      <c r="E701" s="26"/>
      <c r="F701" s="25"/>
      <c r="G701" s="26"/>
      <c r="H701" s="25"/>
      <c r="I701" s="26"/>
      <c r="J701" s="25"/>
      <c r="K701" s="26"/>
      <c r="L701" s="25"/>
      <c r="M701" s="26"/>
      <c r="N701" s="27"/>
    </row>
    <row r="702" spans="2:14" ht="14.4" thickBot="1">
      <c r="B702" s="19">
        <v>24</v>
      </c>
      <c r="C702" s="24"/>
      <c r="D702" s="25"/>
      <c r="E702" s="26"/>
      <c r="F702" s="25"/>
      <c r="G702" s="26"/>
      <c r="H702" s="25"/>
      <c r="I702" s="26"/>
      <c r="J702" s="25"/>
      <c r="K702" s="26"/>
      <c r="L702" s="25"/>
      <c r="M702" s="26"/>
      <c r="N702" s="27"/>
    </row>
    <row r="703" spans="2:14" ht="14.4" thickBot="1">
      <c r="B703" s="19">
        <v>25</v>
      </c>
      <c r="C703" s="24"/>
      <c r="D703" s="25"/>
      <c r="E703" s="26"/>
      <c r="F703" s="25"/>
      <c r="G703" s="26"/>
      <c r="H703" s="25"/>
      <c r="I703" s="26"/>
      <c r="J703" s="25"/>
      <c r="K703" s="26"/>
      <c r="L703" s="25"/>
      <c r="M703" s="26"/>
      <c r="N703" s="27"/>
    </row>
    <row r="704" spans="2:14" ht="14.4" thickBot="1">
      <c r="B704" s="19">
        <v>26</v>
      </c>
      <c r="C704" s="24"/>
      <c r="D704" s="25"/>
      <c r="E704" s="26"/>
      <c r="F704" s="25"/>
      <c r="G704" s="26"/>
      <c r="H704" s="25"/>
      <c r="I704" s="26"/>
      <c r="J704" s="25"/>
      <c r="K704" s="26"/>
      <c r="L704" s="25"/>
      <c r="M704" s="26"/>
      <c r="N704" s="27"/>
    </row>
    <row r="705" spans="2:14" ht="14.4" thickBot="1">
      <c r="B705" s="19">
        <v>27</v>
      </c>
      <c r="C705" s="24"/>
      <c r="D705" s="25"/>
      <c r="E705" s="26"/>
      <c r="F705" s="25"/>
      <c r="G705" s="26"/>
      <c r="H705" s="25"/>
      <c r="I705" s="26"/>
      <c r="J705" s="25"/>
      <c r="K705" s="26"/>
      <c r="L705" s="25"/>
      <c r="M705" s="26"/>
      <c r="N705" s="27"/>
    </row>
    <row r="706" spans="2:14" ht="14.4" thickBot="1">
      <c r="B706" s="19">
        <v>28</v>
      </c>
      <c r="C706" s="24"/>
      <c r="D706" s="25"/>
      <c r="E706" s="26"/>
      <c r="F706" s="25"/>
      <c r="G706" s="26"/>
      <c r="H706" s="25"/>
      <c r="I706" s="26"/>
      <c r="J706" s="25"/>
      <c r="K706" s="26"/>
      <c r="L706" s="25"/>
      <c r="M706" s="26"/>
      <c r="N706" s="27"/>
    </row>
    <row r="707" spans="2:14" ht="14.4" thickBot="1">
      <c r="B707" s="19">
        <v>29</v>
      </c>
      <c r="C707" s="24"/>
      <c r="D707" s="25"/>
      <c r="E707" s="26"/>
      <c r="F707" s="25"/>
      <c r="G707" s="26"/>
      <c r="H707" s="25"/>
      <c r="I707" s="26"/>
      <c r="J707" s="25"/>
      <c r="K707" s="26"/>
      <c r="L707" s="25"/>
      <c r="M707" s="26"/>
      <c r="N707" s="27"/>
    </row>
    <row r="708" spans="2:14" ht="14.4" thickBot="1">
      <c r="B708" s="19">
        <v>30</v>
      </c>
      <c r="C708" s="28"/>
      <c r="D708" s="29"/>
      <c r="E708" s="30"/>
      <c r="F708" s="29"/>
      <c r="G708" s="30"/>
      <c r="H708" s="29"/>
      <c r="I708" s="30"/>
      <c r="J708" s="29"/>
      <c r="K708" s="30"/>
      <c r="L708" s="29"/>
      <c r="M708" s="30"/>
      <c r="N708" s="31"/>
    </row>
    <row r="709" spans="2:14" ht="16.2" thickBot="1">
      <c r="B709" s="32" t="s">
        <v>19</v>
      </c>
      <c r="C709" s="36">
        <f t="shared" ref="C709:N709" si="98">SUM(C699:C708)</f>
        <v>0</v>
      </c>
      <c r="D709" s="37">
        <f t="shared" si="98"/>
        <v>0</v>
      </c>
      <c r="E709" s="37">
        <f t="shared" si="98"/>
        <v>0</v>
      </c>
      <c r="F709" s="37">
        <f t="shared" si="98"/>
        <v>0</v>
      </c>
      <c r="G709" s="37">
        <f t="shared" si="98"/>
        <v>0</v>
      </c>
      <c r="H709" s="37">
        <f t="shared" si="98"/>
        <v>0</v>
      </c>
      <c r="I709" s="37">
        <f t="shared" si="98"/>
        <v>0</v>
      </c>
      <c r="J709" s="37">
        <f t="shared" si="98"/>
        <v>0</v>
      </c>
      <c r="K709" s="37">
        <f t="shared" si="98"/>
        <v>0</v>
      </c>
      <c r="L709" s="37">
        <f t="shared" si="98"/>
        <v>0</v>
      </c>
      <c r="M709" s="37">
        <f t="shared" si="98"/>
        <v>0</v>
      </c>
      <c r="N709" s="38">
        <f t="shared" si="98"/>
        <v>0</v>
      </c>
    </row>
    <row r="710" spans="2:14" ht="16.2" thickBot="1">
      <c r="B710" s="39" t="s">
        <v>20</v>
      </c>
      <c r="C710" s="40">
        <v>0</v>
      </c>
      <c r="D710" s="41">
        <f t="shared" ref="D710:N710" si="99">ROUND(C713,9)</f>
        <v>0</v>
      </c>
      <c r="E710" s="41">
        <f t="shared" si="99"/>
        <v>0</v>
      </c>
      <c r="F710" s="41">
        <f t="shared" si="99"/>
        <v>0</v>
      </c>
      <c r="G710" s="41">
        <f t="shared" si="99"/>
        <v>0</v>
      </c>
      <c r="H710" s="41">
        <f t="shared" si="99"/>
        <v>0</v>
      </c>
      <c r="I710" s="41">
        <f t="shared" si="99"/>
        <v>0</v>
      </c>
      <c r="J710" s="41">
        <f t="shared" si="99"/>
        <v>0</v>
      </c>
      <c r="K710" s="41">
        <f t="shared" si="99"/>
        <v>0</v>
      </c>
      <c r="L710" s="41">
        <f t="shared" si="99"/>
        <v>0</v>
      </c>
      <c r="M710" s="41">
        <f t="shared" si="99"/>
        <v>0</v>
      </c>
      <c r="N710" s="42">
        <f t="shared" si="99"/>
        <v>0</v>
      </c>
    </row>
    <row r="711" spans="2:14" ht="16.2" thickBot="1">
      <c r="B711" s="39" t="s">
        <v>21</v>
      </c>
      <c r="C711" s="44">
        <v>0</v>
      </c>
      <c r="D711" s="45">
        <v>0</v>
      </c>
      <c r="E711" s="45">
        <v>0</v>
      </c>
      <c r="F711" s="45">
        <v>0</v>
      </c>
      <c r="G711" s="45">
        <v>0</v>
      </c>
      <c r="H711" s="45">
        <v>0</v>
      </c>
      <c r="I711" s="45">
        <v>0</v>
      </c>
      <c r="J711" s="45">
        <v>0</v>
      </c>
      <c r="K711" s="45">
        <v>0</v>
      </c>
      <c r="L711" s="45">
        <v>0</v>
      </c>
      <c r="M711" s="45">
        <v>0</v>
      </c>
      <c r="N711" s="46">
        <v>0</v>
      </c>
    </row>
    <row r="712" spans="2:14" ht="16.2" thickBot="1">
      <c r="B712" s="39" t="s">
        <v>22</v>
      </c>
      <c r="C712" s="47">
        <f t="shared" ref="C712:N712" si="100">SUM(C687,C698,C709)</f>
        <v>0</v>
      </c>
      <c r="D712" s="48">
        <f t="shared" si="100"/>
        <v>0</v>
      </c>
      <c r="E712" s="48">
        <f t="shared" si="100"/>
        <v>0</v>
      </c>
      <c r="F712" s="48">
        <f t="shared" si="100"/>
        <v>0</v>
      </c>
      <c r="G712" s="48">
        <f t="shared" si="100"/>
        <v>0</v>
      </c>
      <c r="H712" s="48">
        <f t="shared" si="100"/>
        <v>0</v>
      </c>
      <c r="I712" s="48">
        <f t="shared" si="100"/>
        <v>0</v>
      </c>
      <c r="J712" s="48">
        <f t="shared" si="100"/>
        <v>0</v>
      </c>
      <c r="K712" s="48">
        <f t="shared" si="100"/>
        <v>0</v>
      </c>
      <c r="L712" s="48">
        <f t="shared" si="100"/>
        <v>0</v>
      </c>
      <c r="M712" s="48">
        <f t="shared" si="100"/>
        <v>0</v>
      </c>
      <c r="N712" s="49">
        <f t="shared" si="100"/>
        <v>0</v>
      </c>
    </row>
    <row r="713" spans="2:14" ht="16.2" thickBot="1">
      <c r="B713" s="50" t="s">
        <v>23</v>
      </c>
      <c r="C713" s="51">
        <f t="shared" ref="C713:N713" si="101">C710+C711-C712</f>
        <v>0</v>
      </c>
      <c r="D713" s="52">
        <f t="shared" si="101"/>
        <v>0</v>
      </c>
      <c r="E713" s="52">
        <f t="shared" si="101"/>
        <v>0</v>
      </c>
      <c r="F713" s="52">
        <f t="shared" si="101"/>
        <v>0</v>
      </c>
      <c r="G713" s="52">
        <f t="shared" si="101"/>
        <v>0</v>
      </c>
      <c r="H713" s="52">
        <f t="shared" si="101"/>
        <v>0</v>
      </c>
      <c r="I713" s="52">
        <f t="shared" si="101"/>
        <v>0</v>
      </c>
      <c r="J713" s="52">
        <f t="shared" si="101"/>
        <v>0</v>
      </c>
      <c r="K713" s="52">
        <f t="shared" si="101"/>
        <v>0</v>
      </c>
      <c r="L713" s="52">
        <f t="shared" si="101"/>
        <v>0</v>
      </c>
      <c r="M713" s="52">
        <f t="shared" si="101"/>
        <v>0</v>
      </c>
      <c r="N713" s="53">
        <f t="shared" si="101"/>
        <v>0</v>
      </c>
    </row>
    <row r="714" spans="2:14" ht="13.8" thickTop="1"/>
    <row r="715" spans="2:14" ht="21" thickBot="1">
      <c r="B715" s="105">
        <f ca="1">NOW()</f>
        <v>41710.291470833334</v>
      </c>
      <c r="C715" s="105"/>
      <c r="D715" s="105"/>
      <c r="E715" s="1"/>
      <c r="F715" s="1"/>
      <c r="G715" s="2"/>
      <c r="H715" s="3"/>
      <c r="I715" s="2"/>
      <c r="J715" s="1"/>
      <c r="K715" s="1"/>
      <c r="L715" s="1"/>
      <c r="M715" s="1"/>
      <c r="N715" s="4"/>
    </row>
    <row r="716" spans="2:14" ht="30.9" customHeight="1" thickTop="1">
      <c r="B716" s="6" t="s">
        <v>0</v>
      </c>
      <c r="C716" s="106">
        <v>548012050</v>
      </c>
      <c r="D716" s="107"/>
      <c r="E716" s="108" t="s">
        <v>105</v>
      </c>
      <c r="F716" s="109"/>
      <c r="G716" s="109"/>
      <c r="H716" s="109"/>
      <c r="I716" s="110"/>
      <c r="J716" s="7" t="s">
        <v>102</v>
      </c>
      <c r="K716" s="8" t="s">
        <v>1</v>
      </c>
      <c r="L716" s="96">
        <v>39508</v>
      </c>
      <c r="M716" s="97"/>
      <c r="N716" s="98">
        <v>18</v>
      </c>
    </row>
    <row r="717" spans="2:14" ht="16.2" thickBot="1">
      <c r="B717" s="100" t="s">
        <v>2</v>
      </c>
      <c r="C717" s="101"/>
      <c r="D717" s="102"/>
      <c r="E717" s="10">
        <f>AVERAGE(C754:N754)</f>
        <v>0</v>
      </c>
      <c r="F717" s="103" t="s">
        <v>3</v>
      </c>
      <c r="G717" s="101"/>
      <c r="H717" s="102"/>
      <c r="I717" s="104">
        <f>C752+C753-C754+D753-D754+E753-E754+F753-F754+G753-G754+H753-H754+I753-I754+J753-J754+K753-K754+L753-L754+M753-M754+N753-N754</f>
        <v>0</v>
      </c>
      <c r="J717" s="104"/>
      <c r="K717" s="11" t="s">
        <v>4</v>
      </c>
      <c r="L717" s="12">
        <f ca="1">DAYS360(B715,L716,TRUE)</f>
        <v>-2171</v>
      </c>
      <c r="M717" s="13" t="s">
        <v>5</v>
      </c>
      <c r="N717" s="99"/>
    </row>
    <row r="718" spans="2:14" ht="16.8" thickTop="1" thickBot="1">
      <c r="B718" s="15" t="s">
        <v>6</v>
      </c>
      <c r="C718" s="16" t="s">
        <v>7</v>
      </c>
      <c r="D718" s="17" t="s">
        <v>8</v>
      </c>
      <c r="E718" s="17" t="s">
        <v>9</v>
      </c>
      <c r="F718" s="17" t="s">
        <v>10</v>
      </c>
      <c r="G718" s="17" t="s">
        <v>11</v>
      </c>
      <c r="H718" s="17" t="s">
        <v>12</v>
      </c>
      <c r="I718" s="17" t="s">
        <v>13</v>
      </c>
      <c r="J718" s="17" t="s">
        <v>14</v>
      </c>
      <c r="K718" s="17" t="s">
        <v>15</v>
      </c>
      <c r="L718" s="17" t="s">
        <v>16</v>
      </c>
      <c r="M718" s="17" t="s">
        <v>17</v>
      </c>
      <c r="N718" s="18" t="s">
        <v>18</v>
      </c>
    </row>
    <row r="719" spans="2:14" ht="14.4" thickBot="1">
      <c r="B719" s="19">
        <v>1</v>
      </c>
      <c r="C719" s="20"/>
      <c r="D719" s="21"/>
      <c r="E719" s="22"/>
      <c r="F719" s="21"/>
      <c r="G719" s="22"/>
      <c r="H719" s="21"/>
      <c r="I719" s="22"/>
      <c r="J719" s="21"/>
      <c r="K719" s="22"/>
      <c r="L719" s="21"/>
      <c r="M719" s="22"/>
      <c r="N719" s="23"/>
    </row>
    <row r="720" spans="2:14" ht="14.4" thickBot="1">
      <c r="B720" s="19">
        <v>2</v>
      </c>
      <c r="C720" s="24"/>
      <c r="D720" s="25"/>
      <c r="E720" s="26"/>
      <c r="F720" s="25"/>
      <c r="G720" s="26"/>
      <c r="H720" s="25"/>
      <c r="I720" s="26"/>
      <c r="J720" s="25"/>
      <c r="K720" s="26"/>
      <c r="L720" s="25"/>
      <c r="M720" s="26"/>
      <c r="N720" s="27"/>
    </row>
    <row r="721" spans="2:14" ht="14.4" thickBot="1">
      <c r="B721" s="19">
        <v>3</v>
      </c>
      <c r="C721" s="24"/>
      <c r="D721" s="25"/>
      <c r="E721" s="26"/>
      <c r="F721" s="25"/>
      <c r="G721" s="26"/>
      <c r="H721" s="25"/>
      <c r="I721" s="26"/>
      <c r="J721" s="25"/>
      <c r="K721" s="26"/>
      <c r="L721" s="25"/>
      <c r="M721" s="26"/>
      <c r="N721" s="27"/>
    </row>
    <row r="722" spans="2:14" ht="14.4" thickBot="1">
      <c r="B722" s="19">
        <v>4</v>
      </c>
      <c r="C722" s="24"/>
      <c r="D722" s="25"/>
      <c r="E722" s="26"/>
      <c r="F722" s="25"/>
      <c r="G722" s="26"/>
      <c r="H722" s="25"/>
      <c r="I722" s="26"/>
      <c r="J722" s="25"/>
      <c r="K722" s="26"/>
      <c r="L722" s="25"/>
      <c r="M722" s="26"/>
      <c r="N722" s="27"/>
    </row>
    <row r="723" spans="2:14" ht="14.4" thickBot="1">
      <c r="B723" s="19">
        <v>5</v>
      </c>
      <c r="C723" s="24"/>
      <c r="D723" s="25"/>
      <c r="E723" s="26"/>
      <c r="F723" s="25"/>
      <c r="G723" s="26"/>
      <c r="H723" s="25"/>
      <c r="I723" s="26"/>
      <c r="J723" s="25"/>
      <c r="K723" s="26"/>
      <c r="L723" s="25"/>
      <c r="M723" s="26"/>
      <c r="N723" s="27"/>
    </row>
    <row r="724" spans="2:14" ht="14.4" thickBot="1">
      <c r="B724" s="19">
        <v>6</v>
      </c>
      <c r="C724" s="24"/>
      <c r="D724" s="25"/>
      <c r="E724" s="26"/>
      <c r="F724" s="25"/>
      <c r="G724" s="26"/>
      <c r="H724" s="25"/>
      <c r="I724" s="26"/>
      <c r="J724" s="25"/>
      <c r="K724" s="26"/>
      <c r="L724" s="25"/>
      <c r="M724" s="26"/>
      <c r="N724" s="27"/>
    </row>
    <row r="725" spans="2:14" ht="14.4" thickBot="1">
      <c r="B725" s="19">
        <v>7</v>
      </c>
      <c r="C725" s="24"/>
      <c r="D725" s="25"/>
      <c r="E725" s="26"/>
      <c r="F725" s="25"/>
      <c r="G725" s="26"/>
      <c r="H725" s="25"/>
      <c r="I725" s="26"/>
      <c r="J725" s="25"/>
      <c r="K725" s="26"/>
      <c r="L725" s="25"/>
      <c r="M725" s="26"/>
      <c r="N725" s="27"/>
    </row>
    <row r="726" spans="2:14" ht="14.4" thickBot="1">
      <c r="B726" s="19">
        <v>8</v>
      </c>
      <c r="C726" s="24"/>
      <c r="D726" s="25"/>
      <c r="E726" s="26"/>
      <c r="F726" s="25"/>
      <c r="G726" s="26"/>
      <c r="H726" s="25"/>
      <c r="I726" s="26"/>
      <c r="J726" s="25"/>
      <c r="K726" s="26"/>
      <c r="L726" s="25"/>
      <c r="M726" s="26"/>
      <c r="N726" s="27"/>
    </row>
    <row r="727" spans="2:14" ht="14.4" thickBot="1">
      <c r="B727" s="19">
        <v>9</v>
      </c>
      <c r="C727" s="24"/>
      <c r="D727" s="25"/>
      <c r="E727" s="26"/>
      <c r="F727" s="25"/>
      <c r="G727" s="26"/>
      <c r="H727" s="25"/>
      <c r="I727" s="26"/>
      <c r="J727" s="25"/>
      <c r="K727" s="26"/>
      <c r="L727" s="25"/>
      <c r="M727" s="26"/>
      <c r="N727" s="27"/>
    </row>
    <row r="728" spans="2:14" ht="14.4" thickBot="1">
      <c r="B728" s="19">
        <v>10</v>
      </c>
      <c r="C728" s="28"/>
      <c r="D728" s="29"/>
      <c r="E728" s="30"/>
      <c r="F728" s="29"/>
      <c r="G728" s="30"/>
      <c r="H728" s="29"/>
      <c r="I728" s="30"/>
      <c r="J728" s="29"/>
      <c r="K728" s="30"/>
      <c r="L728" s="29"/>
      <c r="M728" s="30"/>
      <c r="N728" s="31"/>
    </row>
    <row r="729" spans="2:14" ht="16.2" thickBot="1">
      <c r="B729" s="32" t="s">
        <v>19</v>
      </c>
      <c r="C729" s="33">
        <f t="shared" ref="C729:N729" si="102">SUM(C719:C728)</f>
        <v>0</v>
      </c>
      <c r="D729" s="34">
        <f t="shared" si="102"/>
        <v>0</v>
      </c>
      <c r="E729" s="34">
        <f t="shared" si="102"/>
        <v>0</v>
      </c>
      <c r="F729" s="34">
        <f t="shared" si="102"/>
        <v>0</v>
      </c>
      <c r="G729" s="34">
        <f t="shared" si="102"/>
        <v>0</v>
      </c>
      <c r="H729" s="34">
        <f t="shared" si="102"/>
        <v>0</v>
      </c>
      <c r="I729" s="34">
        <f t="shared" si="102"/>
        <v>0</v>
      </c>
      <c r="J729" s="34">
        <f t="shared" si="102"/>
        <v>0</v>
      </c>
      <c r="K729" s="34">
        <f t="shared" si="102"/>
        <v>0</v>
      </c>
      <c r="L729" s="34">
        <f t="shared" si="102"/>
        <v>0</v>
      </c>
      <c r="M729" s="34">
        <f t="shared" si="102"/>
        <v>0</v>
      </c>
      <c r="N729" s="35">
        <f t="shared" si="102"/>
        <v>0</v>
      </c>
    </row>
    <row r="730" spans="2:14" ht="14.4" thickBot="1">
      <c r="B730" s="19">
        <v>11</v>
      </c>
      <c r="C730" s="20"/>
      <c r="D730" s="21"/>
      <c r="E730" s="22"/>
      <c r="F730" s="21"/>
      <c r="G730" s="22"/>
      <c r="H730" s="21"/>
      <c r="I730" s="22"/>
      <c r="J730" s="21"/>
      <c r="K730" s="22"/>
      <c r="L730" s="21"/>
      <c r="M730" s="22"/>
      <c r="N730" s="23"/>
    </row>
    <row r="731" spans="2:14" ht="14.4" thickBot="1">
      <c r="B731" s="19">
        <v>12</v>
      </c>
      <c r="C731" s="24"/>
      <c r="D731" s="25"/>
      <c r="E731" s="26"/>
      <c r="F731" s="25"/>
      <c r="G731" s="26"/>
      <c r="H731" s="25"/>
      <c r="I731" s="26"/>
      <c r="J731" s="25"/>
      <c r="K731" s="26"/>
      <c r="L731" s="25"/>
      <c r="M731" s="26"/>
      <c r="N731" s="27"/>
    </row>
    <row r="732" spans="2:14" ht="14.4" thickBot="1">
      <c r="B732" s="19">
        <v>13</v>
      </c>
      <c r="C732" s="24"/>
      <c r="D732" s="25"/>
      <c r="E732" s="26"/>
      <c r="F732" s="25"/>
      <c r="G732" s="26"/>
      <c r="H732" s="25"/>
      <c r="I732" s="26"/>
      <c r="J732" s="25"/>
      <c r="K732" s="26"/>
      <c r="L732" s="25"/>
      <c r="M732" s="26"/>
      <c r="N732" s="27"/>
    </row>
    <row r="733" spans="2:14" ht="14.4" thickBot="1">
      <c r="B733" s="19">
        <v>14</v>
      </c>
      <c r="C733" s="24"/>
      <c r="D733" s="25"/>
      <c r="E733" s="26"/>
      <c r="F733" s="25"/>
      <c r="G733" s="26"/>
      <c r="H733" s="25"/>
      <c r="I733" s="26"/>
      <c r="J733" s="25"/>
      <c r="K733" s="26"/>
      <c r="L733" s="25"/>
      <c r="M733" s="26"/>
      <c r="N733" s="27"/>
    </row>
    <row r="734" spans="2:14" ht="14.4" thickBot="1">
      <c r="B734" s="19">
        <v>15</v>
      </c>
      <c r="C734" s="24"/>
      <c r="D734" s="25"/>
      <c r="E734" s="26"/>
      <c r="F734" s="25"/>
      <c r="G734" s="26"/>
      <c r="H734" s="25"/>
      <c r="I734" s="26"/>
      <c r="J734" s="25"/>
      <c r="K734" s="26"/>
      <c r="L734" s="25"/>
      <c r="M734" s="26"/>
      <c r="N734" s="27"/>
    </row>
    <row r="735" spans="2:14" ht="14.4" thickBot="1">
      <c r="B735" s="19">
        <v>16</v>
      </c>
      <c r="C735" s="24"/>
      <c r="D735" s="25"/>
      <c r="E735" s="26"/>
      <c r="F735" s="25"/>
      <c r="G735" s="26"/>
      <c r="H735" s="25"/>
      <c r="I735" s="26"/>
      <c r="J735" s="25"/>
      <c r="K735" s="26"/>
      <c r="L735" s="25"/>
      <c r="M735" s="26"/>
      <c r="N735" s="27"/>
    </row>
    <row r="736" spans="2:14" ht="14.4" thickBot="1">
      <c r="B736" s="19">
        <v>17</v>
      </c>
      <c r="C736" s="24"/>
      <c r="D736" s="25"/>
      <c r="E736" s="26"/>
      <c r="F736" s="25"/>
      <c r="G736" s="26"/>
      <c r="H736" s="25"/>
      <c r="I736" s="26"/>
      <c r="J736" s="25"/>
      <c r="K736" s="26"/>
      <c r="L736" s="25"/>
      <c r="M736" s="26"/>
      <c r="N736" s="27"/>
    </row>
    <row r="737" spans="2:14" ht="14.4" thickBot="1">
      <c r="B737" s="19">
        <v>18</v>
      </c>
      <c r="C737" s="24"/>
      <c r="D737" s="25"/>
      <c r="E737" s="26"/>
      <c r="F737" s="25"/>
      <c r="G737" s="26"/>
      <c r="H737" s="25"/>
      <c r="I737" s="26"/>
      <c r="J737" s="25"/>
      <c r="K737" s="26"/>
      <c r="L737" s="25"/>
      <c r="M737" s="26"/>
      <c r="N737" s="27"/>
    </row>
    <row r="738" spans="2:14" ht="14.4" thickBot="1">
      <c r="B738" s="19">
        <v>19</v>
      </c>
      <c r="C738" s="24"/>
      <c r="D738" s="25"/>
      <c r="E738" s="26"/>
      <c r="F738" s="25"/>
      <c r="G738" s="26"/>
      <c r="H738" s="25"/>
      <c r="I738" s="26"/>
      <c r="J738" s="25"/>
      <c r="K738" s="26"/>
      <c r="L738" s="25"/>
      <c r="M738" s="26"/>
      <c r="N738" s="27"/>
    </row>
    <row r="739" spans="2:14" ht="14.4" thickBot="1">
      <c r="B739" s="19">
        <v>20</v>
      </c>
      <c r="C739" s="28"/>
      <c r="D739" s="29"/>
      <c r="E739" s="30"/>
      <c r="F739" s="29"/>
      <c r="G739" s="30"/>
      <c r="H739" s="29"/>
      <c r="I739" s="30"/>
      <c r="J739" s="29"/>
      <c r="K739" s="30"/>
      <c r="L739" s="29"/>
      <c r="M739" s="30"/>
      <c r="N739" s="31"/>
    </row>
    <row r="740" spans="2:14" ht="16.2" thickBot="1">
      <c r="B740" s="32" t="s">
        <v>19</v>
      </c>
      <c r="C740" s="33">
        <f t="shared" ref="C740:N740" si="103">SUM(C730:C739)</f>
        <v>0</v>
      </c>
      <c r="D740" s="34">
        <f t="shared" si="103"/>
        <v>0</v>
      </c>
      <c r="E740" s="34">
        <f t="shared" si="103"/>
        <v>0</v>
      </c>
      <c r="F740" s="34">
        <f t="shared" si="103"/>
        <v>0</v>
      </c>
      <c r="G740" s="34">
        <f t="shared" si="103"/>
        <v>0</v>
      </c>
      <c r="H740" s="34">
        <f t="shared" si="103"/>
        <v>0</v>
      </c>
      <c r="I740" s="34">
        <f t="shared" si="103"/>
        <v>0</v>
      </c>
      <c r="J740" s="34">
        <f t="shared" si="103"/>
        <v>0</v>
      </c>
      <c r="K740" s="34">
        <f t="shared" si="103"/>
        <v>0</v>
      </c>
      <c r="L740" s="34">
        <f t="shared" si="103"/>
        <v>0</v>
      </c>
      <c r="M740" s="34">
        <f t="shared" si="103"/>
        <v>0</v>
      </c>
      <c r="N740" s="35">
        <f t="shared" si="103"/>
        <v>0</v>
      </c>
    </row>
    <row r="741" spans="2:14" ht="14.4" thickBot="1">
      <c r="B741" s="19">
        <v>21</v>
      </c>
      <c r="C741" s="20"/>
      <c r="D741" s="21"/>
      <c r="E741" s="22"/>
      <c r="F741" s="21"/>
      <c r="G741" s="22"/>
      <c r="H741" s="21"/>
      <c r="I741" s="22"/>
      <c r="J741" s="21"/>
      <c r="K741" s="22"/>
      <c r="L741" s="21"/>
      <c r="M741" s="22"/>
      <c r="N741" s="23"/>
    </row>
    <row r="742" spans="2:14" ht="14.4" thickBot="1">
      <c r="B742" s="19">
        <v>22</v>
      </c>
      <c r="C742" s="24"/>
      <c r="D742" s="25"/>
      <c r="E742" s="26"/>
      <c r="F742" s="25"/>
      <c r="G742" s="26"/>
      <c r="H742" s="25"/>
      <c r="I742" s="26"/>
      <c r="J742" s="25"/>
      <c r="K742" s="26"/>
      <c r="L742" s="25"/>
      <c r="M742" s="26"/>
      <c r="N742" s="27"/>
    </row>
    <row r="743" spans="2:14" ht="14.4" thickBot="1">
      <c r="B743" s="19">
        <v>23</v>
      </c>
      <c r="C743" s="24"/>
      <c r="D743" s="25"/>
      <c r="E743" s="26"/>
      <c r="F743" s="25"/>
      <c r="G743" s="26"/>
      <c r="H743" s="25"/>
      <c r="I743" s="26"/>
      <c r="J743" s="25"/>
      <c r="K743" s="26"/>
      <c r="L743" s="25"/>
      <c r="M743" s="26"/>
      <c r="N743" s="27"/>
    </row>
    <row r="744" spans="2:14" ht="14.4" thickBot="1">
      <c r="B744" s="19">
        <v>24</v>
      </c>
      <c r="C744" s="24"/>
      <c r="D744" s="25"/>
      <c r="E744" s="26"/>
      <c r="F744" s="25"/>
      <c r="G744" s="26"/>
      <c r="H744" s="25"/>
      <c r="I744" s="26"/>
      <c r="J744" s="25"/>
      <c r="K744" s="26"/>
      <c r="L744" s="25"/>
      <c r="M744" s="26"/>
      <c r="N744" s="27"/>
    </row>
    <row r="745" spans="2:14" ht="14.4" thickBot="1">
      <c r="B745" s="19">
        <v>25</v>
      </c>
      <c r="C745" s="24"/>
      <c r="D745" s="25"/>
      <c r="E745" s="26"/>
      <c r="F745" s="25"/>
      <c r="G745" s="26"/>
      <c r="H745" s="25"/>
      <c r="I745" s="26"/>
      <c r="J745" s="25"/>
      <c r="K745" s="26"/>
      <c r="L745" s="25"/>
      <c r="M745" s="26"/>
      <c r="N745" s="27"/>
    </row>
    <row r="746" spans="2:14" ht="14.4" thickBot="1">
      <c r="B746" s="19">
        <v>26</v>
      </c>
      <c r="C746" s="24"/>
      <c r="D746" s="25"/>
      <c r="E746" s="26"/>
      <c r="F746" s="25"/>
      <c r="G746" s="26"/>
      <c r="H746" s="25"/>
      <c r="I746" s="26"/>
      <c r="J746" s="25"/>
      <c r="K746" s="26"/>
      <c r="L746" s="25"/>
      <c r="M746" s="26"/>
      <c r="N746" s="27"/>
    </row>
    <row r="747" spans="2:14" ht="14.4" thickBot="1">
      <c r="B747" s="19">
        <v>27</v>
      </c>
      <c r="C747" s="24"/>
      <c r="D747" s="25"/>
      <c r="E747" s="26"/>
      <c r="F747" s="25"/>
      <c r="G747" s="26"/>
      <c r="H747" s="25"/>
      <c r="I747" s="26"/>
      <c r="J747" s="25"/>
      <c r="K747" s="26"/>
      <c r="L747" s="25"/>
      <c r="M747" s="26"/>
      <c r="N747" s="27"/>
    </row>
    <row r="748" spans="2:14" ht="14.4" thickBot="1">
      <c r="B748" s="19">
        <v>28</v>
      </c>
      <c r="C748" s="24"/>
      <c r="D748" s="25"/>
      <c r="E748" s="26"/>
      <c r="F748" s="25"/>
      <c r="G748" s="26"/>
      <c r="H748" s="25"/>
      <c r="I748" s="26"/>
      <c r="J748" s="25"/>
      <c r="K748" s="26"/>
      <c r="L748" s="25"/>
      <c r="M748" s="26"/>
      <c r="N748" s="27"/>
    </row>
    <row r="749" spans="2:14" ht="14.4" thickBot="1">
      <c r="B749" s="19">
        <v>29</v>
      </c>
      <c r="C749" s="24"/>
      <c r="D749" s="25"/>
      <c r="E749" s="26"/>
      <c r="F749" s="25"/>
      <c r="G749" s="26"/>
      <c r="H749" s="25"/>
      <c r="I749" s="26"/>
      <c r="J749" s="25"/>
      <c r="K749" s="26"/>
      <c r="L749" s="25"/>
      <c r="M749" s="26"/>
      <c r="N749" s="27"/>
    </row>
    <row r="750" spans="2:14" ht="14.4" thickBot="1">
      <c r="B750" s="19">
        <v>30</v>
      </c>
      <c r="C750" s="28"/>
      <c r="D750" s="29"/>
      <c r="E750" s="30"/>
      <c r="F750" s="29"/>
      <c r="G750" s="30"/>
      <c r="H750" s="29"/>
      <c r="I750" s="30"/>
      <c r="J750" s="29"/>
      <c r="K750" s="30"/>
      <c r="L750" s="29"/>
      <c r="M750" s="30"/>
      <c r="N750" s="31"/>
    </row>
    <row r="751" spans="2:14" ht="16.2" thickBot="1">
      <c r="B751" s="32" t="s">
        <v>19</v>
      </c>
      <c r="C751" s="36">
        <f t="shared" ref="C751:N751" si="104">SUM(C741:C750)</f>
        <v>0</v>
      </c>
      <c r="D751" s="37">
        <f t="shared" si="104"/>
        <v>0</v>
      </c>
      <c r="E751" s="37">
        <f t="shared" si="104"/>
        <v>0</v>
      </c>
      <c r="F751" s="37">
        <f t="shared" si="104"/>
        <v>0</v>
      </c>
      <c r="G751" s="37">
        <f t="shared" si="104"/>
        <v>0</v>
      </c>
      <c r="H751" s="37">
        <f t="shared" si="104"/>
        <v>0</v>
      </c>
      <c r="I751" s="37">
        <f t="shared" si="104"/>
        <v>0</v>
      </c>
      <c r="J751" s="37">
        <f t="shared" si="104"/>
        <v>0</v>
      </c>
      <c r="K751" s="37">
        <f t="shared" si="104"/>
        <v>0</v>
      </c>
      <c r="L751" s="37">
        <f t="shared" si="104"/>
        <v>0</v>
      </c>
      <c r="M751" s="37">
        <f t="shared" si="104"/>
        <v>0</v>
      </c>
      <c r="N751" s="38">
        <f t="shared" si="104"/>
        <v>0</v>
      </c>
    </row>
    <row r="752" spans="2:14" ht="16.2" thickBot="1">
      <c r="B752" s="39" t="s">
        <v>20</v>
      </c>
      <c r="C752" s="40">
        <v>0</v>
      </c>
      <c r="D752" s="41">
        <f t="shared" ref="D752:N752" si="105">ROUND(C755,9)</f>
        <v>0</v>
      </c>
      <c r="E752" s="41">
        <f t="shared" si="105"/>
        <v>0</v>
      </c>
      <c r="F752" s="41">
        <f t="shared" si="105"/>
        <v>0</v>
      </c>
      <c r="G752" s="41">
        <f t="shared" si="105"/>
        <v>0</v>
      </c>
      <c r="H752" s="41">
        <f t="shared" si="105"/>
        <v>0</v>
      </c>
      <c r="I752" s="41">
        <f t="shared" si="105"/>
        <v>0</v>
      </c>
      <c r="J752" s="41">
        <f t="shared" si="105"/>
        <v>0</v>
      </c>
      <c r="K752" s="41">
        <f t="shared" si="105"/>
        <v>0</v>
      </c>
      <c r="L752" s="41">
        <f t="shared" si="105"/>
        <v>0</v>
      </c>
      <c r="M752" s="41">
        <f t="shared" si="105"/>
        <v>0</v>
      </c>
      <c r="N752" s="42">
        <f t="shared" si="105"/>
        <v>0</v>
      </c>
    </row>
    <row r="753" spans="2:14" ht="16.2" thickBot="1">
      <c r="B753" s="39" t="s">
        <v>21</v>
      </c>
      <c r="C753" s="44">
        <v>0</v>
      </c>
      <c r="D753" s="45">
        <v>0</v>
      </c>
      <c r="E753" s="45">
        <v>0</v>
      </c>
      <c r="F753" s="45">
        <v>0</v>
      </c>
      <c r="G753" s="45">
        <v>0</v>
      </c>
      <c r="H753" s="45">
        <v>0</v>
      </c>
      <c r="I753" s="45">
        <v>0</v>
      </c>
      <c r="J753" s="45">
        <v>0</v>
      </c>
      <c r="K753" s="45">
        <v>0</v>
      </c>
      <c r="L753" s="45">
        <v>0</v>
      </c>
      <c r="M753" s="45">
        <v>0</v>
      </c>
      <c r="N753" s="46">
        <v>0</v>
      </c>
    </row>
    <row r="754" spans="2:14" ht="16.2" thickBot="1">
      <c r="B754" s="39" t="s">
        <v>22</v>
      </c>
      <c r="C754" s="47">
        <f t="shared" ref="C754:N754" si="106">SUM(C729,C740,C751)</f>
        <v>0</v>
      </c>
      <c r="D754" s="48">
        <f t="shared" si="106"/>
        <v>0</v>
      </c>
      <c r="E754" s="48">
        <f t="shared" si="106"/>
        <v>0</v>
      </c>
      <c r="F754" s="48">
        <f t="shared" si="106"/>
        <v>0</v>
      </c>
      <c r="G754" s="48">
        <f t="shared" si="106"/>
        <v>0</v>
      </c>
      <c r="H754" s="48">
        <f t="shared" si="106"/>
        <v>0</v>
      </c>
      <c r="I754" s="48">
        <f t="shared" si="106"/>
        <v>0</v>
      </c>
      <c r="J754" s="48">
        <f t="shared" si="106"/>
        <v>0</v>
      </c>
      <c r="K754" s="48">
        <f t="shared" si="106"/>
        <v>0</v>
      </c>
      <c r="L754" s="48">
        <f t="shared" si="106"/>
        <v>0</v>
      </c>
      <c r="M754" s="48">
        <f t="shared" si="106"/>
        <v>0</v>
      </c>
      <c r="N754" s="49">
        <f t="shared" si="106"/>
        <v>0</v>
      </c>
    </row>
    <row r="755" spans="2:14" ht="16.2" thickBot="1">
      <c r="B755" s="50" t="s">
        <v>23</v>
      </c>
      <c r="C755" s="51">
        <f t="shared" ref="C755:N755" si="107">C752+C753-C754</f>
        <v>0</v>
      </c>
      <c r="D755" s="52">
        <f t="shared" si="107"/>
        <v>0</v>
      </c>
      <c r="E755" s="52">
        <f t="shared" si="107"/>
        <v>0</v>
      </c>
      <c r="F755" s="52">
        <f t="shared" si="107"/>
        <v>0</v>
      </c>
      <c r="G755" s="52">
        <f t="shared" si="107"/>
        <v>0</v>
      </c>
      <c r="H755" s="52">
        <f t="shared" si="107"/>
        <v>0</v>
      </c>
      <c r="I755" s="52">
        <f t="shared" si="107"/>
        <v>0</v>
      </c>
      <c r="J755" s="52">
        <f t="shared" si="107"/>
        <v>0</v>
      </c>
      <c r="K755" s="52">
        <f t="shared" si="107"/>
        <v>0</v>
      </c>
      <c r="L755" s="52">
        <f t="shared" si="107"/>
        <v>0</v>
      </c>
      <c r="M755" s="52">
        <f t="shared" si="107"/>
        <v>0</v>
      </c>
      <c r="N755" s="53">
        <f t="shared" si="107"/>
        <v>0</v>
      </c>
    </row>
    <row r="756" spans="2:14" ht="13.8" thickTop="1"/>
    <row r="757" spans="2:14" ht="21" thickBot="1">
      <c r="B757" s="105">
        <f ca="1">NOW()</f>
        <v>41710.291470833334</v>
      </c>
      <c r="C757" s="105"/>
      <c r="D757" s="105"/>
      <c r="E757" s="1"/>
      <c r="F757" s="1"/>
      <c r="G757" s="2"/>
      <c r="H757" s="3"/>
      <c r="I757" s="2"/>
      <c r="J757" s="1"/>
      <c r="K757" s="1"/>
      <c r="L757" s="1"/>
      <c r="M757" s="1"/>
      <c r="N757" s="4"/>
    </row>
    <row r="758" spans="2:14" ht="30.9" customHeight="1" thickTop="1">
      <c r="B758" s="6" t="s">
        <v>0</v>
      </c>
      <c r="C758" s="106">
        <v>540012175</v>
      </c>
      <c r="D758" s="107"/>
      <c r="E758" s="108" t="s">
        <v>161</v>
      </c>
      <c r="F758" s="109"/>
      <c r="G758" s="109"/>
      <c r="H758" s="109"/>
      <c r="I758" s="110"/>
      <c r="J758" s="7" t="s">
        <v>162</v>
      </c>
      <c r="K758" s="8" t="s">
        <v>1</v>
      </c>
      <c r="L758" s="96">
        <v>39508</v>
      </c>
      <c r="M758" s="97"/>
      <c r="N758" s="98">
        <v>19</v>
      </c>
    </row>
    <row r="759" spans="2:14" ht="16.2" thickBot="1">
      <c r="B759" s="100" t="s">
        <v>2</v>
      </c>
      <c r="C759" s="101"/>
      <c r="D759" s="102"/>
      <c r="E759" s="10">
        <f>AVERAGE(C796:N796)</f>
        <v>0</v>
      </c>
      <c r="F759" s="103" t="s">
        <v>3</v>
      </c>
      <c r="G759" s="101"/>
      <c r="H759" s="102"/>
      <c r="I759" s="104">
        <f>C794+C795-C796+D795-D796+E795-E796+F795-F796+G795-G796+H795-H796+I795-I796+J795-J796+K795-K796+L795-L796+M795-M796+N795-N796</f>
        <v>0</v>
      </c>
      <c r="J759" s="104"/>
      <c r="K759" s="11" t="s">
        <v>4</v>
      </c>
      <c r="L759" s="12">
        <f ca="1">DAYS360(B757,L758,TRUE)</f>
        <v>-2171</v>
      </c>
      <c r="M759" s="13" t="s">
        <v>5</v>
      </c>
      <c r="N759" s="99"/>
    </row>
    <row r="760" spans="2:14" ht="16.8" thickTop="1" thickBot="1">
      <c r="B760" s="15" t="s">
        <v>6</v>
      </c>
      <c r="C760" s="16" t="s">
        <v>7</v>
      </c>
      <c r="D760" s="17" t="s">
        <v>8</v>
      </c>
      <c r="E760" s="17" t="s">
        <v>9</v>
      </c>
      <c r="F760" s="17" t="s">
        <v>10</v>
      </c>
      <c r="G760" s="17" t="s">
        <v>11</v>
      </c>
      <c r="H760" s="17" t="s">
        <v>12</v>
      </c>
      <c r="I760" s="17" t="s">
        <v>13</v>
      </c>
      <c r="J760" s="17" t="s">
        <v>14</v>
      </c>
      <c r="K760" s="17" t="s">
        <v>15</v>
      </c>
      <c r="L760" s="17" t="s">
        <v>16</v>
      </c>
      <c r="M760" s="17" t="s">
        <v>17</v>
      </c>
      <c r="N760" s="18" t="s">
        <v>18</v>
      </c>
    </row>
    <row r="761" spans="2:14" ht="14.4" thickBot="1">
      <c r="B761" s="19">
        <v>1</v>
      </c>
      <c r="C761" s="20"/>
      <c r="D761" s="21"/>
      <c r="E761" s="22"/>
      <c r="F761" s="21"/>
      <c r="G761" s="22"/>
      <c r="H761" s="21"/>
      <c r="I761" s="22"/>
      <c r="J761" s="21"/>
      <c r="K761" s="22"/>
      <c r="L761" s="21"/>
      <c r="M761" s="22"/>
      <c r="N761" s="23"/>
    </row>
    <row r="762" spans="2:14" ht="14.4" thickBot="1">
      <c r="B762" s="19">
        <v>2</v>
      </c>
      <c r="C762" s="24"/>
      <c r="D762" s="25"/>
      <c r="E762" s="26"/>
      <c r="F762" s="25"/>
      <c r="G762" s="26"/>
      <c r="H762" s="25"/>
      <c r="I762" s="26"/>
      <c r="J762" s="25"/>
      <c r="K762" s="26"/>
      <c r="L762" s="25"/>
      <c r="M762" s="26"/>
      <c r="N762" s="27"/>
    </row>
    <row r="763" spans="2:14" ht="14.4" thickBot="1">
      <c r="B763" s="19">
        <v>3</v>
      </c>
      <c r="C763" s="24"/>
      <c r="D763" s="25"/>
      <c r="E763" s="26"/>
      <c r="F763" s="25"/>
      <c r="G763" s="26"/>
      <c r="H763" s="25"/>
      <c r="I763" s="26"/>
      <c r="J763" s="25"/>
      <c r="K763" s="26"/>
      <c r="L763" s="25"/>
      <c r="M763" s="26"/>
      <c r="N763" s="27"/>
    </row>
    <row r="764" spans="2:14" ht="14.4" thickBot="1">
      <c r="B764" s="19">
        <v>4</v>
      </c>
      <c r="C764" s="24"/>
      <c r="D764" s="25"/>
      <c r="E764" s="26"/>
      <c r="F764" s="25"/>
      <c r="G764" s="26"/>
      <c r="H764" s="25"/>
      <c r="I764" s="26"/>
      <c r="J764" s="25"/>
      <c r="K764" s="26"/>
      <c r="L764" s="25"/>
      <c r="M764" s="26"/>
      <c r="N764" s="27"/>
    </row>
    <row r="765" spans="2:14" ht="14.4" thickBot="1">
      <c r="B765" s="19">
        <v>5</v>
      </c>
      <c r="C765" s="24"/>
      <c r="D765" s="25"/>
      <c r="E765" s="26"/>
      <c r="F765" s="25"/>
      <c r="G765" s="26"/>
      <c r="H765" s="25"/>
      <c r="I765" s="26"/>
      <c r="J765" s="25"/>
      <c r="K765" s="26"/>
      <c r="L765" s="25"/>
      <c r="M765" s="26"/>
      <c r="N765" s="27"/>
    </row>
    <row r="766" spans="2:14" ht="14.4" thickBot="1">
      <c r="B766" s="19">
        <v>6</v>
      </c>
      <c r="C766" s="24"/>
      <c r="D766" s="25"/>
      <c r="E766" s="26"/>
      <c r="F766" s="25"/>
      <c r="G766" s="26"/>
      <c r="H766" s="25"/>
      <c r="I766" s="26"/>
      <c r="J766" s="25"/>
      <c r="K766" s="26"/>
      <c r="L766" s="25"/>
      <c r="M766" s="26"/>
      <c r="N766" s="27"/>
    </row>
    <row r="767" spans="2:14" ht="14.4" thickBot="1">
      <c r="B767" s="19">
        <v>7</v>
      </c>
      <c r="C767" s="24"/>
      <c r="D767" s="25"/>
      <c r="E767" s="26"/>
      <c r="F767" s="25"/>
      <c r="G767" s="26"/>
      <c r="H767" s="25"/>
      <c r="I767" s="26"/>
      <c r="J767" s="25"/>
      <c r="K767" s="26"/>
      <c r="L767" s="25"/>
      <c r="M767" s="26"/>
      <c r="N767" s="27"/>
    </row>
    <row r="768" spans="2:14" ht="14.4" thickBot="1">
      <c r="B768" s="19">
        <v>8</v>
      </c>
      <c r="C768" s="24"/>
      <c r="D768" s="25"/>
      <c r="E768" s="26"/>
      <c r="F768" s="25"/>
      <c r="G768" s="26"/>
      <c r="H768" s="25"/>
      <c r="I768" s="26"/>
      <c r="J768" s="25"/>
      <c r="K768" s="26"/>
      <c r="L768" s="25"/>
      <c r="M768" s="26"/>
      <c r="N768" s="27"/>
    </row>
    <row r="769" spans="2:14" ht="14.4" thickBot="1">
      <c r="B769" s="19">
        <v>9</v>
      </c>
      <c r="C769" s="24"/>
      <c r="D769" s="25"/>
      <c r="E769" s="26"/>
      <c r="F769" s="25"/>
      <c r="G769" s="26"/>
      <c r="H769" s="25"/>
      <c r="I769" s="26"/>
      <c r="J769" s="25"/>
      <c r="K769" s="26"/>
      <c r="L769" s="25"/>
      <c r="M769" s="26"/>
      <c r="N769" s="27"/>
    </row>
    <row r="770" spans="2:14" ht="14.4" thickBot="1">
      <c r="B770" s="19">
        <v>10</v>
      </c>
      <c r="C770" s="28"/>
      <c r="D770" s="29"/>
      <c r="E770" s="30"/>
      <c r="F770" s="29"/>
      <c r="G770" s="30"/>
      <c r="H770" s="29"/>
      <c r="I770" s="30"/>
      <c r="J770" s="29"/>
      <c r="K770" s="30"/>
      <c r="L770" s="29"/>
      <c r="M770" s="30"/>
      <c r="N770" s="31"/>
    </row>
    <row r="771" spans="2:14" ht="16.2" thickBot="1">
      <c r="B771" s="32" t="s">
        <v>19</v>
      </c>
      <c r="C771" s="33">
        <f t="shared" ref="C771:N771" si="108">SUM(C761:C770)</f>
        <v>0</v>
      </c>
      <c r="D771" s="34">
        <f t="shared" si="108"/>
        <v>0</v>
      </c>
      <c r="E771" s="34">
        <f t="shared" si="108"/>
        <v>0</v>
      </c>
      <c r="F771" s="34">
        <f t="shared" si="108"/>
        <v>0</v>
      </c>
      <c r="G771" s="34">
        <f t="shared" si="108"/>
        <v>0</v>
      </c>
      <c r="H771" s="34">
        <f t="shared" si="108"/>
        <v>0</v>
      </c>
      <c r="I771" s="34">
        <f t="shared" si="108"/>
        <v>0</v>
      </c>
      <c r="J771" s="34">
        <f t="shared" si="108"/>
        <v>0</v>
      </c>
      <c r="K771" s="34">
        <f t="shared" si="108"/>
        <v>0</v>
      </c>
      <c r="L771" s="34">
        <f t="shared" si="108"/>
        <v>0</v>
      </c>
      <c r="M771" s="34">
        <f t="shared" si="108"/>
        <v>0</v>
      </c>
      <c r="N771" s="35">
        <f t="shared" si="108"/>
        <v>0</v>
      </c>
    </row>
    <row r="772" spans="2:14" ht="14.4" thickBot="1">
      <c r="B772" s="19">
        <v>11</v>
      </c>
      <c r="C772" s="20"/>
      <c r="D772" s="21"/>
      <c r="E772" s="22"/>
      <c r="F772" s="21"/>
      <c r="G772" s="22"/>
      <c r="H772" s="21"/>
      <c r="I772" s="22"/>
      <c r="J772" s="21"/>
      <c r="K772" s="22"/>
      <c r="L772" s="21"/>
      <c r="M772" s="22"/>
      <c r="N772" s="23"/>
    </row>
    <row r="773" spans="2:14" ht="14.4" thickBot="1">
      <c r="B773" s="19">
        <v>12</v>
      </c>
      <c r="C773" s="24"/>
      <c r="D773" s="25"/>
      <c r="E773" s="26"/>
      <c r="F773" s="25"/>
      <c r="G773" s="26"/>
      <c r="H773" s="25"/>
      <c r="I773" s="26"/>
      <c r="J773" s="25"/>
      <c r="K773" s="26"/>
      <c r="L773" s="25"/>
      <c r="M773" s="26"/>
      <c r="N773" s="27"/>
    </row>
    <row r="774" spans="2:14" ht="14.4" thickBot="1">
      <c r="B774" s="19">
        <v>13</v>
      </c>
      <c r="C774" s="24"/>
      <c r="D774" s="25"/>
      <c r="E774" s="26"/>
      <c r="F774" s="25"/>
      <c r="G774" s="26"/>
      <c r="H774" s="25"/>
      <c r="I774" s="26"/>
      <c r="J774" s="25"/>
      <c r="K774" s="26"/>
      <c r="L774" s="25"/>
      <c r="M774" s="26"/>
      <c r="N774" s="27"/>
    </row>
    <row r="775" spans="2:14" ht="14.4" thickBot="1">
      <c r="B775" s="19">
        <v>14</v>
      </c>
      <c r="C775" s="24"/>
      <c r="D775" s="25"/>
      <c r="E775" s="26"/>
      <c r="F775" s="25"/>
      <c r="G775" s="26"/>
      <c r="H775" s="25"/>
      <c r="I775" s="26"/>
      <c r="J775" s="25"/>
      <c r="K775" s="26"/>
      <c r="L775" s="25"/>
      <c r="M775" s="26"/>
      <c r="N775" s="27"/>
    </row>
    <row r="776" spans="2:14" ht="14.4" thickBot="1">
      <c r="B776" s="19">
        <v>15</v>
      </c>
      <c r="C776" s="24"/>
      <c r="D776" s="25"/>
      <c r="E776" s="26"/>
      <c r="F776" s="25"/>
      <c r="G776" s="26"/>
      <c r="H776" s="25"/>
      <c r="I776" s="26"/>
      <c r="J776" s="25"/>
      <c r="K776" s="26"/>
      <c r="L776" s="25"/>
      <c r="M776" s="26"/>
      <c r="N776" s="27"/>
    </row>
    <row r="777" spans="2:14" ht="14.4" thickBot="1">
      <c r="B777" s="19">
        <v>16</v>
      </c>
      <c r="C777" s="24"/>
      <c r="D777" s="25"/>
      <c r="E777" s="26"/>
      <c r="F777" s="25"/>
      <c r="G777" s="26"/>
      <c r="H777" s="25"/>
      <c r="I777" s="26"/>
      <c r="J777" s="25"/>
      <c r="K777" s="26"/>
      <c r="L777" s="25"/>
      <c r="M777" s="26"/>
      <c r="N777" s="27"/>
    </row>
    <row r="778" spans="2:14" ht="14.4" thickBot="1">
      <c r="B778" s="19">
        <v>17</v>
      </c>
      <c r="C778" s="24"/>
      <c r="D778" s="25"/>
      <c r="E778" s="26"/>
      <c r="F778" s="25"/>
      <c r="G778" s="26"/>
      <c r="H778" s="25"/>
      <c r="I778" s="26"/>
      <c r="J778" s="25"/>
      <c r="K778" s="26"/>
      <c r="L778" s="25"/>
      <c r="M778" s="26"/>
      <c r="N778" s="27"/>
    </row>
    <row r="779" spans="2:14" ht="14.4" thickBot="1">
      <c r="B779" s="19">
        <v>18</v>
      </c>
      <c r="C779" s="24"/>
      <c r="D779" s="25"/>
      <c r="E779" s="26"/>
      <c r="F779" s="25"/>
      <c r="G779" s="26"/>
      <c r="H779" s="25"/>
      <c r="I779" s="26"/>
      <c r="J779" s="25"/>
      <c r="K779" s="26"/>
      <c r="L779" s="25"/>
      <c r="M779" s="26"/>
      <c r="N779" s="27"/>
    </row>
    <row r="780" spans="2:14" ht="14.4" thickBot="1">
      <c r="B780" s="19">
        <v>19</v>
      </c>
      <c r="C780" s="24"/>
      <c r="D780" s="25"/>
      <c r="E780" s="26"/>
      <c r="F780" s="25"/>
      <c r="G780" s="26"/>
      <c r="H780" s="25"/>
      <c r="I780" s="26"/>
      <c r="J780" s="25"/>
      <c r="K780" s="26"/>
      <c r="L780" s="25"/>
      <c r="M780" s="26"/>
      <c r="N780" s="27"/>
    </row>
    <row r="781" spans="2:14" ht="14.4" thickBot="1">
      <c r="B781" s="19">
        <v>20</v>
      </c>
      <c r="C781" s="28"/>
      <c r="D781" s="29"/>
      <c r="E781" s="30"/>
      <c r="F781" s="29"/>
      <c r="G781" s="30"/>
      <c r="H781" s="29"/>
      <c r="I781" s="30"/>
      <c r="J781" s="29"/>
      <c r="K781" s="30"/>
      <c r="L781" s="29"/>
      <c r="M781" s="30"/>
      <c r="N781" s="31"/>
    </row>
    <row r="782" spans="2:14" ht="16.2" thickBot="1">
      <c r="B782" s="32" t="s">
        <v>19</v>
      </c>
      <c r="C782" s="33">
        <f t="shared" ref="C782:N782" si="109">SUM(C772:C781)</f>
        <v>0</v>
      </c>
      <c r="D782" s="34">
        <f t="shared" si="109"/>
        <v>0</v>
      </c>
      <c r="E782" s="34">
        <f t="shared" si="109"/>
        <v>0</v>
      </c>
      <c r="F782" s="34">
        <f t="shared" si="109"/>
        <v>0</v>
      </c>
      <c r="G782" s="34">
        <f t="shared" si="109"/>
        <v>0</v>
      </c>
      <c r="H782" s="34">
        <f t="shared" si="109"/>
        <v>0</v>
      </c>
      <c r="I782" s="34">
        <f t="shared" si="109"/>
        <v>0</v>
      </c>
      <c r="J782" s="34">
        <f t="shared" si="109"/>
        <v>0</v>
      </c>
      <c r="K782" s="34">
        <f t="shared" si="109"/>
        <v>0</v>
      </c>
      <c r="L782" s="34">
        <f t="shared" si="109"/>
        <v>0</v>
      </c>
      <c r="M782" s="34">
        <f t="shared" si="109"/>
        <v>0</v>
      </c>
      <c r="N782" s="35">
        <f t="shared" si="109"/>
        <v>0</v>
      </c>
    </row>
    <row r="783" spans="2:14" ht="14.4" thickBot="1">
      <c r="B783" s="19">
        <v>21</v>
      </c>
      <c r="C783" s="20"/>
      <c r="D783" s="21"/>
      <c r="E783" s="22"/>
      <c r="F783" s="21"/>
      <c r="G783" s="22"/>
      <c r="H783" s="21"/>
      <c r="I783" s="22"/>
      <c r="J783" s="21"/>
      <c r="K783" s="22"/>
      <c r="L783" s="21"/>
      <c r="M783" s="22"/>
      <c r="N783" s="23"/>
    </row>
    <row r="784" spans="2:14" ht="14.4" thickBot="1">
      <c r="B784" s="19">
        <v>22</v>
      </c>
      <c r="C784" s="24"/>
      <c r="D784" s="25"/>
      <c r="E784" s="26"/>
      <c r="F784" s="25"/>
      <c r="G784" s="26"/>
      <c r="H784" s="25"/>
      <c r="I784" s="26"/>
      <c r="J784" s="25"/>
      <c r="K784" s="26"/>
      <c r="L784" s="25"/>
      <c r="M784" s="26"/>
      <c r="N784" s="27"/>
    </row>
    <row r="785" spans="2:14" ht="14.4" thickBot="1">
      <c r="B785" s="19">
        <v>23</v>
      </c>
      <c r="C785" s="24"/>
      <c r="D785" s="25"/>
      <c r="E785" s="26"/>
      <c r="F785" s="25"/>
      <c r="G785" s="26"/>
      <c r="H785" s="25"/>
      <c r="I785" s="26"/>
      <c r="J785" s="25"/>
      <c r="K785" s="26"/>
      <c r="L785" s="25"/>
      <c r="M785" s="26"/>
      <c r="N785" s="27"/>
    </row>
    <row r="786" spans="2:14" ht="14.4" thickBot="1">
      <c r="B786" s="19">
        <v>24</v>
      </c>
      <c r="C786" s="24"/>
      <c r="D786" s="25"/>
      <c r="E786" s="26"/>
      <c r="F786" s="25"/>
      <c r="G786" s="26"/>
      <c r="H786" s="25"/>
      <c r="I786" s="26"/>
      <c r="J786" s="25"/>
      <c r="K786" s="26"/>
      <c r="L786" s="25"/>
      <c r="M786" s="26"/>
      <c r="N786" s="27"/>
    </row>
    <row r="787" spans="2:14" ht="14.4" thickBot="1">
      <c r="B787" s="19">
        <v>25</v>
      </c>
      <c r="C787" s="24"/>
      <c r="D787" s="25"/>
      <c r="E787" s="26"/>
      <c r="F787" s="25"/>
      <c r="G787" s="26"/>
      <c r="H787" s="25"/>
      <c r="I787" s="26"/>
      <c r="J787" s="25"/>
      <c r="K787" s="26"/>
      <c r="L787" s="25"/>
      <c r="M787" s="26"/>
      <c r="N787" s="27"/>
    </row>
    <row r="788" spans="2:14" ht="14.4" thickBot="1">
      <c r="B788" s="19">
        <v>26</v>
      </c>
      <c r="C788" s="24"/>
      <c r="D788" s="25"/>
      <c r="E788" s="26"/>
      <c r="F788" s="25"/>
      <c r="G788" s="26"/>
      <c r="H788" s="25"/>
      <c r="I788" s="26"/>
      <c r="J788" s="25"/>
      <c r="K788" s="26"/>
      <c r="L788" s="25"/>
      <c r="M788" s="26"/>
      <c r="N788" s="27"/>
    </row>
    <row r="789" spans="2:14" ht="14.4" thickBot="1">
      <c r="B789" s="19">
        <v>27</v>
      </c>
      <c r="C789" s="24"/>
      <c r="D789" s="25"/>
      <c r="E789" s="26"/>
      <c r="F789" s="25"/>
      <c r="G789" s="26"/>
      <c r="H789" s="25"/>
      <c r="I789" s="26"/>
      <c r="J789" s="25"/>
      <c r="K789" s="26"/>
      <c r="L789" s="25"/>
      <c r="M789" s="26"/>
      <c r="N789" s="27"/>
    </row>
    <row r="790" spans="2:14" ht="14.4" thickBot="1">
      <c r="B790" s="19">
        <v>28</v>
      </c>
      <c r="C790" s="24"/>
      <c r="D790" s="25"/>
      <c r="E790" s="26"/>
      <c r="F790" s="25"/>
      <c r="G790" s="26"/>
      <c r="H790" s="25"/>
      <c r="I790" s="26"/>
      <c r="J790" s="25"/>
      <c r="K790" s="26"/>
      <c r="L790" s="25"/>
      <c r="M790" s="26"/>
      <c r="N790" s="27"/>
    </row>
    <row r="791" spans="2:14" ht="14.4" thickBot="1">
      <c r="B791" s="19">
        <v>29</v>
      </c>
      <c r="C791" s="24"/>
      <c r="D791" s="25"/>
      <c r="E791" s="26"/>
      <c r="F791" s="25"/>
      <c r="G791" s="26"/>
      <c r="H791" s="25"/>
      <c r="I791" s="26"/>
      <c r="J791" s="25"/>
      <c r="K791" s="26"/>
      <c r="L791" s="25"/>
      <c r="M791" s="26"/>
      <c r="N791" s="27"/>
    </row>
    <row r="792" spans="2:14" ht="14.4" thickBot="1">
      <c r="B792" s="19">
        <v>30</v>
      </c>
      <c r="C792" s="28"/>
      <c r="D792" s="29"/>
      <c r="E792" s="30"/>
      <c r="F792" s="29"/>
      <c r="G792" s="30"/>
      <c r="H792" s="29"/>
      <c r="I792" s="30"/>
      <c r="J792" s="29"/>
      <c r="K792" s="30"/>
      <c r="L792" s="29"/>
      <c r="M792" s="30"/>
      <c r="N792" s="31"/>
    </row>
    <row r="793" spans="2:14" ht="16.2" thickBot="1">
      <c r="B793" s="32" t="s">
        <v>19</v>
      </c>
      <c r="C793" s="36">
        <f t="shared" ref="C793:N793" si="110">SUM(C783:C792)</f>
        <v>0</v>
      </c>
      <c r="D793" s="37">
        <f t="shared" si="110"/>
        <v>0</v>
      </c>
      <c r="E793" s="37">
        <f t="shared" si="110"/>
        <v>0</v>
      </c>
      <c r="F793" s="37">
        <f t="shared" si="110"/>
        <v>0</v>
      </c>
      <c r="G793" s="37">
        <f t="shared" si="110"/>
        <v>0</v>
      </c>
      <c r="H793" s="37">
        <f t="shared" si="110"/>
        <v>0</v>
      </c>
      <c r="I793" s="37">
        <f t="shared" si="110"/>
        <v>0</v>
      </c>
      <c r="J793" s="37">
        <f t="shared" si="110"/>
        <v>0</v>
      </c>
      <c r="K793" s="37">
        <f t="shared" si="110"/>
        <v>0</v>
      </c>
      <c r="L793" s="37">
        <f t="shared" si="110"/>
        <v>0</v>
      </c>
      <c r="M793" s="37">
        <f t="shared" si="110"/>
        <v>0</v>
      </c>
      <c r="N793" s="38">
        <f t="shared" si="110"/>
        <v>0</v>
      </c>
    </row>
    <row r="794" spans="2:14" ht="16.2" thickBot="1">
      <c r="B794" s="39" t="s">
        <v>20</v>
      </c>
      <c r="C794" s="40">
        <v>0</v>
      </c>
      <c r="D794" s="41">
        <f t="shared" ref="D794:N794" si="111">ROUND(C797,9)</f>
        <v>0</v>
      </c>
      <c r="E794" s="41">
        <f t="shared" si="111"/>
        <v>0</v>
      </c>
      <c r="F794" s="41">
        <f t="shared" si="111"/>
        <v>0</v>
      </c>
      <c r="G794" s="41">
        <f t="shared" si="111"/>
        <v>0</v>
      </c>
      <c r="H794" s="41">
        <f t="shared" si="111"/>
        <v>0</v>
      </c>
      <c r="I794" s="41">
        <f t="shared" si="111"/>
        <v>0</v>
      </c>
      <c r="J794" s="41">
        <f t="shared" si="111"/>
        <v>0</v>
      </c>
      <c r="K794" s="41">
        <f t="shared" si="111"/>
        <v>0</v>
      </c>
      <c r="L794" s="41">
        <f t="shared" si="111"/>
        <v>0</v>
      </c>
      <c r="M794" s="41">
        <f t="shared" si="111"/>
        <v>0</v>
      </c>
      <c r="N794" s="42">
        <f t="shared" si="111"/>
        <v>0</v>
      </c>
    </row>
    <row r="795" spans="2:14" ht="16.2" thickBot="1">
      <c r="B795" s="39" t="s">
        <v>21</v>
      </c>
      <c r="C795" s="44">
        <v>0</v>
      </c>
      <c r="D795" s="45">
        <v>0</v>
      </c>
      <c r="E795" s="45">
        <v>0</v>
      </c>
      <c r="F795" s="45">
        <v>0</v>
      </c>
      <c r="G795" s="45">
        <v>0</v>
      </c>
      <c r="H795" s="45">
        <v>0</v>
      </c>
      <c r="I795" s="45">
        <v>0</v>
      </c>
      <c r="J795" s="45">
        <v>0</v>
      </c>
      <c r="K795" s="45">
        <v>0</v>
      </c>
      <c r="L795" s="45">
        <v>0</v>
      </c>
      <c r="M795" s="45">
        <v>0</v>
      </c>
      <c r="N795" s="46">
        <v>0</v>
      </c>
    </row>
    <row r="796" spans="2:14" ht="16.2" thickBot="1">
      <c r="B796" s="39" t="s">
        <v>22</v>
      </c>
      <c r="C796" s="47">
        <f t="shared" ref="C796:N796" si="112">SUM(C771,C782,C793)</f>
        <v>0</v>
      </c>
      <c r="D796" s="48">
        <f t="shared" si="112"/>
        <v>0</v>
      </c>
      <c r="E796" s="48">
        <f t="shared" si="112"/>
        <v>0</v>
      </c>
      <c r="F796" s="48">
        <f t="shared" si="112"/>
        <v>0</v>
      </c>
      <c r="G796" s="48">
        <f t="shared" si="112"/>
        <v>0</v>
      </c>
      <c r="H796" s="48">
        <f t="shared" si="112"/>
        <v>0</v>
      </c>
      <c r="I796" s="48">
        <f t="shared" si="112"/>
        <v>0</v>
      </c>
      <c r="J796" s="48">
        <f t="shared" si="112"/>
        <v>0</v>
      </c>
      <c r="K796" s="48">
        <f t="shared" si="112"/>
        <v>0</v>
      </c>
      <c r="L796" s="48">
        <f t="shared" si="112"/>
        <v>0</v>
      </c>
      <c r="M796" s="48">
        <f t="shared" si="112"/>
        <v>0</v>
      </c>
      <c r="N796" s="49">
        <f t="shared" si="112"/>
        <v>0</v>
      </c>
    </row>
    <row r="797" spans="2:14" ht="16.2" thickBot="1">
      <c r="B797" s="50" t="s">
        <v>23</v>
      </c>
      <c r="C797" s="51">
        <f t="shared" ref="C797:N797" si="113">C794+C795-C796</f>
        <v>0</v>
      </c>
      <c r="D797" s="52">
        <f t="shared" si="113"/>
        <v>0</v>
      </c>
      <c r="E797" s="52">
        <f t="shared" si="113"/>
        <v>0</v>
      </c>
      <c r="F797" s="52">
        <f t="shared" si="113"/>
        <v>0</v>
      </c>
      <c r="G797" s="52">
        <f t="shared" si="113"/>
        <v>0</v>
      </c>
      <c r="H797" s="52">
        <f t="shared" si="113"/>
        <v>0</v>
      </c>
      <c r="I797" s="52">
        <f t="shared" si="113"/>
        <v>0</v>
      </c>
      <c r="J797" s="52">
        <f t="shared" si="113"/>
        <v>0</v>
      </c>
      <c r="K797" s="52">
        <f t="shared" si="113"/>
        <v>0</v>
      </c>
      <c r="L797" s="52">
        <f t="shared" si="113"/>
        <v>0</v>
      </c>
      <c r="M797" s="52">
        <f t="shared" si="113"/>
        <v>0</v>
      </c>
      <c r="N797" s="53">
        <f t="shared" si="113"/>
        <v>0</v>
      </c>
    </row>
    <row r="798" spans="2:14" ht="13.8" thickTop="1"/>
  </sheetData>
  <sheetProtection selectLockedCells="1"/>
  <mergeCells count="152">
    <mergeCell ref="N758:N759"/>
    <mergeCell ref="B759:D759"/>
    <mergeCell ref="F759:H759"/>
    <mergeCell ref="I759:J759"/>
    <mergeCell ref="B757:D757"/>
    <mergeCell ref="C758:D758"/>
    <mergeCell ref="E758:I758"/>
    <mergeCell ref="L758:M758"/>
    <mergeCell ref="N716:N717"/>
    <mergeCell ref="B717:D717"/>
    <mergeCell ref="F717:H717"/>
    <mergeCell ref="I717:J717"/>
    <mergeCell ref="B715:D715"/>
    <mergeCell ref="C716:D716"/>
    <mergeCell ref="E716:I716"/>
    <mergeCell ref="L716:M716"/>
    <mergeCell ref="N674:N675"/>
    <mergeCell ref="B675:D675"/>
    <mergeCell ref="F675:H675"/>
    <mergeCell ref="I675:J675"/>
    <mergeCell ref="B673:D673"/>
    <mergeCell ref="C674:D674"/>
    <mergeCell ref="E674:I674"/>
    <mergeCell ref="L674:M674"/>
    <mergeCell ref="N632:N633"/>
    <mergeCell ref="B633:D633"/>
    <mergeCell ref="F633:H633"/>
    <mergeCell ref="I633:J633"/>
    <mergeCell ref="B631:D631"/>
    <mergeCell ref="C632:D632"/>
    <mergeCell ref="E632:I632"/>
    <mergeCell ref="L632:M632"/>
    <mergeCell ref="N590:N591"/>
    <mergeCell ref="B591:D591"/>
    <mergeCell ref="F591:H591"/>
    <mergeCell ref="I591:J591"/>
    <mergeCell ref="B589:D589"/>
    <mergeCell ref="C590:D590"/>
    <mergeCell ref="E590:I590"/>
    <mergeCell ref="L590:M590"/>
    <mergeCell ref="N548:N549"/>
    <mergeCell ref="B549:D549"/>
    <mergeCell ref="F549:H549"/>
    <mergeCell ref="I549:J549"/>
    <mergeCell ref="B547:D547"/>
    <mergeCell ref="C548:D548"/>
    <mergeCell ref="E548:I548"/>
    <mergeCell ref="L548:M548"/>
    <mergeCell ref="N506:N507"/>
    <mergeCell ref="B507:D507"/>
    <mergeCell ref="F507:H507"/>
    <mergeCell ref="I507:J507"/>
    <mergeCell ref="B505:D505"/>
    <mergeCell ref="C506:D506"/>
    <mergeCell ref="E506:I506"/>
    <mergeCell ref="L506:M506"/>
    <mergeCell ref="N464:N465"/>
    <mergeCell ref="B465:D465"/>
    <mergeCell ref="F465:H465"/>
    <mergeCell ref="I465:J465"/>
    <mergeCell ref="B463:D463"/>
    <mergeCell ref="C464:D464"/>
    <mergeCell ref="E464:I464"/>
    <mergeCell ref="L464:M464"/>
    <mergeCell ref="N422:N423"/>
    <mergeCell ref="B423:D423"/>
    <mergeCell ref="F423:H423"/>
    <mergeCell ref="I423:J423"/>
    <mergeCell ref="B421:D421"/>
    <mergeCell ref="C422:D422"/>
    <mergeCell ref="E422:I422"/>
    <mergeCell ref="L422:M422"/>
    <mergeCell ref="N380:N381"/>
    <mergeCell ref="B381:D381"/>
    <mergeCell ref="F381:H381"/>
    <mergeCell ref="I381:J381"/>
    <mergeCell ref="B379:D379"/>
    <mergeCell ref="C380:D380"/>
    <mergeCell ref="E380:I380"/>
    <mergeCell ref="L380:M380"/>
    <mergeCell ref="N338:N339"/>
    <mergeCell ref="B339:D339"/>
    <mergeCell ref="F339:H339"/>
    <mergeCell ref="I339:J339"/>
    <mergeCell ref="B337:D337"/>
    <mergeCell ref="C338:D338"/>
    <mergeCell ref="E338:I338"/>
    <mergeCell ref="L338:M338"/>
    <mergeCell ref="N296:N297"/>
    <mergeCell ref="B297:D297"/>
    <mergeCell ref="F297:H297"/>
    <mergeCell ref="I297:J297"/>
    <mergeCell ref="B295:D295"/>
    <mergeCell ref="C296:D296"/>
    <mergeCell ref="E296:I296"/>
    <mergeCell ref="L296:M296"/>
    <mergeCell ref="N254:N255"/>
    <mergeCell ref="B255:D255"/>
    <mergeCell ref="F255:H255"/>
    <mergeCell ref="I255:J255"/>
    <mergeCell ref="B253:D253"/>
    <mergeCell ref="C254:D254"/>
    <mergeCell ref="E254:I254"/>
    <mergeCell ref="L254:M254"/>
    <mergeCell ref="N212:N213"/>
    <mergeCell ref="B213:D213"/>
    <mergeCell ref="F213:H213"/>
    <mergeCell ref="I213:J213"/>
    <mergeCell ref="B211:D211"/>
    <mergeCell ref="C212:D212"/>
    <mergeCell ref="E212:I212"/>
    <mergeCell ref="L212:M212"/>
    <mergeCell ref="N170:N171"/>
    <mergeCell ref="B171:D171"/>
    <mergeCell ref="F171:H171"/>
    <mergeCell ref="I171:J171"/>
    <mergeCell ref="B169:D169"/>
    <mergeCell ref="C170:D170"/>
    <mergeCell ref="E170:I170"/>
    <mergeCell ref="L170:M170"/>
    <mergeCell ref="N128:N129"/>
    <mergeCell ref="B129:D129"/>
    <mergeCell ref="F129:H129"/>
    <mergeCell ref="I129:J129"/>
    <mergeCell ref="B127:D127"/>
    <mergeCell ref="C128:D128"/>
    <mergeCell ref="E128:I128"/>
    <mergeCell ref="L128:M128"/>
    <mergeCell ref="N86:N87"/>
    <mergeCell ref="B87:D87"/>
    <mergeCell ref="F87:H87"/>
    <mergeCell ref="I87:J87"/>
    <mergeCell ref="B85:D85"/>
    <mergeCell ref="C86:D86"/>
    <mergeCell ref="E86:I86"/>
    <mergeCell ref="L86:M86"/>
    <mergeCell ref="N44:N45"/>
    <mergeCell ref="B45:D45"/>
    <mergeCell ref="F45:H45"/>
    <mergeCell ref="I45:J45"/>
    <mergeCell ref="B43:D43"/>
    <mergeCell ref="C44:D44"/>
    <mergeCell ref="E44:I44"/>
    <mergeCell ref="L44:M44"/>
    <mergeCell ref="N2:N3"/>
    <mergeCell ref="B3:D3"/>
    <mergeCell ref="F3:H3"/>
    <mergeCell ref="E2:I2"/>
    <mergeCell ref="B1:D1"/>
    <mergeCell ref="I3:J3"/>
    <mergeCell ref="C2:D2"/>
    <mergeCell ref="L2:M2"/>
  </mergeCells>
  <phoneticPr fontId="1" type="noConversion"/>
  <conditionalFormatting sqref="L3 L45 L87 L129 L171 L213 L255 L297 L339 L381 L423 L465 L507 L549 L591 L633 L675 L717 L759">
    <cfRule type="cellIs" dxfId="5" priority="1" stopIfTrue="1" operator="between">
      <formula>1</formula>
      <formula>90</formula>
    </cfRule>
    <cfRule type="cellIs" dxfId="4" priority="2" stopIfTrue="1" operator="between">
      <formula>91</formula>
      <formula>180</formula>
    </cfRule>
    <cfRule type="cellIs" dxfId="3" priority="3" stopIfTrue="1" operator="between">
      <formula>181</formula>
      <formula>365</formula>
    </cfRule>
  </conditionalFormatting>
  <pageMargins left="0.74803149606299213" right="0.74803149606299213" top="0.98425196850393704" bottom="0.98425196850393704" header="0.51181102362204722" footer="0.51181102362204722"/>
  <pageSetup paperSize="9" scale="53" orientation="portrait" horizontalDpi="300" verticalDpi="300" r:id="rId1"/>
  <headerFooter alignWithMargins="0">
    <oddHeader>أعد بواسطة ABUFHD &amp;D&amp;Rصفحة &amp;P</oddHeader>
  </headerFooter>
  <rowBreaks count="3" manualBreakCount="3">
    <brk id="84" max="16383" man="1"/>
    <brk id="168" max="16383" man="1"/>
    <brk id="252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sheetPr codeName="ورقة6" enableFormatConditionsCalculation="0">
    <tabColor indexed="55"/>
  </sheetPr>
  <dimension ref="B1:P657"/>
  <sheetViews>
    <sheetView showRowColHeaders="0" rightToLeft="1" workbookViewId="0">
      <selection activeCell="O2" sqref="O2"/>
    </sheetView>
  </sheetViews>
  <sheetFormatPr defaultColWidth="9.109375" defaultRowHeight="13.2"/>
  <cols>
    <col min="1" max="1" width="8.88671875" style="5" customWidth="1"/>
    <col min="2" max="2" width="10.44140625" style="5" customWidth="1"/>
    <col min="3" max="10" width="9.109375" style="5"/>
    <col min="11" max="11" width="10.33203125" style="5" customWidth="1"/>
    <col min="12" max="16384" width="9.109375" style="5"/>
  </cols>
  <sheetData>
    <row r="1" spans="2:16" ht="21" thickBot="1">
      <c r="B1" s="105">
        <f ca="1">NOW()</f>
        <v>41710.291470833334</v>
      </c>
      <c r="C1" s="105"/>
      <c r="D1" s="105"/>
      <c r="E1" s="1"/>
      <c r="F1" s="1"/>
      <c r="G1" s="2"/>
      <c r="H1" s="3"/>
      <c r="I1" s="2"/>
      <c r="J1" s="1"/>
      <c r="K1" s="1"/>
      <c r="L1" s="1"/>
      <c r="M1" s="1"/>
      <c r="N1" s="4"/>
      <c r="O1" s="4"/>
    </row>
    <row r="2" spans="2:16" s="1" customFormat="1" ht="30.9" customHeight="1" thickTop="1">
      <c r="B2" s="6" t="s">
        <v>0</v>
      </c>
      <c r="C2" s="106">
        <v>548024410</v>
      </c>
      <c r="D2" s="107"/>
      <c r="E2" s="108" t="s">
        <v>106</v>
      </c>
      <c r="F2" s="109"/>
      <c r="G2" s="109"/>
      <c r="H2" s="109"/>
      <c r="I2" s="110"/>
      <c r="J2" s="7" t="s">
        <v>107</v>
      </c>
      <c r="K2" s="8" t="s">
        <v>1</v>
      </c>
      <c r="L2" s="96">
        <v>40321</v>
      </c>
      <c r="M2" s="97"/>
      <c r="N2" s="98">
        <v>1</v>
      </c>
      <c r="O2" s="9"/>
      <c r="P2" s="5"/>
    </row>
    <row r="3" spans="2:16" s="1" customFormat="1" ht="20.25" customHeight="1" thickBot="1">
      <c r="B3" s="100" t="s">
        <v>2</v>
      </c>
      <c r="C3" s="101"/>
      <c r="D3" s="102"/>
      <c r="E3" s="10">
        <f>AVERAGE(C40:N40)</f>
        <v>0</v>
      </c>
      <c r="F3" s="103" t="s">
        <v>3</v>
      </c>
      <c r="G3" s="101"/>
      <c r="H3" s="102"/>
      <c r="I3" s="104">
        <f>C38+C39-C40+D39-D40+E39-E40+F39-F40+G39-G40+H39-H40+I39-I40+J39-J40+K39-K40+L39-L40+M39-M40+N39-N40</f>
        <v>0</v>
      </c>
      <c r="J3" s="104"/>
      <c r="K3" s="11" t="s">
        <v>4</v>
      </c>
      <c r="L3" s="12">
        <f ca="1">DAYS360(B1,L2,TRUE)</f>
        <v>-1369</v>
      </c>
      <c r="M3" s="13" t="s">
        <v>5</v>
      </c>
      <c r="N3" s="99"/>
      <c r="O3" s="14"/>
      <c r="P3" s="5"/>
    </row>
    <row r="4" spans="2:16" ht="23.25" customHeight="1" thickTop="1" thickBot="1">
      <c r="B4" s="15" t="s">
        <v>6</v>
      </c>
      <c r="C4" s="16" t="s">
        <v>7</v>
      </c>
      <c r="D4" s="17" t="s">
        <v>8</v>
      </c>
      <c r="E4" s="17" t="s">
        <v>9</v>
      </c>
      <c r="F4" s="17" t="s">
        <v>10</v>
      </c>
      <c r="G4" s="17" t="s">
        <v>11</v>
      </c>
      <c r="H4" s="17" t="s">
        <v>12</v>
      </c>
      <c r="I4" s="17" t="s">
        <v>13</v>
      </c>
      <c r="J4" s="17" t="s">
        <v>14</v>
      </c>
      <c r="K4" s="17" t="s">
        <v>15</v>
      </c>
      <c r="L4" s="17" t="s">
        <v>16</v>
      </c>
      <c r="M4" s="17" t="s">
        <v>17</v>
      </c>
      <c r="N4" s="18" t="s">
        <v>18</v>
      </c>
    </row>
    <row r="5" spans="2:16" ht="14.4" thickBot="1">
      <c r="B5" s="19">
        <v>1</v>
      </c>
      <c r="C5" s="20"/>
      <c r="D5" s="21"/>
      <c r="E5" s="22"/>
      <c r="F5" s="21"/>
      <c r="G5" s="22"/>
      <c r="H5" s="21"/>
      <c r="I5" s="22"/>
      <c r="J5" s="21"/>
      <c r="K5" s="22"/>
      <c r="L5" s="21"/>
      <c r="M5" s="22"/>
      <c r="N5" s="23"/>
    </row>
    <row r="6" spans="2:16" ht="14.4" thickBot="1">
      <c r="B6" s="19">
        <v>2</v>
      </c>
      <c r="C6" s="24"/>
      <c r="D6" s="25"/>
      <c r="E6" s="26"/>
      <c r="F6" s="25"/>
      <c r="G6" s="26"/>
      <c r="H6" s="25"/>
      <c r="I6" s="26"/>
      <c r="J6" s="25"/>
      <c r="K6" s="26"/>
      <c r="L6" s="25"/>
      <c r="M6" s="26"/>
      <c r="N6" s="27"/>
    </row>
    <row r="7" spans="2:16" ht="14.4" thickBot="1">
      <c r="B7" s="19">
        <v>3</v>
      </c>
      <c r="C7" s="24"/>
      <c r="D7" s="25"/>
      <c r="E7" s="26"/>
      <c r="F7" s="25"/>
      <c r="G7" s="26"/>
      <c r="H7" s="25"/>
      <c r="I7" s="26"/>
      <c r="J7" s="25"/>
      <c r="K7" s="26"/>
      <c r="L7" s="25"/>
      <c r="M7" s="26"/>
      <c r="N7" s="27"/>
    </row>
    <row r="8" spans="2:16" ht="14.4" thickBot="1">
      <c r="B8" s="19">
        <v>4</v>
      </c>
      <c r="C8" s="24"/>
      <c r="D8" s="25"/>
      <c r="E8" s="26"/>
      <c r="F8" s="25"/>
      <c r="G8" s="26"/>
      <c r="H8" s="25"/>
      <c r="I8" s="26"/>
      <c r="J8" s="25"/>
      <c r="K8" s="26"/>
      <c r="L8" s="25"/>
      <c r="M8" s="26"/>
      <c r="N8" s="27"/>
    </row>
    <row r="9" spans="2:16" ht="14.4" thickBot="1">
      <c r="B9" s="19">
        <v>5</v>
      </c>
      <c r="C9" s="24"/>
      <c r="D9" s="25"/>
      <c r="E9" s="26"/>
      <c r="F9" s="25"/>
      <c r="G9" s="26"/>
      <c r="H9" s="25"/>
      <c r="I9" s="26"/>
      <c r="J9" s="25"/>
      <c r="K9" s="26"/>
      <c r="L9" s="25"/>
      <c r="M9" s="26"/>
      <c r="N9" s="27"/>
    </row>
    <row r="10" spans="2:16" ht="14.4" thickBot="1">
      <c r="B10" s="19">
        <v>6</v>
      </c>
      <c r="C10" s="24"/>
      <c r="D10" s="25"/>
      <c r="E10" s="26"/>
      <c r="F10" s="25"/>
      <c r="G10" s="26"/>
      <c r="H10" s="25"/>
      <c r="I10" s="26"/>
      <c r="J10" s="25"/>
      <c r="K10" s="26"/>
      <c r="L10" s="25"/>
      <c r="M10" s="26"/>
      <c r="N10" s="27"/>
    </row>
    <row r="11" spans="2:16" ht="14.4" thickBot="1">
      <c r="B11" s="19">
        <v>7</v>
      </c>
      <c r="C11" s="24"/>
      <c r="D11" s="25"/>
      <c r="E11" s="26"/>
      <c r="F11" s="25"/>
      <c r="G11" s="26"/>
      <c r="H11" s="25"/>
      <c r="I11" s="26"/>
      <c r="J11" s="25"/>
      <c r="K11" s="26"/>
      <c r="L11" s="25"/>
      <c r="M11" s="26"/>
      <c r="N11" s="27"/>
    </row>
    <row r="12" spans="2:16" ht="14.4" thickBot="1">
      <c r="B12" s="19">
        <v>8</v>
      </c>
      <c r="C12" s="24"/>
      <c r="D12" s="25"/>
      <c r="E12" s="26"/>
      <c r="F12" s="25"/>
      <c r="G12" s="26"/>
      <c r="H12" s="25"/>
      <c r="I12" s="26"/>
      <c r="J12" s="25"/>
      <c r="K12" s="26"/>
      <c r="L12" s="25"/>
      <c r="M12" s="26"/>
      <c r="N12" s="27"/>
    </row>
    <row r="13" spans="2:16" ht="14.4" thickBot="1">
      <c r="B13" s="19">
        <v>9</v>
      </c>
      <c r="C13" s="24"/>
      <c r="D13" s="25"/>
      <c r="E13" s="26"/>
      <c r="F13" s="25"/>
      <c r="G13" s="26"/>
      <c r="H13" s="25"/>
      <c r="I13" s="26"/>
      <c r="J13" s="25"/>
      <c r="K13" s="26"/>
      <c r="L13" s="25"/>
      <c r="M13" s="26"/>
      <c r="N13" s="27"/>
    </row>
    <row r="14" spans="2:16" ht="14.4" thickBot="1">
      <c r="B14" s="19">
        <v>10</v>
      </c>
      <c r="C14" s="28"/>
      <c r="D14" s="29"/>
      <c r="E14" s="30"/>
      <c r="F14" s="29"/>
      <c r="G14" s="30"/>
      <c r="H14" s="29"/>
      <c r="I14" s="30"/>
      <c r="J14" s="29"/>
      <c r="K14" s="30"/>
      <c r="L14" s="29"/>
      <c r="M14" s="30"/>
      <c r="N14" s="31"/>
    </row>
    <row r="15" spans="2:16" ht="16.2" thickBot="1">
      <c r="B15" s="32" t="s">
        <v>19</v>
      </c>
      <c r="C15" s="33">
        <f t="shared" ref="C15:N15" si="0">SUM(C5:C14)</f>
        <v>0</v>
      </c>
      <c r="D15" s="34">
        <f t="shared" si="0"/>
        <v>0</v>
      </c>
      <c r="E15" s="34">
        <f t="shared" si="0"/>
        <v>0</v>
      </c>
      <c r="F15" s="34">
        <f t="shared" si="0"/>
        <v>0</v>
      </c>
      <c r="G15" s="34">
        <f t="shared" si="0"/>
        <v>0</v>
      </c>
      <c r="H15" s="34">
        <f t="shared" si="0"/>
        <v>0</v>
      </c>
      <c r="I15" s="34">
        <f t="shared" si="0"/>
        <v>0</v>
      </c>
      <c r="J15" s="34">
        <f t="shared" si="0"/>
        <v>0</v>
      </c>
      <c r="K15" s="34">
        <f t="shared" si="0"/>
        <v>0</v>
      </c>
      <c r="L15" s="34">
        <f t="shared" si="0"/>
        <v>0</v>
      </c>
      <c r="M15" s="34">
        <f t="shared" si="0"/>
        <v>0</v>
      </c>
      <c r="N15" s="35">
        <f t="shared" si="0"/>
        <v>0</v>
      </c>
    </row>
    <row r="16" spans="2:16" ht="14.4" thickBot="1">
      <c r="B16" s="19">
        <v>11</v>
      </c>
      <c r="C16" s="20"/>
      <c r="D16" s="21"/>
      <c r="E16" s="22"/>
      <c r="F16" s="21"/>
      <c r="G16" s="22"/>
      <c r="H16" s="21"/>
      <c r="I16" s="22"/>
      <c r="J16" s="21"/>
      <c r="K16" s="22"/>
      <c r="L16" s="21"/>
      <c r="M16" s="22"/>
      <c r="N16" s="23"/>
    </row>
    <row r="17" spans="2:14" ht="14.4" thickBot="1">
      <c r="B17" s="19">
        <v>12</v>
      </c>
      <c r="C17" s="24"/>
      <c r="D17" s="25"/>
      <c r="E17" s="26"/>
      <c r="F17" s="25"/>
      <c r="G17" s="26"/>
      <c r="H17" s="25"/>
      <c r="I17" s="26"/>
      <c r="J17" s="25"/>
      <c r="K17" s="26"/>
      <c r="L17" s="25"/>
      <c r="M17" s="26"/>
      <c r="N17" s="27"/>
    </row>
    <row r="18" spans="2:14" ht="14.4" thickBot="1">
      <c r="B18" s="19">
        <v>13</v>
      </c>
      <c r="C18" s="24"/>
      <c r="D18" s="25"/>
      <c r="E18" s="26"/>
      <c r="F18" s="25"/>
      <c r="G18" s="26"/>
      <c r="H18" s="25"/>
      <c r="I18" s="26"/>
      <c r="J18" s="25"/>
      <c r="K18" s="26"/>
      <c r="L18" s="25"/>
      <c r="M18" s="26"/>
      <c r="N18" s="27"/>
    </row>
    <row r="19" spans="2:14" ht="14.4" thickBot="1">
      <c r="B19" s="19">
        <v>14</v>
      </c>
      <c r="C19" s="24"/>
      <c r="D19" s="25"/>
      <c r="E19" s="26"/>
      <c r="F19" s="25"/>
      <c r="G19" s="26"/>
      <c r="H19" s="25"/>
      <c r="I19" s="26"/>
      <c r="J19" s="25"/>
      <c r="K19" s="26"/>
      <c r="L19" s="25"/>
      <c r="M19" s="26"/>
      <c r="N19" s="27"/>
    </row>
    <row r="20" spans="2:14" ht="14.4" thickBot="1">
      <c r="B20" s="19">
        <v>15</v>
      </c>
      <c r="C20" s="24"/>
      <c r="D20" s="25"/>
      <c r="E20" s="26"/>
      <c r="F20" s="25"/>
      <c r="G20" s="26"/>
      <c r="H20" s="25"/>
      <c r="I20" s="26"/>
      <c r="J20" s="25"/>
      <c r="K20" s="26"/>
      <c r="L20" s="25"/>
      <c r="M20" s="26"/>
      <c r="N20" s="27"/>
    </row>
    <row r="21" spans="2:14" ht="14.4" thickBot="1">
      <c r="B21" s="19">
        <v>16</v>
      </c>
      <c r="C21" s="24"/>
      <c r="D21" s="25"/>
      <c r="E21" s="26"/>
      <c r="F21" s="25"/>
      <c r="G21" s="26"/>
      <c r="H21" s="25"/>
      <c r="I21" s="26"/>
      <c r="J21" s="25"/>
      <c r="K21" s="26"/>
      <c r="L21" s="25"/>
      <c r="M21" s="26"/>
      <c r="N21" s="27"/>
    </row>
    <row r="22" spans="2:14" ht="14.4" thickBot="1">
      <c r="B22" s="19">
        <v>17</v>
      </c>
      <c r="C22" s="24"/>
      <c r="D22" s="25"/>
      <c r="E22" s="26"/>
      <c r="F22" s="25"/>
      <c r="G22" s="26"/>
      <c r="H22" s="25"/>
      <c r="I22" s="26"/>
      <c r="J22" s="25"/>
      <c r="K22" s="26"/>
      <c r="L22" s="25"/>
      <c r="M22" s="26"/>
      <c r="N22" s="27"/>
    </row>
    <row r="23" spans="2:14" ht="14.4" thickBot="1">
      <c r="B23" s="19">
        <v>18</v>
      </c>
      <c r="C23" s="24"/>
      <c r="D23" s="25"/>
      <c r="E23" s="26"/>
      <c r="F23" s="25"/>
      <c r="G23" s="26"/>
      <c r="H23" s="25"/>
      <c r="I23" s="26"/>
      <c r="J23" s="25"/>
      <c r="K23" s="26"/>
      <c r="L23" s="25"/>
      <c r="M23" s="26"/>
      <c r="N23" s="27"/>
    </row>
    <row r="24" spans="2:14" ht="14.4" thickBot="1">
      <c r="B24" s="19">
        <v>19</v>
      </c>
      <c r="C24" s="24"/>
      <c r="D24" s="25"/>
      <c r="E24" s="26"/>
      <c r="F24" s="25"/>
      <c r="G24" s="26"/>
      <c r="H24" s="25"/>
      <c r="I24" s="26"/>
      <c r="J24" s="25"/>
      <c r="K24" s="26"/>
      <c r="L24" s="25"/>
      <c r="M24" s="26"/>
      <c r="N24" s="27"/>
    </row>
    <row r="25" spans="2:14" ht="14.4" thickBot="1">
      <c r="B25" s="19">
        <v>20</v>
      </c>
      <c r="C25" s="28"/>
      <c r="D25" s="29"/>
      <c r="E25" s="30"/>
      <c r="F25" s="29"/>
      <c r="G25" s="30"/>
      <c r="H25" s="29"/>
      <c r="I25" s="30"/>
      <c r="J25" s="29"/>
      <c r="K25" s="30"/>
      <c r="L25" s="29"/>
      <c r="M25" s="30"/>
      <c r="N25" s="31"/>
    </row>
    <row r="26" spans="2:14" ht="16.2" thickBot="1">
      <c r="B26" s="32" t="s">
        <v>19</v>
      </c>
      <c r="C26" s="33">
        <f t="shared" ref="C26:N26" si="1">SUM(C16:C25)</f>
        <v>0</v>
      </c>
      <c r="D26" s="34">
        <f t="shared" si="1"/>
        <v>0</v>
      </c>
      <c r="E26" s="34">
        <f t="shared" si="1"/>
        <v>0</v>
      </c>
      <c r="F26" s="34">
        <f t="shared" si="1"/>
        <v>0</v>
      </c>
      <c r="G26" s="34">
        <f t="shared" si="1"/>
        <v>0</v>
      </c>
      <c r="H26" s="34">
        <f t="shared" si="1"/>
        <v>0</v>
      </c>
      <c r="I26" s="34">
        <f t="shared" si="1"/>
        <v>0</v>
      </c>
      <c r="J26" s="34">
        <f t="shared" si="1"/>
        <v>0</v>
      </c>
      <c r="K26" s="34">
        <f t="shared" si="1"/>
        <v>0</v>
      </c>
      <c r="L26" s="34">
        <f t="shared" si="1"/>
        <v>0</v>
      </c>
      <c r="M26" s="34">
        <f t="shared" si="1"/>
        <v>0</v>
      </c>
      <c r="N26" s="35">
        <f t="shared" si="1"/>
        <v>0</v>
      </c>
    </row>
    <row r="27" spans="2:14" ht="14.4" thickBot="1">
      <c r="B27" s="19">
        <v>21</v>
      </c>
      <c r="C27" s="20"/>
      <c r="D27" s="21"/>
      <c r="E27" s="22"/>
      <c r="F27" s="21"/>
      <c r="G27" s="22"/>
      <c r="H27" s="21"/>
      <c r="I27" s="22"/>
      <c r="J27" s="21"/>
      <c r="K27" s="22"/>
      <c r="L27" s="21"/>
      <c r="M27" s="22"/>
      <c r="N27" s="23"/>
    </row>
    <row r="28" spans="2:14" ht="14.4" thickBot="1">
      <c r="B28" s="19">
        <v>22</v>
      </c>
      <c r="C28" s="24"/>
      <c r="D28" s="25"/>
      <c r="E28" s="26"/>
      <c r="F28" s="25"/>
      <c r="G28" s="26"/>
      <c r="H28" s="25"/>
      <c r="I28" s="26"/>
      <c r="J28" s="25"/>
      <c r="K28" s="26"/>
      <c r="L28" s="25"/>
      <c r="M28" s="26"/>
      <c r="N28" s="27"/>
    </row>
    <row r="29" spans="2:14" ht="14.4" thickBot="1">
      <c r="B29" s="19">
        <v>23</v>
      </c>
      <c r="C29" s="24"/>
      <c r="D29" s="25"/>
      <c r="E29" s="26"/>
      <c r="F29" s="25"/>
      <c r="G29" s="26"/>
      <c r="H29" s="25"/>
      <c r="I29" s="26"/>
      <c r="J29" s="25"/>
      <c r="K29" s="26"/>
      <c r="L29" s="25"/>
      <c r="M29" s="26"/>
      <c r="N29" s="27"/>
    </row>
    <row r="30" spans="2:14" ht="14.4" thickBot="1">
      <c r="B30" s="19">
        <v>24</v>
      </c>
      <c r="C30" s="24"/>
      <c r="D30" s="25"/>
      <c r="E30" s="26"/>
      <c r="F30" s="25"/>
      <c r="G30" s="26"/>
      <c r="H30" s="25"/>
      <c r="I30" s="26"/>
      <c r="J30" s="25"/>
      <c r="K30" s="26"/>
      <c r="L30" s="25"/>
      <c r="M30" s="26"/>
      <c r="N30" s="27"/>
    </row>
    <row r="31" spans="2:14" ht="14.4" thickBot="1">
      <c r="B31" s="19">
        <v>25</v>
      </c>
      <c r="C31" s="24"/>
      <c r="D31" s="25"/>
      <c r="E31" s="26"/>
      <c r="F31" s="25"/>
      <c r="G31" s="26"/>
      <c r="H31" s="25"/>
      <c r="I31" s="26"/>
      <c r="J31" s="25"/>
      <c r="K31" s="26"/>
      <c r="L31" s="25"/>
      <c r="M31" s="26"/>
      <c r="N31" s="27"/>
    </row>
    <row r="32" spans="2:14" ht="14.4" thickBot="1">
      <c r="B32" s="19">
        <v>26</v>
      </c>
      <c r="C32" s="24"/>
      <c r="D32" s="25"/>
      <c r="E32" s="26"/>
      <c r="F32" s="25"/>
      <c r="G32" s="26"/>
      <c r="H32" s="25"/>
      <c r="I32" s="26"/>
      <c r="J32" s="25"/>
      <c r="K32" s="26"/>
      <c r="L32" s="25"/>
      <c r="M32" s="26"/>
      <c r="N32" s="27"/>
    </row>
    <row r="33" spans="2:15" ht="14.4" thickBot="1">
      <c r="B33" s="19">
        <v>27</v>
      </c>
      <c r="C33" s="24"/>
      <c r="D33" s="25"/>
      <c r="E33" s="26"/>
      <c r="F33" s="25"/>
      <c r="G33" s="26"/>
      <c r="H33" s="25"/>
      <c r="I33" s="26"/>
      <c r="J33" s="25"/>
      <c r="K33" s="26"/>
      <c r="L33" s="25"/>
      <c r="M33" s="26"/>
      <c r="N33" s="27"/>
    </row>
    <row r="34" spans="2:15" ht="14.4" thickBot="1">
      <c r="B34" s="19">
        <v>28</v>
      </c>
      <c r="C34" s="24"/>
      <c r="D34" s="25"/>
      <c r="E34" s="26"/>
      <c r="F34" s="25"/>
      <c r="G34" s="26"/>
      <c r="H34" s="25"/>
      <c r="I34" s="26"/>
      <c r="J34" s="25"/>
      <c r="K34" s="26"/>
      <c r="L34" s="25"/>
      <c r="M34" s="26"/>
      <c r="N34" s="27"/>
    </row>
    <row r="35" spans="2:15" ht="14.4" thickBot="1">
      <c r="B35" s="19">
        <v>29</v>
      </c>
      <c r="C35" s="24"/>
      <c r="D35" s="25"/>
      <c r="E35" s="26"/>
      <c r="F35" s="25"/>
      <c r="G35" s="26"/>
      <c r="H35" s="25"/>
      <c r="I35" s="26"/>
      <c r="J35" s="25"/>
      <c r="K35" s="26"/>
      <c r="L35" s="25"/>
      <c r="M35" s="26"/>
      <c r="N35" s="27"/>
    </row>
    <row r="36" spans="2:15" ht="14.4" thickBot="1">
      <c r="B36" s="19">
        <v>30</v>
      </c>
      <c r="C36" s="28"/>
      <c r="D36" s="29"/>
      <c r="E36" s="30"/>
      <c r="F36" s="29"/>
      <c r="G36" s="30"/>
      <c r="H36" s="29"/>
      <c r="I36" s="30"/>
      <c r="J36" s="29"/>
      <c r="K36" s="30"/>
      <c r="L36" s="29"/>
      <c r="M36" s="30"/>
      <c r="N36" s="31"/>
    </row>
    <row r="37" spans="2:15" ht="16.2" thickBot="1">
      <c r="B37" s="32" t="s">
        <v>19</v>
      </c>
      <c r="C37" s="36">
        <f t="shared" ref="C37:N37" si="2">SUM(C27:C36)</f>
        <v>0</v>
      </c>
      <c r="D37" s="37">
        <f t="shared" si="2"/>
        <v>0</v>
      </c>
      <c r="E37" s="37">
        <f t="shared" si="2"/>
        <v>0</v>
      </c>
      <c r="F37" s="37">
        <f t="shared" si="2"/>
        <v>0</v>
      </c>
      <c r="G37" s="37">
        <f t="shared" si="2"/>
        <v>0</v>
      </c>
      <c r="H37" s="37">
        <f t="shared" si="2"/>
        <v>0</v>
      </c>
      <c r="I37" s="37">
        <f t="shared" si="2"/>
        <v>0</v>
      </c>
      <c r="J37" s="37">
        <f t="shared" si="2"/>
        <v>0</v>
      </c>
      <c r="K37" s="37">
        <f t="shared" si="2"/>
        <v>0</v>
      </c>
      <c r="L37" s="37">
        <f t="shared" si="2"/>
        <v>0</v>
      </c>
      <c r="M37" s="37">
        <f t="shared" si="2"/>
        <v>0</v>
      </c>
      <c r="N37" s="38">
        <f t="shared" si="2"/>
        <v>0</v>
      </c>
    </row>
    <row r="38" spans="2:15" ht="18" customHeight="1" thickBot="1">
      <c r="B38" s="39" t="s">
        <v>20</v>
      </c>
      <c r="C38" s="40">
        <v>0</v>
      </c>
      <c r="D38" s="41">
        <f t="shared" ref="D38:N38" si="3">ROUND(C41,9)</f>
        <v>0</v>
      </c>
      <c r="E38" s="41">
        <f t="shared" si="3"/>
        <v>0</v>
      </c>
      <c r="F38" s="41">
        <f t="shared" si="3"/>
        <v>0</v>
      </c>
      <c r="G38" s="41">
        <f t="shared" si="3"/>
        <v>0</v>
      </c>
      <c r="H38" s="41">
        <f t="shared" si="3"/>
        <v>0</v>
      </c>
      <c r="I38" s="41">
        <f t="shared" si="3"/>
        <v>0</v>
      </c>
      <c r="J38" s="41">
        <f t="shared" si="3"/>
        <v>0</v>
      </c>
      <c r="K38" s="41">
        <f t="shared" si="3"/>
        <v>0</v>
      </c>
      <c r="L38" s="41">
        <f t="shared" si="3"/>
        <v>0</v>
      </c>
      <c r="M38" s="41">
        <f t="shared" si="3"/>
        <v>0</v>
      </c>
      <c r="N38" s="42">
        <f t="shared" si="3"/>
        <v>0</v>
      </c>
      <c r="O38" s="43"/>
    </row>
    <row r="39" spans="2:15" ht="18.75" customHeight="1" thickBot="1">
      <c r="B39" s="39" t="s">
        <v>21</v>
      </c>
      <c r="C39" s="44">
        <v>0</v>
      </c>
      <c r="D39" s="45">
        <v>0</v>
      </c>
      <c r="E39" s="45">
        <v>0</v>
      </c>
      <c r="F39" s="45">
        <v>0</v>
      </c>
      <c r="G39" s="45">
        <v>0</v>
      </c>
      <c r="H39" s="45">
        <v>0</v>
      </c>
      <c r="I39" s="45">
        <v>0</v>
      </c>
      <c r="J39" s="45">
        <v>0</v>
      </c>
      <c r="K39" s="45">
        <v>0</v>
      </c>
      <c r="L39" s="45">
        <v>0</v>
      </c>
      <c r="M39" s="45">
        <v>0</v>
      </c>
      <c r="N39" s="46">
        <v>0</v>
      </c>
      <c r="O39" s="43"/>
    </row>
    <row r="40" spans="2:15" ht="21" customHeight="1" thickBot="1">
      <c r="B40" s="39" t="s">
        <v>22</v>
      </c>
      <c r="C40" s="47">
        <f t="shared" ref="C40:N40" si="4">SUM(C15,C26,C37)</f>
        <v>0</v>
      </c>
      <c r="D40" s="48">
        <f t="shared" si="4"/>
        <v>0</v>
      </c>
      <c r="E40" s="48">
        <f t="shared" si="4"/>
        <v>0</v>
      </c>
      <c r="F40" s="48">
        <f t="shared" si="4"/>
        <v>0</v>
      </c>
      <c r="G40" s="48">
        <f t="shared" si="4"/>
        <v>0</v>
      </c>
      <c r="H40" s="48">
        <f t="shared" si="4"/>
        <v>0</v>
      </c>
      <c r="I40" s="48">
        <f t="shared" si="4"/>
        <v>0</v>
      </c>
      <c r="J40" s="48">
        <f t="shared" si="4"/>
        <v>0</v>
      </c>
      <c r="K40" s="48">
        <f t="shared" si="4"/>
        <v>0</v>
      </c>
      <c r="L40" s="48">
        <f t="shared" si="4"/>
        <v>0</v>
      </c>
      <c r="M40" s="48">
        <f t="shared" si="4"/>
        <v>0</v>
      </c>
      <c r="N40" s="49">
        <f t="shared" si="4"/>
        <v>0</v>
      </c>
      <c r="O40" s="43"/>
    </row>
    <row r="41" spans="2:15" ht="21" customHeight="1" thickBot="1">
      <c r="B41" s="50" t="s">
        <v>23</v>
      </c>
      <c r="C41" s="51">
        <f t="shared" ref="C41:N41" si="5">C38+C39-C40</f>
        <v>0</v>
      </c>
      <c r="D41" s="52">
        <f t="shared" si="5"/>
        <v>0</v>
      </c>
      <c r="E41" s="52">
        <f t="shared" si="5"/>
        <v>0</v>
      </c>
      <c r="F41" s="52">
        <f t="shared" si="5"/>
        <v>0</v>
      </c>
      <c r="G41" s="52">
        <f t="shared" si="5"/>
        <v>0</v>
      </c>
      <c r="H41" s="52">
        <f t="shared" si="5"/>
        <v>0</v>
      </c>
      <c r="I41" s="52">
        <f t="shared" si="5"/>
        <v>0</v>
      </c>
      <c r="J41" s="52">
        <f t="shared" si="5"/>
        <v>0</v>
      </c>
      <c r="K41" s="52">
        <f t="shared" si="5"/>
        <v>0</v>
      </c>
      <c r="L41" s="52">
        <f t="shared" si="5"/>
        <v>0</v>
      </c>
      <c r="M41" s="52">
        <f t="shared" si="5"/>
        <v>0</v>
      </c>
      <c r="N41" s="53">
        <f t="shared" si="5"/>
        <v>0</v>
      </c>
    </row>
    <row r="42" spans="2:15" ht="21" customHeight="1" thickTop="1">
      <c r="B42" s="1"/>
      <c r="C42" s="54"/>
      <c r="D42" s="54"/>
      <c r="E42" s="54"/>
      <c r="F42" s="54"/>
      <c r="G42" s="54"/>
      <c r="H42" s="54"/>
      <c r="I42" s="54"/>
      <c r="J42" s="54"/>
      <c r="K42" s="54"/>
      <c r="L42" s="54"/>
      <c r="M42" s="54"/>
      <c r="N42" s="54"/>
    </row>
    <row r="43" spans="2:15" ht="12.75" customHeight="1" thickBot="1">
      <c r="B43" s="105">
        <f ca="1">NOW()</f>
        <v>41710.291470833334</v>
      </c>
      <c r="C43" s="105"/>
      <c r="D43" s="105"/>
      <c r="E43" s="1"/>
      <c r="F43" s="1"/>
      <c r="G43" s="2"/>
      <c r="H43" s="3"/>
      <c r="I43" s="2"/>
      <c r="J43" s="1"/>
      <c r="K43" s="1"/>
      <c r="L43" s="1"/>
      <c r="M43" s="1"/>
      <c r="N43" s="4"/>
    </row>
    <row r="44" spans="2:15" ht="30.9" customHeight="1" thickTop="1">
      <c r="B44" s="6" t="s">
        <v>0</v>
      </c>
      <c r="C44" s="106">
        <v>548024445</v>
      </c>
      <c r="D44" s="107"/>
      <c r="E44" s="108" t="s">
        <v>108</v>
      </c>
      <c r="F44" s="109"/>
      <c r="G44" s="109"/>
      <c r="H44" s="109"/>
      <c r="I44" s="110"/>
      <c r="J44" s="7" t="s">
        <v>107</v>
      </c>
      <c r="K44" s="8" t="s">
        <v>1</v>
      </c>
      <c r="L44" s="96">
        <v>40848</v>
      </c>
      <c r="M44" s="97"/>
      <c r="N44" s="98">
        <v>2</v>
      </c>
    </row>
    <row r="45" spans="2:15" ht="16.2" thickBot="1">
      <c r="B45" s="100" t="s">
        <v>2</v>
      </c>
      <c r="C45" s="101"/>
      <c r="D45" s="102"/>
      <c r="E45" s="10">
        <f>AVERAGE(C82:N82)</f>
        <v>0</v>
      </c>
      <c r="F45" s="103" t="s">
        <v>3</v>
      </c>
      <c r="G45" s="101"/>
      <c r="H45" s="102"/>
      <c r="I45" s="104">
        <f>C80+C81-C82+D81-D82+E81-E82+F81-F82+G81-G82+H81-H82+I81-I82+J81-J82+K81-K82+L81-L82+M81-M82+N81-N82</f>
        <v>0</v>
      </c>
      <c r="J45" s="104"/>
      <c r="K45" s="11" t="s">
        <v>4</v>
      </c>
      <c r="L45" s="12">
        <f ca="1">DAYS360(B43,L44,TRUE)</f>
        <v>-851</v>
      </c>
      <c r="M45" s="13" t="s">
        <v>5</v>
      </c>
      <c r="N45" s="99"/>
    </row>
    <row r="46" spans="2:15" ht="16.8" thickTop="1" thickBot="1">
      <c r="B46" s="15" t="s">
        <v>6</v>
      </c>
      <c r="C46" s="16" t="s">
        <v>7</v>
      </c>
      <c r="D46" s="17" t="s">
        <v>8</v>
      </c>
      <c r="E46" s="17" t="s">
        <v>9</v>
      </c>
      <c r="F46" s="17" t="s">
        <v>10</v>
      </c>
      <c r="G46" s="17" t="s">
        <v>11</v>
      </c>
      <c r="H46" s="17" t="s">
        <v>12</v>
      </c>
      <c r="I46" s="17" t="s">
        <v>13</v>
      </c>
      <c r="J46" s="17" t="s">
        <v>14</v>
      </c>
      <c r="K46" s="17" t="s">
        <v>15</v>
      </c>
      <c r="L46" s="17" t="s">
        <v>16</v>
      </c>
      <c r="M46" s="17" t="s">
        <v>17</v>
      </c>
      <c r="N46" s="18" t="s">
        <v>18</v>
      </c>
    </row>
    <row r="47" spans="2:15" ht="14.4" thickBot="1">
      <c r="B47" s="19">
        <v>1</v>
      </c>
      <c r="C47" s="20"/>
      <c r="D47" s="21"/>
      <c r="E47" s="22"/>
      <c r="F47" s="21"/>
      <c r="G47" s="22"/>
      <c r="H47" s="21"/>
      <c r="I47" s="22"/>
      <c r="J47" s="21"/>
      <c r="K47" s="22"/>
      <c r="L47" s="21"/>
      <c r="M47" s="22"/>
      <c r="N47" s="23"/>
    </row>
    <row r="48" spans="2:15" ht="14.4" thickBot="1">
      <c r="B48" s="19">
        <v>2</v>
      </c>
      <c r="C48" s="24"/>
      <c r="D48" s="25"/>
      <c r="E48" s="26"/>
      <c r="F48" s="25"/>
      <c r="G48" s="26"/>
      <c r="H48" s="25"/>
      <c r="I48" s="26"/>
      <c r="J48" s="25"/>
      <c r="K48" s="26"/>
      <c r="L48" s="25"/>
      <c r="M48" s="26"/>
      <c r="N48" s="27"/>
    </row>
    <row r="49" spans="2:14" ht="14.4" thickBot="1">
      <c r="B49" s="19">
        <v>3</v>
      </c>
      <c r="C49" s="24"/>
      <c r="D49" s="25"/>
      <c r="E49" s="26"/>
      <c r="F49" s="25"/>
      <c r="G49" s="26"/>
      <c r="H49" s="25"/>
      <c r="I49" s="26"/>
      <c r="J49" s="25"/>
      <c r="K49" s="26"/>
      <c r="L49" s="25"/>
      <c r="M49" s="26"/>
      <c r="N49" s="27"/>
    </row>
    <row r="50" spans="2:14" ht="14.4" thickBot="1">
      <c r="B50" s="19">
        <v>4</v>
      </c>
      <c r="C50" s="24"/>
      <c r="D50" s="25"/>
      <c r="E50" s="26"/>
      <c r="F50" s="25"/>
      <c r="G50" s="26"/>
      <c r="H50" s="25"/>
      <c r="I50" s="26"/>
      <c r="J50" s="25"/>
      <c r="K50" s="26"/>
      <c r="L50" s="25"/>
      <c r="M50" s="26"/>
      <c r="N50" s="27"/>
    </row>
    <row r="51" spans="2:14" ht="14.4" thickBot="1">
      <c r="B51" s="19">
        <v>5</v>
      </c>
      <c r="C51" s="24"/>
      <c r="D51" s="25"/>
      <c r="E51" s="26"/>
      <c r="F51" s="25"/>
      <c r="G51" s="26"/>
      <c r="H51" s="25"/>
      <c r="I51" s="26"/>
      <c r="J51" s="25"/>
      <c r="K51" s="26"/>
      <c r="L51" s="25"/>
      <c r="M51" s="26"/>
      <c r="N51" s="27"/>
    </row>
    <row r="52" spans="2:14" ht="14.4" thickBot="1">
      <c r="B52" s="19">
        <v>6</v>
      </c>
      <c r="C52" s="24"/>
      <c r="D52" s="25"/>
      <c r="E52" s="26"/>
      <c r="F52" s="25"/>
      <c r="G52" s="26"/>
      <c r="H52" s="25"/>
      <c r="I52" s="26"/>
      <c r="J52" s="25"/>
      <c r="K52" s="26"/>
      <c r="L52" s="25"/>
      <c r="M52" s="26"/>
      <c r="N52" s="27"/>
    </row>
    <row r="53" spans="2:14" ht="14.4" thickBot="1">
      <c r="B53" s="19">
        <v>7</v>
      </c>
      <c r="C53" s="24"/>
      <c r="D53" s="25"/>
      <c r="E53" s="26"/>
      <c r="F53" s="25"/>
      <c r="G53" s="26"/>
      <c r="H53" s="25"/>
      <c r="I53" s="26"/>
      <c r="J53" s="25"/>
      <c r="K53" s="26"/>
      <c r="L53" s="25"/>
      <c r="M53" s="26"/>
      <c r="N53" s="27"/>
    </row>
    <row r="54" spans="2:14" ht="14.4" thickBot="1">
      <c r="B54" s="19">
        <v>8</v>
      </c>
      <c r="C54" s="24"/>
      <c r="D54" s="25"/>
      <c r="E54" s="26"/>
      <c r="F54" s="25"/>
      <c r="G54" s="26"/>
      <c r="H54" s="25"/>
      <c r="I54" s="26"/>
      <c r="J54" s="25"/>
      <c r="K54" s="26"/>
      <c r="L54" s="25"/>
      <c r="M54" s="26"/>
      <c r="N54" s="27"/>
    </row>
    <row r="55" spans="2:14" ht="14.4" thickBot="1">
      <c r="B55" s="19">
        <v>9</v>
      </c>
      <c r="C55" s="24"/>
      <c r="D55" s="25"/>
      <c r="E55" s="26"/>
      <c r="F55" s="25"/>
      <c r="G55" s="26"/>
      <c r="H55" s="25"/>
      <c r="I55" s="26"/>
      <c r="J55" s="25"/>
      <c r="K55" s="26"/>
      <c r="L55" s="25"/>
      <c r="M55" s="26"/>
      <c r="N55" s="27"/>
    </row>
    <row r="56" spans="2:14" ht="14.4" thickBot="1">
      <c r="B56" s="19">
        <v>10</v>
      </c>
      <c r="C56" s="28"/>
      <c r="D56" s="29"/>
      <c r="E56" s="30"/>
      <c r="F56" s="29"/>
      <c r="G56" s="30"/>
      <c r="H56" s="29"/>
      <c r="I56" s="30"/>
      <c r="J56" s="29"/>
      <c r="K56" s="30"/>
      <c r="L56" s="29"/>
      <c r="M56" s="30"/>
      <c r="N56" s="31"/>
    </row>
    <row r="57" spans="2:14" ht="16.2" thickBot="1">
      <c r="B57" s="32" t="s">
        <v>19</v>
      </c>
      <c r="C57" s="33">
        <f t="shared" ref="C57:N57" si="6">SUM(C47:C56)</f>
        <v>0</v>
      </c>
      <c r="D57" s="34">
        <f t="shared" si="6"/>
        <v>0</v>
      </c>
      <c r="E57" s="34">
        <f t="shared" si="6"/>
        <v>0</v>
      </c>
      <c r="F57" s="34">
        <f t="shared" si="6"/>
        <v>0</v>
      </c>
      <c r="G57" s="34">
        <f t="shared" si="6"/>
        <v>0</v>
      </c>
      <c r="H57" s="34">
        <f t="shared" si="6"/>
        <v>0</v>
      </c>
      <c r="I57" s="34">
        <f t="shared" si="6"/>
        <v>0</v>
      </c>
      <c r="J57" s="34">
        <f t="shared" si="6"/>
        <v>0</v>
      </c>
      <c r="K57" s="34">
        <f t="shared" si="6"/>
        <v>0</v>
      </c>
      <c r="L57" s="34">
        <f t="shared" si="6"/>
        <v>0</v>
      </c>
      <c r="M57" s="34">
        <f t="shared" si="6"/>
        <v>0</v>
      </c>
      <c r="N57" s="35">
        <f t="shared" si="6"/>
        <v>0</v>
      </c>
    </row>
    <row r="58" spans="2:14" ht="14.4" thickBot="1">
      <c r="B58" s="19">
        <v>11</v>
      </c>
      <c r="C58" s="20"/>
      <c r="D58" s="21"/>
      <c r="E58" s="22"/>
      <c r="F58" s="21"/>
      <c r="G58" s="22"/>
      <c r="H58" s="21"/>
      <c r="I58" s="22"/>
      <c r="J58" s="21"/>
      <c r="K58" s="22"/>
      <c r="L58" s="21"/>
      <c r="M58" s="22"/>
      <c r="N58" s="23"/>
    </row>
    <row r="59" spans="2:14" ht="14.4" thickBot="1">
      <c r="B59" s="19">
        <v>12</v>
      </c>
      <c r="C59" s="24"/>
      <c r="D59" s="25"/>
      <c r="E59" s="26"/>
      <c r="F59" s="25"/>
      <c r="G59" s="26"/>
      <c r="H59" s="25"/>
      <c r="I59" s="26"/>
      <c r="J59" s="25"/>
      <c r="K59" s="26"/>
      <c r="L59" s="25"/>
      <c r="M59" s="26"/>
      <c r="N59" s="27"/>
    </row>
    <row r="60" spans="2:14" ht="14.4" thickBot="1">
      <c r="B60" s="19">
        <v>13</v>
      </c>
      <c r="C60" s="24"/>
      <c r="D60" s="25"/>
      <c r="E60" s="26"/>
      <c r="F60" s="25"/>
      <c r="G60" s="26"/>
      <c r="H60" s="25"/>
      <c r="I60" s="26"/>
      <c r="J60" s="25"/>
      <c r="K60" s="26"/>
      <c r="L60" s="25"/>
      <c r="M60" s="26"/>
      <c r="N60" s="27"/>
    </row>
    <row r="61" spans="2:14" ht="14.4" thickBot="1">
      <c r="B61" s="19">
        <v>14</v>
      </c>
      <c r="C61" s="24"/>
      <c r="D61" s="25"/>
      <c r="E61" s="26"/>
      <c r="F61" s="25"/>
      <c r="G61" s="26"/>
      <c r="H61" s="25"/>
      <c r="I61" s="26"/>
      <c r="J61" s="25"/>
      <c r="K61" s="26"/>
      <c r="L61" s="25"/>
      <c r="M61" s="26"/>
      <c r="N61" s="27"/>
    </row>
    <row r="62" spans="2:14" ht="14.4" thickBot="1">
      <c r="B62" s="19">
        <v>15</v>
      </c>
      <c r="C62" s="24"/>
      <c r="D62" s="25"/>
      <c r="E62" s="26"/>
      <c r="F62" s="25"/>
      <c r="G62" s="26"/>
      <c r="H62" s="25"/>
      <c r="I62" s="26"/>
      <c r="J62" s="25"/>
      <c r="K62" s="26"/>
      <c r="L62" s="25"/>
      <c r="M62" s="26"/>
      <c r="N62" s="27"/>
    </row>
    <row r="63" spans="2:14" ht="14.4" thickBot="1">
      <c r="B63" s="19">
        <v>16</v>
      </c>
      <c r="C63" s="24"/>
      <c r="D63" s="25"/>
      <c r="E63" s="26"/>
      <c r="F63" s="25"/>
      <c r="G63" s="26"/>
      <c r="H63" s="25"/>
      <c r="I63" s="26"/>
      <c r="J63" s="25"/>
      <c r="K63" s="26"/>
      <c r="L63" s="25"/>
      <c r="M63" s="26"/>
      <c r="N63" s="27"/>
    </row>
    <row r="64" spans="2:14" ht="14.4" thickBot="1">
      <c r="B64" s="19">
        <v>17</v>
      </c>
      <c r="C64" s="24"/>
      <c r="D64" s="25"/>
      <c r="E64" s="26"/>
      <c r="F64" s="25"/>
      <c r="G64" s="26"/>
      <c r="H64" s="25"/>
      <c r="I64" s="26"/>
      <c r="J64" s="25"/>
      <c r="K64" s="26"/>
      <c r="L64" s="25"/>
      <c r="M64" s="26"/>
      <c r="N64" s="27"/>
    </row>
    <row r="65" spans="2:14" ht="14.4" thickBot="1">
      <c r="B65" s="19">
        <v>18</v>
      </c>
      <c r="C65" s="24"/>
      <c r="D65" s="25"/>
      <c r="E65" s="26"/>
      <c r="F65" s="25"/>
      <c r="G65" s="26"/>
      <c r="H65" s="25"/>
      <c r="I65" s="26"/>
      <c r="J65" s="25"/>
      <c r="K65" s="26"/>
      <c r="L65" s="25"/>
      <c r="M65" s="26"/>
      <c r="N65" s="27"/>
    </row>
    <row r="66" spans="2:14" ht="14.4" thickBot="1">
      <c r="B66" s="19">
        <v>19</v>
      </c>
      <c r="C66" s="24"/>
      <c r="D66" s="25"/>
      <c r="E66" s="26"/>
      <c r="F66" s="25"/>
      <c r="G66" s="26"/>
      <c r="H66" s="25"/>
      <c r="I66" s="26"/>
      <c r="J66" s="25"/>
      <c r="K66" s="26"/>
      <c r="L66" s="25"/>
      <c r="M66" s="26"/>
      <c r="N66" s="27"/>
    </row>
    <row r="67" spans="2:14" ht="14.4" thickBot="1">
      <c r="B67" s="19">
        <v>20</v>
      </c>
      <c r="C67" s="28"/>
      <c r="D67" s="29"/>
      <c r="E67" s="30"/>
      <c r="F67" s="29"/>
      <c r="G67" s="30"/>
      <c r="H67" s="29"/>
      <c r="I67" s="30"/>
      <c r="J67" s="29"/>
      <c r="K67" s="30"/>
      <c r="L67" s="29"/>
      <c r="M67" s="30"/>
      <c r="N67" s="31"/>
    </row>
    <row r="68" spans="2:14" ht="16.2" thickBot="1">
      <c r="B68" s="32" t="s">
        <v>19</v>
      </c>
      <c r="C68" s="33">
        <f t="shared" ref="C68:N68" si="7">SUM(C58:C67)</f>
        <v>0</v>
      </c>
      <c r="D68" s="34">
        <f t="shared" si="7"/>
        <v>0</v>
      </c>
      <c r="E68" s="34">
        <f t="shared" si="7"/>
        <v>0</v>
      </c>
      <c r="F68" s="34">
        <f t="shared" si="7"/>
        <v>0</v>
      </c>
      <c r="G68" s="34">
        <f t="shared" si="7"/>
        <v>0</v>
      </c>
      <c r="H68" s="34">
        <f t="shared" si="7"/>
        <v>0</v>
      </c>
      <c r="I68" s="34">
        <f t="shared" si="7"/>
        <v>0</v>
      </c>
      <c r="J68" s="34">
        <f t="shared" si="7"/>
        <v>0</v>
      </c>
      <c r="K68" s="34">
        <f t="shared" si="7"/>
        <v>0</v>
      </c>
      <c r="L68" s="34">
        <f t="shared" si="7"/>
        <v>0</v>
      </c>
      <c r="M68" s="34">
        <f t="shared" si="7"/>
        <v>0</v>
      </c>
      <c r="N68" s="35">
        <f t="shared" si="7"/>
        <v>0</v>
      </c>
    </row>
    <row r="69" spans="2:14" ht="14.4" thickBot="1">
      <c r="B69" s="19">
        <v>21</v>
      </c>
      <c r="C69" s="20"/>
      <c r="D69" s="21"/>
      <c r="E69" s="22"/>
      <c r="F69" s="21"/>
      <c r="G69" s="22"/>
      <c r="H69" s="21"/>
      <c r="I69" s="22"/>
      <c r="J69" s="21"/>
      <c r="K69" s="22"/>
      <c r="L69" s="21"/>
      <c r="M69" s="22"/>
      <c r="N69" s="23"/>
    </row>
    <row r="70" spans="2:14" ht="14.4" thickBot="1">
      <c r="B70" s="19">
        <v>22</v>
      </c>
      <c r="C70" s="24"/>
      <c r="D70" s="25"/>
      <c r="E70" s="26"/>
      <c r="F70" s="25"/>
      <c r="G70" s="26"/>
      <c r="H70" s="25"/>
      <c r="I70" s="26"/>
      <c r="J70" s="25"/>
      <c r="K70" s="26"/>
      <c r="L70" s="25"/>
      <c r="M70" s="26"/>
      <c r="N70" s="27"/>
    </row>
    <row r="71" spans="2:14" ht="14.4" thickBot="1">
      <c r="B71" s="19">
        <v>23</v>
      </c>
      <c r="C71" s="24"/>
      <c r="D71" s="25"/>
      <c r="E71" s="26"/>
      <c r="F71" s="25"/>
      <c r="G71" s="26"/>
      <c r="H71" s="25"/>
      <c r="I71" s="26"/>
      <c r="J71" s="25"/>
      <c r="K71" s="26"/>
      <c r="L71" s="25"/>
      <c r="M71" s="26"/>
      <c r="N71" s="27"/>
    </row>
    <row r="72" spans="2:14" ht="14.4" thickBot="1">
      <c r="B72" s="19">
        <v>24</v>
      </c>
      <c r="C72" s="24"/>
      <c r="D72" s="25"/>
      <c r="E72" s="26"/>
      <c r="F72" s="25"/>
      <c r="G72" s="26"/>
      <c r="H72" s="25"/>
      <c r="I72" s="26"/>
      <c r="J72" s="25"/>
      <c r="K72" s="26"/>
      <c r="L72" s="25"/>
      <c r="M72" s="26"/>
      <c r="N72" s="27"/>
    </row>
    <row r="73" spans="2:14" ht="14.4" thickBot="1">
      <c r="B73" s="19">
        <v>25</v>
      </c>
      <c r="C73" s="24"/>
      <c r="D73" s="25"/>
      <c r="E73" s="26"/>
      <c r="F73" s="25"/>
      <c r="G73" s="26"/>
      <c r="H73" s="25"/>
      <c r="I73" s="26"/>
      <c r="J73" s="25"/>
      <c r="K73" s="26"/>
      <c r="L73" s="25"/>
      <c r="M73" s="26"/>
      <c r="N73" s="27"/>
    </row>
    <row r="74" spans="2:14" ht="14.4" thickBot="1">
      <c r="B74" s="19">
        <v>26</v>
      </c>
      <c r="C74" s="24"/>
      <c r="D74" s="25"/>
      <c r="E74" s="26"/>
      <c r="F74" s="25"/>
      <c r="G74" s="26"/>
      <c r="H74" s="25"/>
      <c r="I74" s="26"/>
      <c r="J74" s="25"/>
      <c r="K74" s="26"/>
      <c r="L74" s="25"/>
      <c r="M74" s="26"/>
      <c r="N74" s="27"/>
    </row>
    <row r="75" spans="2:14" ht="14.4" thickBot="1">
      <c r="B75" s="19">
        <v>27</v>
      </c>
      <c r="C75" s="24"/>
      <c r="D75" s="25"/>
      <c r="E75" s="26"/>
      <c r="F75" s="25"/>
      <c r="G75" s="26"/>
      <c r="H75" s="25"/>
      <c r="I75" s="26"/>
      <c r="J75" s="25"/>
      <c r="K75" s="26"/>
      <c r="L75" s="25"/>
      <c r="M75" s="26"/>
      <c r="N75" s="27"/>
    </row>
    <row r="76" spans="2:14" ht="14.4" thickBot="1">
      <c r="B76" s="19">
        <v>28</v>
      </c>
      <c r="C76" s="24"/>
      <c r="D76" s="25"/>
      <c r="E76" s="26"/>
      <c r="F76" s="25"/>
      <c r="G76" s="26"/>
      <c r="H76" s="25"/>
      <c r="I76" s="26"/>
      <c r="J76" s="25"/>
      <c r="K76" s="26"/>
      <c r="L76" s="25"/>
      <c r="M76" s="26"/>
      <c r="N76" s="27"/>
    </row>
    <row r="77" spans="2:14" ht="14.4" thickBot="1">
      <c r="B77" s="19">
        <v>29</v>
      </c>
      <c r="C77" s="24"/>
      <c r="D77" s="25"/>
      <c r="E77" s="26"/>
      <c r="F77" s="25"/>
      <c r="G77" s="26"/>
      <c r="H77" s="25"/>
      <c r="I77" s="26"/>
      <c r="J77" s="25"/>
      <c r="K77" s="26"/>
      <c r="L77" s="25"/>
      <c r="M77" s="26"/>
      <c r="N77" s="27"/>
    </row>
    <row r="78" spans="2:14" ht="14.4" thickBot="1">
      <c r="B78" s="19">
        <v>30</v>
      </c>
      <c r="C78" s="28"/>
      <c r="D78" s="29"/>
      <c r="E78" s="30"/>
      <c r="F78" s="29"/>
      <c r="G78" s="30"/>
      <c r="H78" s="29"/>
      <c r="I78" s="30"/>
      <c r="J78" s="29"/>
      <c r="K78" s="30"/>
      <c r="L78" s="29"/>
      <c r="M78" s="30"/>
      <c r="N78" s="31"/>
    </row>
    <row r="79" spans="2:14" ht="16.2" thickBot="1">
      <c r="B79" s="32" t="s">
        <v>19</v>
      </c>
      <c r="C79" s="36">
        <f t="shared" ref="C79:N79" si="8">SUM(C69:C78)</f>
        <v>0</v>
      </c>
      <c r="D79" s="37">
        <f t="shared" si="8"/>
        <v>0</v>
      </c>
      <c r="E79" s="37">
        <f t="shared" si="8"/>
        <v>0</v>
      </c>
      <c r="F79" s="37">
        <f t="shared" si="8"/>
        <v>0</v>
      </c>
      <c r="G79" s="37">
        <f t="shared" si="8"/>
        <v>0</v>
      </c>
      <c r="H79" s="37">
        <f t="shared" si="8"/>
        <v>0</v>
      </c>
      <c r="I79" s="37">
        <f t="shared" si="8"/>
        <v>0</v>
      </c>
      <c r="J79" s="37">
        <f t="shared" si="8"/>
        <v>0</v>
      </c>
      <c r="K79" s="37">
        <f t="shared" si="8"/>
        <v>0</v>
      </c>
      <c r="L79" s="37">
        <f t="shared" si="8"/>
        <v>0</v>
      </c>
      <c r="M79" s="37">
        <f t="shared" si="8"/>
        <v>0</v>
      </c>
      <c r="N79" s="38">
        <f t="shared" si="8"/>
        <v>0</v>
      </c>
    </row>
    <row r="80" spans="2:14" ht="16.2" thickBot="1">
      <c r="B80" s="39" t="s">
        <v>20</v>
      </c>
      <c r="C80" s="40">
        <v>0</v>
      </c>
      <c r="D80" s="41">
        <f t="shared" ref="D80:N80" si="9">ROUND(C83,9)</f>
        <v>0</v>
      </c>
      <c r="E80" s="41">
        <f t="shared" si="9"/>
        <v>0</v>
      </c>
      <c r="F80" s="41">
        <f t="shared" si="9"/>
        <v>0</v>
      </c>
      <c r="G80" s="41">
        <f t="shared" si="9"/>
        <v>0</v>
      </c>
      <c r="H80" s="41">
        <f t="shared" si="9"/>
        <v>0</v>
      </c>
      <c r="I80" s="41">
        <f t="shared" si="9"/>
        <v>0</v>
      </c>
      <c r="J80" s="41">
        <f t="shared" si="9"/>
        <v>0</v>
      </c>
      <c r="K80" s="41">
        <f t="shared" si="9"/>
        <v>0</v>
      </c>
      <c r="L80" s="41">
        <f t="shared" si="9"/>
        <v>0</v>
      </c>
      <c r="M80" s="41">
        <f t="shared" si="9"/>
        <v>0</v>
      </c>
      <c r="N80" s="42">
        <f t="shared" si="9"/>
        <v>0</v>
      </c>
    </row>
    <row r="81" spans="2:14" ht="16.2" thickBot="1">
      <c r="B81" s="39" t="s">
        <v>21</v>
      </c>
      <c r="C81" s="44">
        <v>0</v>
      </c>
      <c r="D81" s="45">
        <v>0</v>
      </c>
      <c r="E81" s="45">
        <v>0</v>
      </c>
      <c r="F81" s="45">
        <v>0</v>
      </c>
      <c r="G81" s="45">
        <v>0</v>
      </c>
      <c r="H81" s="45">
        <v>0</v>
      </c>
      <c r="I81" s="45">
        <v>0</v>
      </c>
      <c r="J81" s="45">
        <v>0</v>
      </c>
      <c r="K81" s="45">
        <v>0</v>
      </c>
      <c r="L81" s="45">
        <v>0</v>
      </c>
      <c r="M81" s="45">
        <v>0</v>
      </c>
      <c r="N81" s="46">
        <v>0</v>
      </c>
    </row>
    <row r="82" spans="2:14" ht="16.2" thickBot="1">
      <c r="B82" s="39" t="s">
        <v>22</v>
      </c>
      <c r="C82" s="47">
        <f t="shared" ref="C82:N82" si="10">SUM(C57,C68,C79)</f>
        <v>0</v>
      </c>
      <c r="D82" s="48">
        <f t="shared" si="10"/>
        <v>0</v>
      </c>
      <c r="E82" s="48">
        <f t="shared" si="10"/>
        <v>0</v>
      </c>
      <c r="F82" s="48">
        <f t="shared" si="10"/>
        <v>0</v>
      </c>
      <c r="G82" s="48">
        <f t="shared" si="10"/>
        <v>0</v>
      </c>
      <c r="H82" s="48">
        <f t="shared" si="10"/>
        <v>0</v>
      </c>
      <c r="I82" s="48">
        <f t="shared" si="10"/>
        <v>0</v>
      </c>
      <c r="J82" s="48">
        <f t="shared" si="10"/>
        <v>0</v>
      </c>
      <c r="K82" s="48">
        <f t="shared" si="10"/>
        <v>0</v>
      </c>
      <c r="L82" s="48">
        <f t="shared" si="10"/>
        <v>0</v>
      </c>
      <c r="M82" s="48">
        <f t="shared" si="10"/>
        <v>0</v>
      </c>
      <c r="N82" s="49">
        <f t="shared" si="10"/>
        <v>0</v>
      </c>
    </row>
    <row r="83" spans="2:14" ht="16.2" thickBot="1">
      <c r="B83" s="50" t="s">
        <v>23</v>
      </c>
      <c r="C83" s="51">
        <f t="shared" ref="C83:N83" si="11">C80+C81-C82</f>
        <v>0</v>
      </c>
      <c r="D83" s="52">
        <f t="shared" si="11"/>
        <v>0</v>
      </c>
      <c r="E83" s="52">
        <f t="shared" si="11"/>
        <v>0</v>
      </c>
      <c r="F83" s="52">
        <f t="shared" si="11"/>
        <v>0</v>
      </c>
      <c r="G83" s="52">
        <f t="shared" si="11"/>
        <v>0</v>
      </c>
      <c r="H83" s="52">
        <f t="shared" si="11"/>
        <v>0</v>
      </c>
      <c r="I83" s="52">
        <f t="shared" si="11"/>
        <v>0</v>
      </c>
      <c r="J83" s="52">
        <f t="shared" si="11"/>
        <v>0</v>
      </c>
      <c r="K83" s="52">
        <f t="shared" si="11"/>
        <v>0</v>
      </c>
      <c r="L83" s="52">
        <f t="shared" si="11"/>
        <v>0</v>
      </c>
      <c r="M83" s="52">
        <f t="shared" si="11"/>
        <v>0</v>
      </c>
      <c r="N83" s="53">
        <f t="shared" si="11"/>
        <v>0</v>
      </c>
    </row>
    <row r="84" spans="2:14" ht="13.8" thickTop="1"/>
    <row r="85" spans="2:14" ht="21" thickBot="1">
      <c r="B85" s="105">
        <f ca="1">NOW()</f>
        <v>41710.291470833334</v>
      </c>
      <c r="C85" s="105"/>
      <c r="D85" s="105"/>
      <c r="E85" s="1"/>
      <c r="F85" s="1"/>
      <c r="G85" s="2"/>
      <c r="H85" s="3"/>
      <c r="I85" s="2"/>
      <c r="J85" s="1"/>
      <c r="K85" s="1"/>
      <c r="L85" s="1"/>
      <c r="M85" s="1"/>
      <c r="N85" s="4"/>
    </row>
    <row r="86" spans="2:14" ht="30.9" customHeight="1" thickTop="1">
      <c r="B86" s="6" t="s">
        <v>0</v>
      </c>
      <c r="C86" s="106">
        <v>548034552</v>
      </c>
      <c r="D86" s="107"/>
      <c r="E86" s="108" t="s">
        <v>109</v>
      </c>
      <c r="F86" s="109"/>
      <c r="G86" s="109"/>
      <c r="H86" s="109"/>
      <c r="I86" s="110"/>
      <c r="J86" s="7" t="s">
        <v>107</v>
      </c>
      <c r="K86" s="8" t="s">
        <v>1</v>
      </c>
      <c r="L86" s="96">
        <v>39537</v>
      </c>
      <c r="M86" s="97"/>
      <c r="N86" s="98">
        <v>3</v>
      </c>
    </row>
    <row r="87" spans="2:14" ht="16.2" thickBot="1">
      <c r="B87" s="100" t="s">
        <v>2</v>
      </c>
      <c r="C87" s="101"/>
      <c r="D87" s="102"/>
      <c r="E87" s="10">
        <f>AVERAGE(C124:N124)</f>
        <v>0</v>
      </c>
      <c r="F87" s="103" t="s">
        <v>3</v>
      </c>
      <c r="G87" s="101"/>
      <c r="H87" s="102"/>
      <c r="I87" s="104">
        <f>C122+C123-C124+D123-D124+E123-E124+F123-F124+G123-G124+H123-H124+I123-I124+J123-J124+K123-K124+L123-L124+M123-M124+N123-N124</f>
        <v>0</v>
      </c>
      <c r="J87" s="104"/>
      <c r="K87" s="11" t="s">
        <v>4</v>
      </c>
      <c r="L87" s="12">
        <f ca="1">DAYS360(B85,L86,TRUE)</f>
        <v>-2142</v>
      </c>
      <c r="M87" s="13" t="s">
        <v>5</v>
      </c>
      <c r="N87" s="99"/>
    </row>
    <row r="88" spans="2:14" ht="16.8" thickTop="1" thickBot="1">
      <c r="B88" s="15" t="s">
        <v>6</v>
      </c>
      <c r="C88" s="16" t="s">
        <v>7</v>
      </c>
      <c r="D88" s="17" t="s">
        <v>8</v>
      </c>
      <c r="E88" s="17" t="s">
        <v>9</v>
      </c>
      <c r="F88" s="17" t="s">
        <v>10</v>
      </c>
      <c r="G88" s="17" t="s">
        <v>11</v>
      </c>
      <c r="H88" s="17" t="s">
        <v>12</v>
      </c>
      <c r="I88" s="17" t="s">
        <v>13</v>
      </c>
      <c r="J88" s="17" t="s">
        <v>14</v>
      </c>
      <c r="K88" s="17" t="s">
        <v>15</v>
      </c>
      <c r="L88" s="17" t="s">
        <v>16</v>
      </c>
      <c r="M88" s="17" t="s">
        <v>17</v>
      </c>
      <c r="N88" s="18" t="s">
        <v>18</v>
      </c>
    </row>
    <row r="89" spans="2:14" ht="14.4" thickBot="1">
      <c r="B89" s="19">
        <v>1</v>
      </c>
      <c r="C89" s="20"/>
      <c r="D89" s="21"/>
      <c r="E89" s="22"/>
      <c r="F89" s="21"/>
      <c r="G89" s="22"/>
      <c r="H89" s="21"/>
      <c r="I89" s="22"/>
      <c r="J89" s="21"/>
      <c r="K89" s="22"/>
      <c r="L89" s="21"/>
      <c r="M89" s="22"/>
      <c r="N89" s="23"/>
    </row>
    <row r="90" spans="2:14" ht="14.4" thickBot="1">
      <c r="B90" s="19">
        <v>2</v>
      </c>
      <c r="C90" s="24"/>
      <c r="D90" s="25"/>
      <c r="E90" s="26"/>
      <c r="F90" s="25"/>
      <c r="G90" s="26"/>
      <c r="H90" s="25"/>
      <c r="I90" s="26"/>
      <c r="J90" s="25"/>
      <c r="K90" s="26"/>
      <c r="L90" s="25"/>
      <c r="M90" s="26"/>
      <c r="N90" s="27"/>
    </row>
    <row r="91" spans="2:14" ht="14.4" thickBot="1">
      <c r="B91" s="19">
        <v>3</v>
      </c>
      <c r="C91" s="24"/>
      <c r="D91" s="25"/>
      <c r="E91" s="26"/>
      <c r="F91" s="25"/>
      <c r="G91" s="26"/>
      <c r="H91" s="25"/>
      <c r="I91" s="26"/>
      <c r="J91" s="25"/>
      <c r="K91" s="26"/>
      <c r="L91" s="25"/>
      <c r="M91" s="26"/>
      <c r="N91" s="27"/>
    </row>
    <row r="92" spans="2:14" ht="14.4" thickBot="1">
      <c r="B92" s="19">
        <v>4</v>
      </c>
      <c r="C92" s="24"/>
      <c r="D92" s="25"/>
      <c r="E92" s="26"/>
      <c r="F92" s="25"/>
      <c r="G92" s="26"/>
      <c r="H92" s="25"/>
      <c r="I92" s="26"/>
      <c r="J92" s="25"/>
      <c r="K92" s="26"/>
      <c r="L92" s="25"/>
      <c r="M92" s="26"/>
      <c r="N92" s="27"/>
    </row>
    <row r="93" spans="2:14" ht="14.4" thickBot="1">
      <c r="B93" s="19">
        <v>5</v>
      </c>
      <c r="C93" s="24"/>
      <c r="D93" s="25"/>
      <c r="E93" s="26"/>
      <c r="F93" s="25"/>
      <c r="G93" s="26"/>
      <c r="H93" s="25"/>
      <c r="I93" s="26"/>
      <c r="J93" s="25"/>
      <c r="K93" s="26"/>
      <c r="L93" s="25"/>
      <c r="M93" s="26"/>
      <c r="N93" s="27"/>
    </row>
    <row r="94" spans="2:14" ht="14.4" thickBot="1">
      <c r="B94" s="19">
        <v>6</v>
      </c>
      <c r="C94" s="24"/>
      <c r="D94" s="25"/>
      <c r="E94" s="26"/>
      <c r="F94" s="25"/>
      <c r="G94" s="26"/>
      <c r="H94" s="25"/>
      <c r="I94" s="26"/>
      <c r="J94" s="25"/>
      <c r="K94" s="26"/>
      <c r="L94" s="25"/>
      <c r="M94" s="26"/>
      <c r="N94" s="27"/>
    </row>
    <row r="95" spans="2:14" ht="14.4" thickBot="1">
      <c r="B95" s="19">
        <v>7</v>
      </c>
      <c r="C95" s="24"/>
      <c r="D95" s="25"/>
      <c r="E95" s="26"/>
      <c r="F95" s="25"/>
      <c r="G95" s="26"/>
      <c r="H95" s="25"/>
      <c r="I95" s="26"/>
      <c r="J95" s="25"/>
      <c r="K95" s="26"/>
      <c r="L95" s="25"/>
      <c r="M95" s="26"/>
      <c r="N95" s="27"/>
    </row>
    <row r="96" spans="2:14" ht="14.4" thickBot="1">
      <c r="B96" s="19">
        <v>8</v>
      </c>
      <c r="C96" s="24"/>
      <c r="D96" s="25"/>
      <c r="E96" s="26"/>
      <c r="F96" s="25"/>
      <c r="G96" s="26"/>
      <c r="H96" s="25"/>
      <c r="I96" s="26"/>
      <c r="J96" s="25"/>
      <c r="K96" s="26"/>
      <c r="L96" s="25"/>
      <c r="M96" s="26"/>
      <c r="N96" s="27"/>
    </row>
    <row r="97" spans="2:14" ht="14.4" thickBot="1">
      <c r="B97" s="19">
        <v>9</v>
      </c>
      <c r="C97" s="24"/>
      <c r="D97" s="25"/>
      <c r="E97" s="26"/>
      <c r="F97" s="25"/>
      <c r="G97" s="26"/>
      <c r="H97" s="25"/>
      <c r="I97" s="26"/>
      <c r="J97" s="25"/>
      <c r="K97" s="26"/>
      <c r="L97" s="25"/>
      <c r="M97" s="26"/>
      <c r="N97" s="27"/>
    </row>
    <row r="98" spans="2:14" ht="14.4" thickBot="1">
      <c r="B98" s="19">
        <v>10</v>
      </c>
      <c r="C98" s="28"/>
      <c r="D98" s="29"/>
      <c r="E98" s="30"/>
      <c r="F98" s="29"/>
      <c r="G98" s="30"/>
      <c r="H98" s="29"/>
      <c r="I98" s="30"/>
      <c r="J98" s="29"/>
      <c r="K98" s="30"/>
      <c r="L98" s="29"/>
      <c r="M98" s="30"/>
      <c r="N98" s="31"/>
    </row>
    <row r="99" spans="2:14" ht="16.2" thickBot="1">
      <c r="B99" s="32" t="s">
        <v>19</v>
      </c>
      <c r="C99" s="33">
        <f t="shared" ref="C99:N99" si="12">SUM(C89:C98)</f>
        <v>0</v>
      </c>
      <c r="D99" s="34">
        <f t="shared" si="12"/>
        <v>0</v>
      </c>
      <c r="E99" s="34">
        <f t="shared" si="12"/>
        <v>0</v>
      </c>
      <c r="F99" s="34">
        <f t="shared" si="12"/>
        <v>0</v>
      </c>
      <c r="G99" s="34">
        <f t="shared" si="12"/>
        <v>0</v>
      </c>
      <c r="H99" s="34">
        <f t="shared" si="12"/>
        <v>0</v>
      </c>
      <c r="I99" s="34">
        <f t="shared" si="12"/>
        <v>0</v>
      </c>
      <c r="J99" s="34">
        <f t="shared" si="12"/>
        <v>0</v>
      </c>
      <c r="K99" s="34">
        <f t="shared" si="12"/>
        <v>0</v>
      </c>
      <c r="L99" s="34">
        <f t="shared" si="12"/>
        <v>0</v>
      </c>
      <c r="M99" s="34">
        <f t="shared" si="12"/>
        <v>0</v>
      </c>
      <c r="N99" s="35">
        <f t="shared" si="12"/>
        <v>0</v>
      </c>
    </row>
    <row r="100" spans="2:14" ht="14.4" thickBot="1">
      <c r="B100" s="19">
        <v>11</v>
      </c>
      <c r="C100" s="20"/>
      <c r="D100" s="21"/>
      <c r="E100" s="22"/>
      <c r="F100" s="21"/>
      <c r="G100" s="22"/>
      <c r="H100" s="21"/>
      <c r="I100" s="22"/>
      <c r="J100" s="21"/>
      <c r="K100" s="22"/>
      <c r="L100" s="21"/>
      <c r="M100" s="22"/>
      <c r="N100" s="23"/>
    </row>
    <row r="101" spans="2:14" ht="14.4" thickBot="1">
      <c r="B101" s="19">
        <v>12</v>
      </c>
      <c r="C101" s="24"/>
      <c r="D101" s="25"/>
      <c r="E101" s="26"/>
      <c r="F101" s="25"/>
      <c r="G101" s="26"/>
      <c r="H101" s="25"/>
      <c r="I101" s="26"/>
      <c r="J101" s="25"/>
      <c r="K101" s="26"/>
      <c r="L101" s="25"/>
      <c r="M101" s="26"/>
      <c r="N101" s="27"/>
    </row>
    <row r="102" spans="2:14" ht="14.4" thickBot="1">
      <c r="B102" s="19">
        <v>13</v>
      </c>
      <c r="C102" s="24"/>
      <c r="D102" s="25"/>
      <c r="E102" s="26"/>
      <c r="F102" s="25"/>
      <c r="G102" s="26"/>
      <c r="H102" s="25"/>
      <c r="I102" s="26"/>
      <c r="J102" s="25"/>
      <c r="K102" s="26"/>
      <c r="L102" s="25"/>
      <c r="M102" s="26"/>
      <c r="N102" s="27"/>
    </row>
    <row r="103" spans="2:14" ht="14.4" thickBot="1">
      <c r="B103" s="19">
        <v>14</v>
      </c>
      <c r="C103" s="24"/>
      <c r="D103" s="25"/>
      <c r="E103" s="26"/>
      <c r="F103" s="25"/>
      <c r="G103" s="26"/>
      <c r="H103" s="25"/>
      <c r="I103" s="26"/>
      <c r="J103" s="25"/>
      <c r="K103" s="26"/>
      <c r="L103" s="25"/>
      <c r="M103" s="26"/>
      <c r="N103" s="27"/>
    </row>
    <row r="104" spans="2:14" ht="14.4" thickBot="1">
      <c r="B104" s="19">
        <v>15</v>
      </c>
      <c r="C104" s="24"/>
      <c r="D104" s="25"/>
      <c r="E104" s="26"/>
      <c r="F104" s="25"/>
      <c r="G104" s="26"/>
      <c r="H104" s="25"/>
      <c r="I104" s="26"/>
      <c r="J104" s="25"/>
      <c r="K104" s="26"/>
      <c r="L104" s="25"/>
      <c r="M104" s="26"/>
      <c r="N104" s="27"/>
    </row>
    <row r="105" spans="2:14" ht="14.4" thickBot="1">
      <c r="B105" s="19">
        <v>16</v>
      </c>
      <c r="C105" s="24"/>
      <c r="D105" s="25"/>
      <c r="E105" s="26"/>
      <c r="F105" s="25"/>
      <c r="G105" s="26"/>
      <c r="H105" s="25"/>
      <c r="I105" s="26"/>
      <c r="J105" s="25"/>
      <c r="K105" s="26"/>
      <c r="L105" s="25"/>
      <c r="M105" s="26"/>
      <c r="N105" s="27"/>
    </row>
    <row r="106" spans="2:14" ht="14.4" thickBot="1">
      <c r="B106" s="19">
        <v>17</v>
      </c>
      <c r="C106" s="24"/>
      <c r="D106" s="25"/>
      <c r="E106" s="26"/>
      <c r="F106" s="25"/>
      <c r="G106" s="26"/>
      <c r="H106" s="25"/>
      <c r="I106" s="26"/>
      <c r="J106" s="25"/>
      <c r="K106" s="26"/>
      <c r="L106" s="25"/>
      <c r="M106" s="26"/>
      <c r="N106" s="27"/>
    </row>
    <row r="107" spans="2:14" ht="14.4" thickBot="1">
      <c r="B107" s="19">
        <v>18</v>
      </c>
      <c r="C107" s="24"/>
      <c r="D107" s="25"/>
      <c r="E107" s="26"/>
      <c r="F107" s="25"/>
      <c r="G107" s="26"/>
      <c r="H107" s="25"/>
      <c r="I107" s="26"/>
      <c r="J107" s="25"/>
      <c r="K107" s="26"/>
      <c r="L107" s="25"/>
      <c r="M107" s="26"/>
      <c r="N107" s="27"/>
    </row>
    <row r="108" spans="2:14" ht="14.4" thickBot="1">
      <c r="B108" s="19">
        <v>19</v>
      </c>
      <c r="C108" s="24"/>
      <c r="D108" s="25"/>
      <c r="E108" s="26"/>
      <c r="F108" s="25"/>
      <c r="G108" s="26"/>
      <c r="H108" s="25"/>
      <c r="I108" s="26"/>
      <c r="J108" s="25"/>
      <c r="K108" s="26"/>
      <c r="L108" s="25"/>
      <c r="M108" s="26"/>
      <c r="N108" s="27"/>
    </row>
    <row r="109" spans="2:14" ht="14.4" thickBot="1">
      <c r="B109" s="19">
        <v>20</v>
      </c>
      <c r="C109" s="28"/>
      <c r="D109" s="29"/>
      <c r="E109" s="30"/>
      <c r="F109" s="29"/>
      <c r="G109" s="30"/>
      <c r="H109" s="29"/>
      <c r="I109" s="30"/>
      <c r="J109" s="29"/>
      <c r="K109" s="30"/>
      <c r="L109" s="29"/>
      <c r="M109" s="30"/>
      <c r="N109" s="31"/>
    </row>
    <row r="110" spans="2:14" ht="16.2" thickBot="1">
      <c r="B110" s="32" t="s">
        <v>19</v>
      </c>
      <c r="C110" s="33">
        <f t="shared" ref="C110:N110" si="13">SUM(C100:C109)</f>
        <v>0</v>
      </c>
      <c r="D110" s="34">
        <f t="shared" si="13"/>
        <v>0</v>
      </c>
      <c r="E110" s="34">
        <f t="shared" si="13"/>
        <v>0</v>
      </c>
      <c r="F110" s="34">
        <f t="shared" si="13"/>
        <v>0</v>
      </c>
      <c r="G110" s="34">
        <f t="shared" si="13"/>
        <v>0</v>
      </c>
      <c r="H110" s="34">
        <f t="shared" si="13"/>
        <v>0</v>
      </c>
      <c r="I110" s="34">
        <f t="shared" si="13"/>
        <v>0</v>
      </c>
      <c r="J110" s="34">
        <f t="shared" si="13"/>
        <v>0</v>
      </c>
      <c r="K110" s="34">
        <f t="shared" si="13"/>
        <v>0</v>
      </c>
      <c r="L110" s="34">
        <f t="shared" si="13"/>
        <v>0</v>
      </c>
      <c r="M110" s="34">
        <f t="shared" si="13"/>
        <v>0</v>
      </c>
      <c r="N110" s="35">
        <f t="shared" si="13"/>
        <v>0</v>
      </c>
    </row>
    <row r="111" spans="2:14" ht="14.4" thickBot="1">
      <c r="B111" s="19">
        <v>21</v>
      </c>
      <c r="C111" s="20"/>
      <c r="D111" s="21"/>
      <c r="E111" s="22"/>
      <c r="F111" s="21"/>
      <c r="G111" s="22"/>
      <c r="H111" s="21"/>
      <c r="I111" s="22"/>
      <c r="J111" s="21"/>
      <c r="K111" s="22"/>
      <c r="L111" s="21"/>
      <c r="M111" s="22"/>
      <c r="N111" s="23"/>
    </row>
    <row r="112" spans="2:14" ht="14.4" thickBot="1">
      <c r="B112" s="19">
        <v>22</v>
      </c>
      <c r="C112" s="24"/>
      <c r="D112" s="25"/>
      <c r="E112" s="26"/>
      <c r="F112" s="25"/>
      <c r="G112" s="26"/>
      <c r="H112" s="25"/>
      <c r="I112" s="26"/>
      <c r="J112" s="25"/>
      <c r="K112" s="26"/>
      <c r="L112" s="25"/>
      <c r="M112" s="26"/>
      <c r="N112" s="27"/>
    </row>
    <row r="113" spans="2:14" ht="14.4" thickBot="1">
      <c r="B113" s="19">
        <v>23</v>
      </c>
      <c r="C113" s="24"/>
      <c r="D113" s="25"/>
      <c r="E113" s="26"/>
      <c r="F113" s="25"/>
      <c r="G113" s="26"/>
      <c r="H113" s="25"/>
      <c r="I113" s="26"/>
      <c r="J113" s="25"/>
      <c r="K113" s="26"/>
      <c r="L113" s="25"/>
      <c r="M113" s="26"/>
      <c r="N113" s="27"/>
    </row>
    <row r="114" spans="2:14" ht="14.4" thickBot="1">
      <c r="B114" s="19">
        <v>24</v>
      </c>
      <c r="C114" s="24"/>
      <c r="D114" s="25"/>
      <c r="E114" s="26"/>
      <c r="F114" s="25"/>
      <c r="G114" s="26"/>
      <c r="H114" s="25"/>
      <c r="I114" s="26"/>
      <c r="J114" s="25"/>
      <c r="K114" s="26"/>
      <c r="L114" s="25"/>
      <c r="M114" s="26"/>
      <c r="N114" s="27"/>
    </row>
    <row r="115" spans="2:14" ht="14.4" thickBot="1">
      <c r="B115" s="19">
        <v>25</v>
      </c>
      <c r="C115" s="24"/>
      <c r="D115" s="25"/>
      <c r="E115" s="26"/>
      <c r="F115" s="25"/>
      <c r="G115" s="26"/>
      <c r="H115" s="25"/>
      <c r="I115" s="26"/>
      <c r="J115" s="25"/>
      <c r="K115" s="26"/>
      <c r="L115" s="25"/>
      <c r="M115" s="26"/>
      <c r="N115" s="27"/>
    </row>
    <row r="116" spans="2:14" ht="14.4" thickBot="1">
      <c r="B116" s="19">
        <v>26</v>
      </c>
      <c r="C116" s="24"/>
      <c r="D116" s="25"/>
      <c r="E116" s="26"/>
      <c r="F116" s="25"/>
      <c r="G116" s="26"/>
      <c r="H116" s="25"/>
      <c r="I116" s="26"/>
      <c r="J116" s="25"/>
      <c r="K116" s="26"/>
      <c r="L116" s="25"/>
      <c r="M116" s="26"/>
      <c r="N116" s="27"/>
    </row>
    <row r="117" spans="2:14" ht="14.4" thickBot="1">
      <c r="B117" s="19">
        <v>27</v>
      </c>
      <c r="C117" s="24"/>
      <c r="D117" s="25"/>
      <c r="E117" s="26"/>
      <c r="F117" s="25"/>
      <c r="G117" s="26"/>
      <c r="H117" s="25"/>
      <c r="I117" s="26"/>
      <c r="J117" s="25"/>
      <c r="K117" s="26"/>
      <c r="L117" s="25"/>
      <c r="M117" s="26"/>
      <c r="N117" s="27"/>
    </row>
    <row r="118" spans="2:14" ht="14.4" thickBot="1">
      <c r="B118" s="19">
        <v>28</v>
      </c>
      <c r="C118" s="24"/>
      <c r="D118" s="25"/>
      <c r="E118" s="26"/>
      <c r="F118" s="25"/>
      <c r="G118" s="26"/>
      <c r="H118" s="25"/>
      <c r="I118" s="26"/>
      <c r="J118" s="25"/>
      <c r="K118" s="26"/>
      <c r="L118" s="25"/>
      <c r="M118" s="26"/>
      <c r="N118" s="27"/>
    </row>
    <row r="119" spans="2:14" ht="14.4" thickBot="1">
      <c r="B119" s="19">
        <v>29</v>
      </c>
      <c r="C119" s="24"/>
      <c r="D119" s="25"/>
      <c r="E119" s="26"/>
      <c r="F119" s="25"/>
      <c r="G119" s="26"/>
      <c r="H119" s="25"/>
      <c r="I119" s="26"/>
      <c r="J119" s="25"/>
      <c r="K119" s="26"/>
      <c r="L119" s="25"/>
      <c r="M119" s="26"/>
      <c r="N119" s="27"/>
    </row>
    <row r="120" spans="2:14" ht="14.4" thickBot="1">
      <c r="B120" s="19">
        <v>30</v>
      </c>
      <c r="C120" s="28"/>
      <c r="D120" s="29"/>
      <c r="E120" s="30"/>
      <c r="F120" s="29"/>
      <c r="G120" s="30"/>
      <c r="H120" s="29"/>
      <c r="I120" s="30"/>
      <c r="J120" s="29"/>
      <c r="K120" s="30"/>
      <c r="L120" s="29"/>
      <c r="M120" s="30"/>
      <c r="N120" s="31"/>
    </row>
    <row r="121" spans="2:14" ht="16.2" thickBot="1">
      <c r="B121" s="32" t="s">
        <v>19</v>
      </c>
      <c r="C121" s="36">
        <f t="shared" ref="C121:N121" si="14">SUM(C111:C120)</f>
        <v>0</v>
      </c>
      <c r="D121" s="37">
        <f t="shared" si="14"/>
        <v>0</v>
      </c>
      <c r="E121" s="37">
        <f t="shared" si="14"/>
        <v>0</v>
      </c>
      <c r="F121" s="37">
        <f t="shared" si="14"/>
        <v>0</v>
      </c>
      <c r="G121" s="37">
        <f t="shared" si="14"/>
        <v>0</v>
      </c>
      <c r="H121" s="37">
        <f t="shared" si="14"/>
        <v>0</v>
      </c>
      <c r="I121" s="37">
        <f t="shared" si="14"/>
        <v>0</v>
      </c>
      <c r="J121" s="37">
        <f t="shared" si="14"/>
        <v>0</v>
      </c>
      <c r="K121" s="37">
        <f t="shared" si="14"/>
        <v>0</v>
      </c>
      <c r="L121" s="37">
        <f t="shared" si="14"/>
        <v>0</v>
      </c>
      <c r="M121" s="37">
        <f t="shared" si="14"/>
        <v>0</v>
      </c>
      <c r="N121" s="38">
        <f t="shared" si="14"/>
        <v>0</v>
      </c>
    </row>
    <row r="122" spans="2:14" ht="16.2" thickBot="1">
      <c r="B122" s="39" t="s">
        <v>20</v>
      </c>
      <c r="C122" s="40">
        <v>0</v>
      </c>
      <c r="D122" s="41">
        <f t="shared" ref="D122:N122" si="15">ROUND(C125,9)</f>
        <v>0</v>
      </c>
      <c r="E122" s="41">
        <f t="shared" si="15"/>
        <v>0</v>
      </c>
      <c r="F122" s="41">
        <f t="shared" si="15"/>
        <v>0</v>
      </c>
      <c r="G122" s="41">
        <f t="shared" si="15"/>
        <v>0</v>
      </c>
      <c r="H122" s="41">
        <f t="shared" si="15"/>
        <v>0</v>
      </c>
      <c r="I122" s="41">
        <f t="shared" si="15"/>
        <v>0</v>
      </c>
      <c r="J122" s="41">
        <f t="shared" si="15"/>
        <v>0</v>
      </c>
      <c r="K122" s="41">
        <f t="shared" si="15"/>
        <v>0</v>
      </c>
      <c r="L122" s="41">
        <f t="shared" si="15"/>
        <v>0</v>
      </c>
      <c r="M122" s="41">
        <f t="shared" si="15"/>
        <v>0</v>
      </c>
      <c r="N122" s="42">
        <f t="shared" si="15"/>
        <v>0</v>
      </c>
    </row>
    <row r="123" spans="2:14" ht="16.2" thickBot="1">
      <c r="B123" s="39" t="s">
        <v>21</v>
      </c>
      <c r="C123" s="44">
        <v>0</v>
      </c>
      <c r="D123" s="45">
        <v>0</v>
      </c>
      <c r="E123" s="45">
        <v>0</v>
      </c>
      <c r="F123" s="45">
        <v>0</v>
      </c>
      <c r="G123" s="45">
        <v>0</v>
      </c>
      <c r="H123" s="45">
        <v>0</v>
      </c>
      <c r="I123" s="45">
        <v>0</v>
      </c>
      <c r="J123" s="45">
        <v>0</v>
      </c>
      <c r="K123" s="45">
        <v>0</v>
      </c>
      <c r="L123" s="45">
        <v>0</v>
      </c>
      <c r="M123" s="45">
        <v>0</v>
      </c>
      <c r="N123" s="46">
        <v>0</v>
      </c>
    </row>
    <row r="124" spans="2:14" ht="16.2" thickBot="1">
      <c r="B124" s="39" t="s">
        <v>22</v>
      </c>
      <c r="C124" s="47">
        <f t="shared" ref="C124:N124" si="16">SUM(C99,C110,C121)</f>
        <v>0</v>
      </c>
      <c r="D124" s="48">
        <f t="shared" si="16"/>
        <v>0</v>
      </c>
      <c r="E124" s="48">
        <f t="shared" si="16"/>
        <v>0</v>
      </c>
      <c r="F124" s="48">
        <f t="shared" si="16"/>
        <v>0</v>
      </c>
      <c r="G124" s="48">
        <f t="shared" si="16"/>
        <v>0</v>
      </c>
      <c r="H124" s="48">
        <f t="shared" si="16"/>
        <v>0</v>
      </c>
      <c r="I124" s="48">
        <f t="shared" si="16"/>
        <v>0</v>
      </c>
      <c r="J124" s="48">
        <f t="shared" si="16"/>
        <v>0</v>
      </c>
      <c r="K124" s="48">
        <f t="shared" si="16"/>
        <v>0</v>
      </c>
      <c r="L124" s="48">
        <f t="shared" si="16"/>
        <v>0</v>
      </c>
      <c r="M124" s="48">
        <f t="shared" si="16"/>
        <v>0</v>
      </c>
      <c r="N124" s="49">
        <f t="shared" si="16"/>
        <v>0</v>
      </c>
    </row>
    <row r="125" spans="2:14" ht="16.2" thickBot="1">
      <c r="B125" s="50" t="s">
        <v>23</v>
      </c>
      <c r="C125" s="51">
        <f t="shared" ref="C125:N125" si="17">C122+C123-C124</f>
        <v>0</v>
      </c>
      <c r="D125" s="52">
        <f t="shared" si="17"/>
        <v>0</v>
      </c>
      <c r="E125" s="52">
        <f t="shared" si="17"/>
        <v>0</v>
      </c>
      <c r="F125" s="52">
        <f t="shared" si="17"/>
        <v>0</v>
      </c>
      <c r="G125" s="52">
        <f t="shared" si="17"/>
        <v>0</v>
      </c>
      <c r="H125" s="52">
        <f t="shared" si="17"/>
        <v>0</v>
      </c>
      <c r="I125" s="52">
        <f t="shared" si="17"/>
        <v>0</v>
      </c>
      <c r="J125" s="52">
        <f t="shared" si="17"/>
        <v>0</v>
      </c>
      <c r="K125" s="52">
        <f t="shared" si="17"/>
        <v>0</v>
      </c>
      <c r="L125" s="52">
        <f t="shared" si="17"/>
        <v>0</v>
      </c>
      <c r="M125" s="52">
        <f t="shared" si="17"/>
        <v>0</v>
      </c>
      <c r="N125" s="53">
        <f t="shared" si="17"/>
        <v>0</v>
      </c>
    </row>
    <row r="126" spans="2:14" ht="13.8" thickTop="1"/>
    <row r="127" spans="2:14" ht="21" thickBot="1">
      <c r="B127" s="105">
        <f ca="1">NOW()</f>
        <v>41710.291470833334</v>
      </c>
      <c r="C127" s="105"/>
      <c r="D127" s="105"/>
      <c r="E127" s="1"/>
      <c r="F127" s="1"/>
      <c r="G127" s="2"/>
      <c r="H127" s="3"/>
      <c r="I127" s="2"/>
      <c r="J127" s="1"/>
      <c r="K127" s="1"/>
      <c r="L127" s="1"/>
      <c r="M127" s="1"/>
      <c r="N127" s="4"/>
    </row>
    <row r="128" spans="2:14" ht="30.9" customHeight="1" thickTop="1">
      <c r="B128" s="6" t="s">
        <v>0</v>
      </c>
      <c r="C128" s="106">
        <v>548034560</v>
      </c>
      <c r="D128" s="107"/>
      <c r="E128" s="108" t="s">
        <v>110</v>
      </c>
      <c r="F128" s="109"/>
      <c r="G128" s="109"/>
      <c r="H128" s="109"/>
      <c r="I128" s="110"/>
      <c r="J128" s="7" t="s">
        <v>107</v>
      </c>
      <c r="K128" s="8" t="s">
        <v>1</v>
      </c>
      <c r="L128" s="96">
        <v>39508</v>
      </c>
      <c r="M128" s="97"/>
      <c r="N128" s="98">
        <v>4</v>
      </c>
    </row>
    <row r="129" spans="2:14" ht="16.2" thickBot="1">
      <c r="B129" s="100" t="s">
        <v>2</v>
      </c>
      <c r="C129" s="101"/>
      <c r="D129" s="102"/>
      <c r="E129" s="10">
        <f>AVERAGE(C166:N166)</f>
        <v>0</v>
      </c>
      <c r="F129" s="103" t="s">
        <v>3</v>
      </c>
      <c r="G129" s="101"/>
      <c r="H129" s="102"/>
      <c r="I129" s="104">
        <f>C164+C165-C166+D165-D166+E165-E166+F165-F166+G165-G166+H165-H166+I165-I166+J165-J166+K165-K166+L165-L166+M165-M166+N165-N166</f>
        <v>0</v>
      </c>
      <c r="J129" s="104"/>
      <c r="K129" s="11" t="s">
        <v>4</v>
      </c>
      <c r="L129" s="12">
        <f ca="1">DAYS360(B127,L128,TRUE)</f>
        <v>-2171</v>
      </c>
      <c r="M129" s="13" t="s">
        <v>5</v>
      </c>
      <c r="N129" s="99"/>
    </row>
    <row r="130" spans="2:14" ht="16.8" thickTop="1" thickBot="1">
      <c r="B130" s="15" t="s">
        <v>6</v>
      </c>
      <c r="C130" s="16" t="s">
        <v>7</v>
      </c>
      <c r="D130" s="17" t="s">
        <v>8</v>
      </c>
      <c r="E130" s="17" t="s">
        <v>9</v>
      </c>
      <c r="F130" s="17" t="s">
        <v>10</v>
      </c>
      <c r="G130" s="17" t="s">
        <v>11</v>
      </c>
      <c r="H130" s="17" t="s">
        <v>12</v>
      </c>
      <c r="I130" s="17" t="s">
        <v>13</v>
      </c>
      <c r="J130" s="17" t="s">
        <v>14</v>
      </c>
      <c r="K130" s="17" t="s">
        <v>15</v>
      </c>
      <c r="L130" s="17" t="s">
        <v>16</v>
      </c>
      <c r="M130" s="17" t="s">
        <v>17</v>
      </c>
      <c r="N130" s="18" t="s">
        <v>18</v>
      </c>
    </row>
    <row r="131" spans="2:14" ht="14.4" thickBot="1">
      <c r="B131" s="19">
        <v>1</v>
      </c>
      <c r="C131" s="20"/>
      <c r="D131" s="21"/>
      <c r="E131" s="22"/>
      <c r="F131" s="21"/>
      <c r="G131" s="22"/>
      <c r="H131" s="21"/>
      <c r="I131" s="22"/>
      <c r="J131" s="21"/>
      <c r="K131" s="22"/>
      <c r="L131" s="21"/>
      <c r="M131" s="22"/>
      <c r="N131" s="23"/>
    </row>
    <row r="132" spans="2:14" ht="14.4" thickBot="1">
      <c r="B132" s="19">
        <v>2</v>
      </c>
      <c r="C132" s="24"/>
      <c r="D132" s="25"/>
      <c r="E132" s="26"/>
      <c r="F132" s="25"/>
      <c r="G132" s="26"/>
      <c r="H132" s="25"/>
      <c r="I132" s="26"/>
      <c r="J132" s="25"/>
      <c r="K132" s="26"/>
      <c r="L132" s="25"/>
      <c r="M132" s="26"/>
      <c r="N132" s="27"/>
    </row>
    <row r="133" spans="2:14" ht="14.4" thickBot="1">
      <c r="B133" s="19">
        <v>3</v>
      </c>
      <c r="C133" s="24"/>
      <c r="D133" s="25"/>
      <c r="E133" s="26"/>
      <c r="F133" s="25"/>
      <c r="G133" s="26"/>
      <c r="H133" s="25"/>
      <c r="I133" s="26"/>
      <c r="J133" s="25"/>
      <c r="K133" s="26"/>
      <c r="L133" s="25"/>
      <c r="M133" s="26"/>
      <c r="N133" s="27"/>
    </row>
    <row r="134" spans="2:14" ht="14.4" thickBot="1">
      <c r="B134" s="19">
        <v>4</v>
      </c>
      <c r="C134" s="24"/>
      <c r="D134" s="25"/>
      <c r="E134" s="26"/>
      <c r="F134" s="25"/>
      <c r="G134" s="26"/>
      <c r="H134" s="25"/>
      <c r="I134" s="26"/>
      <c r="J134" s="25"/>
      <c r="K134" s="26"/>
      <c r="L134" s="25"/>
      <c r="M134" s="26"/>
      <c r="N134" s="27"/>
    </row>
    <row r="135" spans="2:14" ht="14.4" thickBot="1">
      <c r="B135" s="19">
        <v>5</v>
      </c>
      <c r="C135" s="24"/>
      <c r="D135" s="25"/>
      <c r="E135" s="26"/>
      <c r="F135" s="25"/>
      <c r="G135" s="26"/>
      <c r="H135" s="25"/>
      <c r="I135" s="26"/>
      <c r="J135" s="25"/>
      <c r="K135" s="26"/>
      <c r="L135" s="25"/>
      <c r="M135" s="26"/>
      <c r="N135" s="27"/>
    </row>
    <row r="136" spans="2:14" ht="14.4" thickBot="1">
      <c r="B136" s="19">
        <v>6</v>
      </c>
      <c r="C136" s="24"/>
      <c r="D136" s="25"/>
      <c r="E136" s="26"/>
      <c r="F136" s="25"/>
      <c r="G136" s="26"/>
      <c r="H136" s="25"/>
      <c r="I136" s="26"/>
      <c r="J136" s="25"/>
      <c r="K136" s="26"/>
      <c r="L136" s="25"/>
      <c r="M136" s="26"/>
      <c r="N136" s="27"/>
    </row>
    <row r="137" spans="2:14" ht="14.4" thickBot="1">
      <c r="B137" s="19">
        <v>7</v>
      </c>
      <c r="C137" s="24"/>
      <c r="D137" s="25"/>
      <c r="E137" s="26"/>
      <c r="F137" s="25"/>
      <c r="G137" s="26"/>
      <c r="H137" s="25"/>
      <c r="I137" s="26"/>
      <c r="J137" s="25"/>
      <c r="K137" s="26"/>
      <c r="L137" s="25"/>
      <c r="M137" s="26"/>
      <c r="N137" s="27"/>
    </row>
    <row r="138" spans="2:14" ht="14.4" thickBot="1">
      <c r="B138" s="19">
        <v>8</v>
      </c>
      <c r="C138" s="24"/>
      <c r="D138" s="25"/>
      <c r="E138" s="26"/>
      <c r="F138" s="25"/>
      <c r="G138" s="26"/>
      <c r="H138" s="25"/>
      <c r="I138" s="26"/>
      <c r="J138" s="25"/>
      <c r="K138" s="26"/>
      <c r="L138" s="25"/>
      <c r="M138" s="26"/>
      <c r="N138" s="27"/>
    </row>
    <row r="139" spans="2:14" ht="14.4" thickBot="1">
      <c r="B139" s="19">
        <v>9</v>
      </c>
      <c r="C139" s="24"/>
      <c r="D139" s="25"/>
      <c r="E139" s="26"/>
      <c r="F139" s="25"/>
      <c r="G139" s="26"/>
      <c r="H139" s="25"/>
      <c r="I139" s="26"/>
      <c r="J139" s="25"/>
      <c r="K139" s="26"/>
      <c r="L139" s="25"/>
      <c r="M139" s="26"/>
      <c r="N139" s="27"/>
    </row>
    <row r="140" spans="2:14" ht="14.4" thickBot="1">
      <c r="B140" s="19">
        <v>10</v>
      </c>
      <c r="C140" s="28"/>
      <c r="D140" s="29"/>
      <c r="E140" s="30"/>
      <c r="F140" s="29"/>
      <c r="G140" s="30"/>
      <c r="H140" s="29"/>
      <c r="I140" s="30"/>
      <c r="J140" s="29"/>
      <c r="K140" s="30"/>
      <c r="L140" s="29"/>
      <c r="M140" s="30"/>
      <c r="N140" s="31"/>
    </row>
    <row r="141" spans="2:14" ht="16.2" thickBot="1">
      <c r="B141" s="32" t="s">
        <v>19</v>
      </c>
      <c r="C141" s="33">
        <f t="shared" ref="C141:N141" si="18">SUM(C131:C140)</f>
        <v>0</v>
      </c>
      <c r="D141" s="34">
        <f t="shared" si="18"/>
        <v>0</v>
      </c>
      <c r="E141" s="34">
        <f t="shared" si="18"/>
        <v>0</v>
      </c>
      <c r="F141" s="34">
        <f t="shared" si="18"/>
        <v>0</v>
      </c>
      <c r="G141" s="34">
        <f t="shared" si="18"/>
        <v>0</v>
      </c>
      <c r="H141" s="34">
        <f t="shared" si="18"/>
        <v>0</v>
      </c>
      <c r="I141" s="34">
        <f t="shared" si="18"/>
        <v>0</v>
      </c>
      <c r="J141" s="34">
        <f t="shared" si="18"/>
        <v>0</v>
      </c>
      <c r="K141" s="34">
        <f t="shared" si="18"/>
        <v>0</v>
      </c>
      <c r="L141" s="34">
        <f t="shared" si="18"/>
        <v>0</v>
      </c>
      <c r="M141" s="34">
        <f t="shared" si="18"/>
        <v>0</v>
      </c>
      <c r="N141" s="35">
        <f t="shared" si="18"/>
        <v>0</v>
      </c>
    </row>
    <row r="142" spans="2:14" ht="14.4" thickBot="1">
      <c r="B142" s="19">
        <v>11</v>
      </c>
      <c r="C142" s="20"/>
      <c r="D142" s="21"/>
      <c r="E142" s="22"/>
      <c r="F142" s="21"/>
      <c r="G142" s="22"/>
      <c r="H142" s="21"/>
      <c r="I142" s="22"/>
      <c r="J142" s="21"/>
      <c r="K142" s="22"/>
      <c r="L142" s="21"/>
      <c r="M142" s="22"/>
      <c r="N142" s="23"/>
    </row>
    <row r="143" spans="2:14" ht="14.4" thickBot="1">
      <c r="B143" s="19">
        <v>12</v>
      </c>
      <c r="C143" s="24"/>
      <c r="D143" s="25"/>
      <c r="E143" s="26"/>
      <c r="F143" s="25"/>
      <c r="G143" s="26"/>
      <c r="H143" s="25"/>
      <c r="I143" s="26"/>
      <c r="J143" s="25"/>
      <c r="K143" s="26"/>
      <c r="L143" s="25"/>
      <c r="M143" s="26"/>
      <c r="N143" s="27"/>
    </row>
    <row r="144" spans="2:14" ht="14.4" thickBot="1">
      <c r="B144" s="19">
        <v>13</v>
      </c>
      <c r="C144" s="24"/>
      <c r="D144" s="25"/>
      <c r="E144" s="26"/>
      <c r="F144" s="25"/>
      <c r="G144" s="26"/>
      <c r="H144" s="25"/>
      <c r="I144" s="26"/>
      <c r="J144" s="25"/>
      <c r="K144" s="26"/>
      <c r="L144" s="25"/>
      <c r="M144" s="26"/>
      <c r="N144" s="27"/>
    </row>
    <row r="145" spans="2:14" ht="14.4" thickBot="1">
      <c r="B145" s="19">
        <v>14</v>
      </c>
      <c r="C145" s="24"/>
      <c r="D145" s="25"/>
      <c r="E145" s="26"/>
      <c r="F145" s="25"/>
      <c r="G145" s="26"/>
      <c r="H145" s="25"/>
      <c r="I145" s="26"/>
      <c r="J145" s="25"/>
      <c r="K145" s="26"/>
      <c r="L145" s="25"/>
      <c r="M145" s="26"/>
      <c r="N145" s="27"/>
    </row>
    <row r="146" spans="2:14" ht="14.4" thickBot="1">
      <c r="B146" s="19">
        <v>15</v>
      </c>
      <c r="C146" s="24"/>
      <c r="D146" s="25"/>
      <c r="E146" s="26"/>
      <c r="F146" s="25"/>
      <c r="G146" s="26"/>
      <c r="H146" s="25"/>
      <c r="I146" s="26"/>
      <c r="J146" s="25"/>
      <c r="K146" s="26"/>
      <c r="L146" s="25"/>
      <c r="M146" s="26"/>
      <c r="N146" s="27"/>
    </row>
    <row r="147" spans="2:14" ht="14.4" thickBot="1">
      <c r="B147" s="19">
        <v>16</v>
      </c>
      <c r="C147" s="24"/>
      <c r="D147" s="25"/>
      <c r="E147" s="26"/>
      <c r="F147" s="25"/>
      <c r="G147" s="26"/>
      <c r="H147" s="25"/>
      <c r="I147" s="26"/>
      <c r="J147" s="25"/>
      <c r="K147" s="26"/>
      <c r="L147" s="25"/>
      <c r="M147" s="26"/>
      <c r="N147" s="27"/>
    </row>
    <row r="148" spans="2:14" ht="14.4" thickBot="1">
      <c r="B148" s="19">
        <v>17</v>
      </c>
      <c r="C148" s="24"/>
      <c r="D148" s="25"/>
      <c r="E148" s="26"/>
      <c r="F148" s="25"/>
      <c r="G148" s="26"/>
      <c r="H148" s="25"/>
      <c r="I148" s="26"/>
      <c r="J148" s="25"/>
      <c r="K148" s="26"/>
      <c r="L148" s="25"/>
      <c r="M148" s="26"/>
      <c r="N148" s="27"/>
    </row>
    <row r="149" spans="2:14" ht="14.4" thickBot="1">
      <c r="B149" s="19">
        <v>18</v>
      </c>
      <c r="C149" s="24"/>
      <c r="D149" s="25"/>
      <c r="E149" s="26"/>
      <c r="F149" s="25"/>
      <c r="G149" s="26"/>
      <c r="H149" s="25"/>
      <c r="I149" s="26"/>
      <c r="J149" s="25"/>
      <c r="K149" s="26"/>
      <c r="L149" s="25"/>
      <c r="M149" s="26"/>
      <c r="N149" s="27"/>
    </row>
    <row r="150" spans="2:14" ht="14.4" thickBot="1">
      <c r="B150" s="19">
        <v>19</v>
      </c>
      <c r="C150" s="24"/>
      <c r="D150" s="25"/>
      <c r="E150" s="26"/>
      <c r="F150" s="25"/>
      <c r="G150" s="26"/>
      <c r="H150" s="25"/>
      <c r="I150" s="26"/>
      <c r="J150" s="25"/>
      <c r="K150" s="26"/>
      <c r="L150" s="25"/>
      <c r="M150" s="26"/>
      <c r="N150" s="27"/>
    </row>
    <row r="151" spans="2:14" ht="14.4" thickBot="1">
      <c r="B151" s="19">
        <v>20</v>
      </c>
      <c r="C151" s="28"/>
      <c r="D151" s="29"/>
      <c r="E151" s="30"/>
      <c r="F151" s="29"/>
      <c r="G151" s="30"/>
      <c r="H151" s="29"/>
      <c r="I151" s="30"/>
      <c r="J151" s="29"/>
      <c r="K151" s="30"/>
      <c r="L151" s="29"/>
      <c r="M151" s="30"/>
      <c r="N151" s="31"/>
    </row>
    <row r="152" spans="2:14" ht="16.2" thickBot="1">
      <c r="B152" s="32" t="s">
        <v>19</v>
      </c>
      <c r="C152" s="33">
        <f t="shared" ref="C152:N152" si="19">SUM(C142:C151)</f>
        <v>0</v>
      </c>
      <c r="D152" s="34">
        <f t="shared" si="19"/>
        <v>0</v>
      </c>
      <c r="E152" s="34">
        <f t="shared" si="19"/>
        <v>0</v>
      </c>
      <c r="F152" s="34">
        <f t="shared" si="19"/>
        <v>0</v>
      </c>
      <c r="G152" s="34">
        <f t="shared" si="19"/>
        <v>0</v>
      </c>
      <c r="H152" s="34">
        <f t="shared" si="19"/>
        <v>0</v>
      </c>
      <c r="I152" s="34">
        <f t="shared" si="19"/>
        <v>0</v>
      </c>
      <c r="J152" s="34">
        <f t="shared" si="19"/>
        <v>0</v>
      </c>
      <c r="K152" s="34">
        <f t="shared" si="19"/>
        <v>0</v>
      </c>
      <c r="L152" s="34">
        <f t="shared" si="19"/>
        <v>0</v>
      </c>
      <c r="M152" s="34">
        <f t="shared" si="19"/>
        <v>0</v>
      </c>
      <c r="N152" s="35">
        <f t="shared" si="19"/>
        <v>0</v>
      </c>
    </row>
    <row r="153" spans="2:14" ht="14.4" thickBot="1">
      <c r="B153" s="19">
        <v>21</v>
      </c>
      <c r="C153" s="20"/>
      <c r="D153" s="21"/>
      <c r="E153" s="22"/>
      <c r="F153" s="21"/>
      <c r="G153" s="22"/>
      <c r="H153" s="21"/>
      <c r="I153" s="22"/>
      <c r="J153" s="21"/>
      <c r="K153" s="22"/>
      <c r="L153" s="21"/>
      <c r="M153" s="22"/>
      <c r="N153" s="23"/>
    </row>
    <row r="154" spans="2:14" ht="14.4" thickBot="1">
      <c r="B154" s="19">
        <v>22</v>
      </c>
      <c r="C154" s="24"/>
      <c r="D154" s="25"/>
      <c r="E154" s="26"/>
      <c r="F154" s="25"/>
      <c r="G154" s="26"/>
      <c r="H154" s="25"/>
      <c r="I154" s="26"/>
      <c r="J154" s="25"/>
      <c r="K154" s="26"/>
      <c r="L154" s="25"/>
      <c r="M154" s="26"/>
      <c r="N154" s="27"/>
    </row>
    <row r="155" spans="2:14" ht="14.4" thickBot="1">
      <c r="B155" s="19">
        <v>23</v>
      </c>
      <c r="C155" s="24"/>
      <c r="D155" s="25"/>
      <c r="E155" s="26"/>
      <c r="F155" s="25"/>
      <c r="G155" s="26"/>
      <c r="H155" s="25"/>
      <c r="I155" s="26"/>
      <c r="J155" s="25"/>
      <c r="K155" s="26"/>
      <c r="L155" s="25"/>
      <c r="M155" s="26"/>
      <c r="N155" s="27"/>
    </row>
    <row r="156" spans="2:14" ht="14.4" thickBot="1">
      <c r="B156" s="19">
        <v>24</v>
      </c>
      <c r="C156" s="24"/>
      <c r="D156" s="25"/>
      <c r="E156" s="26"/>
      <c r="F156" s="25"/>
      <c r="G156" s="26"/>
      <c r="H156" s="25"/>
      <c r="I156" s="26"/>
      <c r="J156" s="25"/>
      <c r="K156" s="26"/>
      <c r="L156" s="25"/>
      <c r="M156" s="26"/>
      <c r="N156" s="27"/>
    </row>
    <row r="157" spans="2:14" ht="14.4" thickBot="1">
      <c r="B157" s="19">
        <v>25</v>
      </c>
      <c r="C157" s="24"/>
      <c r="D157" s="25"/>
      <c r="E157" s="26"/>
      <c r="F157" s="25"/>
      <c r="G157" s="26"/>
      <c r="H157" s="25"/>
      <c r="I157" s="26"/>
      <c r="J157" s="25"/>
      <c r="K157" s="26"/>
      <c r="L157" s="25"/>
      <c r="M157" s="26"/>
      <c r="N157" s="27"/>
    </row>
    <row r="158" spans="2:14" ht="14.4" thickBot="1">
      <c r="B158" s="19">
        <v>26</v>
      </c>
      <c r="C158" s="24"/>
      <c r="D158" s="25"/>
      <c r="E158" s="26"/>
      <c r="F158" s="25"/>
      <c r="G158" s="26"/>
      <c r="H158" s="25"/>
      <c r="I158" s="26"/>
      <c r="J158" s="25"/>
      <c r="K158" s="26"/>
      <c r="L158" s="25"/>
      <c r="M158" s="26"/>
      <c r="N158" s="27"/>
    </row>
    <row r="159" spans="2:14" ht="14.4" thickBot="1">
      <c r="B159" s="19">
        <v>27</v>
      </c>
      <c r="C159" s="24"/>
      <c r="D159" s="25"/>
      <c r="E159" s="26"/>
      <c r="F159" s="25"/>
      <c r="G159" s="26"/>
      <c r="H159" s="25"/>
      <c r="I159" s="26"/>
      <c r="J159" s="25"/>
      <c r="K159" s="26"/>
      <c r="L159" s="25"/>
      <c r="M159" s="26"/>
      <c r="N159" s="27"/>
    </row>
    <row r="160" spans="2:14" ht="14.4" thickBot="1">
      <c r="B160" s="19">
        <v>28</v>
      </c>
      <c r="C160" s="24"/>
      <c r="D160" s="25"/>
      <c r="E160" s="26"/>
      <c r="F160" s="25"/>
      <c r="G160" s="26"/>
      <c r="H160" s="25"/>
      <c r="I160" s="26"/>
      <c r="J160" s="25"/>
      <c r="K160" s="26"/>
      <c r="L160" s="25"/>
      <c r="M160" s="26"/>
      <c r="N160" s="27"/>
    </row>
    <row r="161" spans="2:14" ht="14.4" thickBot="1">
      <c r="B161" s="19">
        <v>29</v>
      </c>
      <c r="C161" s="24"/>
      <c r="D161" s="25"/>
      <c r="E161" s="26"/>
      <c r="F161" s="25"/>
      <c r="G161" s="26"/>
      <c r="H161" s="25"/>
      <c r="I161" s="26"/>
      <c r="J161" s="25"/>
      <c r="K161" s="26"/>
      <c r="L161" s="25"/>
      <c r="M161" s="26"/>
      <c r="N161" s="27"/>
    </row>
    <row r="162" spans="2:14" ht="14.4" thickBot="1">
      <c r="B162" s="19">
        <v>30</v>
      </c>
      <c r="C162" s="28"/>
      <c r="D162" s="29"/>
      <c r="E162" s="30"/>
      <c r="F162" s="29"/>
      <c r="G162" s="30"/>
      <c r="H162" s="29"/>
      <c r="I162" s="30"/>
      <c r="J162" s="29"/>
      <c r="K162" s="30"/>
      <c r="L162" s="29"/>
      <c r="M162" s="30"/>
      <c r="N162" s="31"/>
    </row>
    <row r="163" spans="2:14" ht="16.2" thickBot="1">
      <c r="B163" s="32" t="s">
        <v>19</v>
      </c>
      <c r="C163" s="36">
        <f t="shared" ref="C163:N163" si="20">SUM(C153:C162)</f>
        <v>0</v>
      </c>
      <c r="D163" s="37">
        <f t="shared" si="20"/>
        <v>0</v>
      </c>
      <c r="E163" s="37">
        <f t="shared" si="20"/>
        <v>0</v>
      </c>
      <c r="F163" s="37">
        <f t="shared" si="20"/>
        <v>0</v>
      </c>
      <c r="G163" s="37">
        <f t="shared" si="20"/>
        <v>0</v>
      </c>
      <c r="H163" s="37">
        <f t="shared" si="20"/>
        <v>0</v>
      </c>
      <c r="I163" s="37">
        <f t="shared" si="20"/>
        <v>0</v>
      </c>
      <c r="J163" s="37">
        <f t="shared" si="20"/>
        <v>0</v>
      </c>
      <c r="K163" s="37">
        <f t="shared" si="20"/>
        <v>0</v>
      </c>
      <c r="L163" s="37">
        <f t="shared" si="20"/>
        <v>0</v>
      </c>
      <c r="M163" s="37">
        <f t="shared" si="20"/>
        <v>0</v>
      </c>
      <c r="N163" s="38">
        <f t="shared" si="20"/>
        <v>0</v>
      </c>
    </row>
    <row r="164" spans="2:14" ht="16.2" thickBot="1">
      <c r="B164" s="39" t="s">
        <v>20</v>
      </c>
      <c r="C164" s="40">
        <v>0</v>
      </c>
      <c r="D164" s="41">
        <f t="shared" ref="D164:N164" si="21">ROUND(C167,9)</f>
        <v>0</v>
      </c>
      <c r="E164" s="41">
        <f t="shared" si="21"/>
        <v>0</v>
      </c>
      <c r="F164" s="41">
        <f t="shared" si="21"/>
        <v>0</v>
      </c>
      <c r="G164" s="41">
        <f t="shared" si="21"/>
        <v>0</v>
      </c>
      <c r="H164" s="41">
        <f t="shared" si="21"/>
        <v>0</v>
      </c>
      <c r="I164" s="41">
        <f t="shared" si="21"/>
        <v>0</v>
      </c>
      <c r="J164" s="41">
        <f t="shared" si="21"/>
        <v>0</v>
      </c>
      <c r="K164" s="41">
        <f t="shared" si="21"/>
        <v>0</v>
      </c>
      <c r="L164" s="41">
        <f t="shared" si="21"/>
        <v>0</v>
      </c>
      <c r="M164" s="41">
        <f t="shared" si="21"/>
        <v>0</v>
      </c>
      <c r="N164" s="42">
        <f t="shared" si="21"/>
        <v>0</v>
      </c>
    </row>
    <row r="165" spans="2:14" ht="16.2" thickBot="1">
      <c r="B165" s="39" t="s">
        <v>21</v>
      </c>
      <c r="C165" s="44">
        <v>0</v>
      </c>
      <c r="D165" s="45">
        <v>0</v>
      </c>
      <c r="E165" s="45">
        <v>0</v>
      </c>
      <c r="F165" s="45">
        <v>0</v>
      </c>
      <c r="G165" s="45">
        <v>0</v>
      </c>
      <c r="H165" s="45">
        <v>0</v>
      </c>
      <c r="I165" s="45">
        <v>0</v>
      </c>
      <c r="J165" s="45">
        <v>0</v>
      </c>
      <c r="K165" s="45">
        <v>0</v>
      </c>
      <c r="L165" s="45">
        <v>0</v>
      </c>
      <c r="M165" s="45">
        <v>0</v>
      </c>
      <c r="N165" s="46">
        <v>0</v>
      </c>
    </row>
    <row r="166" spans="2:14" ht="16.2" thickBot="1">
      <c r="B166" s="39" t="s">
        <v>22</v>
      </c>
      <c r="C166" s="47">
        <f t="shared" ref="C166:N166" si="22">SUM(C141,C152,C163)</f>
        <v>0</v>
      </c>
      <c r="D166" s="48">
        <f t="shared" si="22"/>
        <v>0</v>
      </c>
      <c r="E166" s="48">
        <f t="shared" si="22"/>
        <v>0</v>
      </c>
      <c r="F166" s="48">
        <f t="shared" si="22"/>
        <v>0</v>
      </c>
      <c r="G166" s="48">
        <f t="shared" si="22"/>
        <v>0</v>
      </c>
      <c r="H166" s="48">
        <f t="shared" si="22"/>
        <v>0</v>
      </c>
      <c r="I166" s="48">
        <f t="shared" si="22"/>
        <v>0</v>
      </c>
      <c r="J166" s="48">
        <f t="shared" si="22"/>
        <v>0</v>
      </c>
      <c r="K166" s="48">
        <f t="shared" si="22"/>
        <v>0</v>
      </c>
      <c r="L166" s="48">
        <f t="shared" si="22"/>
        <v>0</v>
      </c>
      <c r="M166" s="48">
        <f t="shared" si="22"/>
        <v>0</v>
      </c>
      <c r="N166" s="49">
        <f t="shared" si="22"/>
        <v>0</v>
      </c>
    </row>
    <row r="167" spans="2:14" ht="16.2" thickBot="1">
      <c r="B167" s="50" t="s">
        <v>23</v>
      </c>
      <c r="C167" s="51">
        <f t="shared" ref="C167:N167" si="23">C164+C165-C166</f>
        <v>0</v>
      </c>
      <c r="D167" s="52">
        <f t="shared" si="23"/>
        <v>0</v>
      </c>
      <c r="E167" s="52">
        <f t="shared" si="23"/>
        <v>0</v>
      </c>
      <c r="F167" s="52">
        <f t="shared" si="23"/>
        <v>0</v>
      </c>
      <c r="G167" s="52">
        <f t="shared" si="23"/>
        <v>0</v>
      </c>
      <c r="H167" s="52">
        <f t="shared" si="23"/>
        <v>0</v>
      </c>
      <c r="I167" s="52">
        <f t="shared" si="23"/>
        <v>0</v>
      </c>
      <c r="J167" s="52">
        <f t="shared" si="23"/>
        <v>0</v>
      </c>
      <c r="K167" s="52">
        <f t="shared" si="23"/>
        <v>0</v>
      </c>
      <c r="L167" s="52">
        <f t="shared" si="23"/>
        <v>0</v>
      </c>
      <c r="M167" s="52">
        <f t="shared" si="23"/>
        <v>0</v>
      </c>
      <c r="N167" s="53">
        <f t="shared" si="23"/>
        <v>0</v>
      </c>
    </row>
    <row r="168" spans="2:14" ht="13.8" thickTop="1"/>
    <row r="169" spans="2:14" ht="21" thickBot="1">
      <c r="B169" s="105">
        <f ca="1">NOW()</f>
        <v>41710.291470833334</v>
      </c>
      <c r="C169" s="105"/>
      <c r="D169" s="105"/>
      <c r="E169" s="1"/>
      <c r="F169" s="1"/>
      <c r="G169" s="2"/>
      <c r="H169" s="3"/>
      <c r="I169" s="2"/>
      <c r="J169" s="1"/>
      <c r="K169" s="1"/>
      <c r="L169" s="1"/>
      <c r="M169" s="1"/>
      <c r="N169" s="4"/>
    </row>
    <row r="170" spans="2:14" ht="30.9" customHeight="1" thickTop="1">
      <c r="B170" s="6" t="s">
        <v>0</v>
      </c>
      <c r="C170" s="106">
        <v>548034600</v>
      </c>
      <c r="D170" s="107"/>
      <c r="E170" s="108" t="s">
        <v>111</v>
      </c>
      <c r="F170" s="109"/>
      <c r="G170" s="109"/>
      <c r="H170" s="109"/>
      <c r="I170" s="110"/>
      <c r="J170" s="7" t="s">
        <v>107</v>
      </c>
      <c r="K170" s="8" t="s">
        <v>1</v>
      </c>
      <c r="L170" s="96">
        <v>39896</v>
      </c>
      <c r="M170" s="97"/>
      <c r="N170" s="98">
        <v>5</v>
      </c>
    </row>
    <row r="171" spans="2:14" ht="16.2" thickBot="1">
      <c r="B171" s="100" t="s">
        <v>2</v>
      </c>
      <c r="C171" s="101"/>
      <c r="D171" s="102"/>
      <c r="E171" s="10">
        <f>AVERAGE(C208:N208)</f>
        <v>0</v>
      </c>
      <c r="F171" s="103" t="s">
        <v>3</v>
      </c>
      <c r="G171" s="101"/>
      <c r="H171" s="102"/>
      <c r="I171" s="104">
        <f>C206+C207-C208+D207-D208+E207-E208+F207-F208+G207-G208+H207-H208+I207-I208+J207-J208+K207-K208+L207-L208+M207-M208+N207-N208</f>
        <v>0</v>
      </c>
      <c r="J171" s="104"/>
      <c r="K171" s="11" t="s">
        <v>4</v>
      </c>
      <c r="L171" s="12">
        <f ca="1">DAYS360(B169,L170,TRUE)</f>
        <v>-1788</v>
      </c>
      <c r="M171" s="13" t="s">
        <v>5</v>
      </c>
      <c r="N171" s="99"/>
    </row>
    <row r="172" spans="2:14" ht="16.8" thickTop="1" thickBot="1">
      <c r="B172" s="15" t="s">
        <v>6</v>
      </c>
      <c r="C172" s="16" t="s">
        <v>7</v>
      </c>
      <c r="D172" s="17" t="s">
        <v>8</v>
      </c>
      <c r="E172" s="17" t="s">
        <v>9</v>
      </c>
      <c r="F172" s="17" t="s">
        <v>10</v>
      </c>
      <c r="G172" s="17" t="s">
        <v>11</v>
      </c>
      <c r="H172" s="17" t="s">
        <v>12</v>
      </c>
      <c r="I172" s="17" t="s">
        <v>13</v>
      </c>
      <c r="J172" s="17" t="s">
        <v>14</v>
      </c>
      <c r="K172" s="17" t="s">
        <v>15</v>
      </c>
      <c r="L172" s="17" t="s">
        <v>16</v>
      </c>
      <c r="M172" s="17" t="s">
        <v>17</v>
      </c>
      <c r="N172" s="18" t="s">
        <v>18</v>
      </c>
    </row>
    <row r="173" spans="2:14" ht="14.4" thickBot="1">
      <c r="B173" s="19">
        <v>1</v>
      </c>
      <c r="C173" s="20"/>
      <c r="D173" s="21"/>
      <c r="E173" s="22"/>
      <c r="F173" s="21"/>
      <c r="G173" s="22"/>
      <c r="H173" s="21"/>
      <c r="I173" s="22"/>
      <c r="J173" s="21"/>
      <c r="K173" s="22"/>
      <c r="L173" s="21"/>
      <c r="M173" s="22"/>
      <c r="N173" s="23"/>
    </row>
    <row r="174" spans="2:14" ht="14.4" thickBot="1">
      <c r="B174" s="19">
        <v>2</v>
      </c>
      <c r="C174" s="24"/>
      <c r="D174" s="25"/>
      <c r="E174" s="26"/>
      <c r="F174" s="25"/>
      <c r="G174" s="26"/>
      <c r="H174" s="25"/>
      <c r="I174" s="26"/>
      <c r="J174" s="25"/>
      <c r="K174" s="26"/>
      <c r="L174" s="25"/>
      <c r="M174" s="26"/>
      <c r="N174" s="27"/>
    </row>
    <row r="175" spans="2:14" ht="14.4" thickBot="1">
      <c r="B175" s="19">
        <v>3</v>
      </c>
      <c r="C175" s="24"/>
      <c r="D175" s="25"/>
      <c r="E175" s="26"/>
      <c r="F175" s="25"/>
      <c r="G175" s="26"/>
      <c r="H175" s="25"/>
      <c r="I175" s="26"/>
      <c r="J175" s="25"/>
      <c r="K175" s="26"/>
      <c r="L175" s="25"/>
      <c r="M175" s="26"/>
      <c r="N175" s="27"/>
    </row>
    <row r="176" spans="2:14" ht="14.4" thickBot="1">
      <c r="B176" s="19">
        <v>4</v>
      </c>
      <c r="C176" s="24"/>
      <c r="D176" s="25"/>
      <c r="E176" s="26"/>
      <c r="F176" s="25"/>
      <c r="G176" s="26"/>
      <c r="H176" s="25"/>
      <c r="I176" s="26"/>
      <c r="J176" s="25"/>
      <c r="K176" s="26"/>
      <c r="L176" s="25"/>
      <c r="M176" s="26"/>
      <c r="N176" s="27"/>
    </row>
    <row r="177" spans="2:14" ht="14.4" thickBot="1">
      <c r="B177" s="19">
        <v>5</v>
      </c>
      <c r="C177" s="24"/>
      <c r="D177" s="25"/>
      <c r="E177" s="26"/>
      <c r="F177" s="25"/>
      <c r="G177" s="26"/>
      <c r="H177" s="25"/>
      <c r="I177" s="26"/>
      <c r="J177" s="25"/>
      <c r="K177" s="26"/>
      <c r="L177" s="25"/>
      <c r="M177" s="26"/>
      <c r="N177" s="27"/>
    </row>
    <row r="178" spans="2:14" ht="14.4" thickBot="1">
      <c r="B178" s="19">
        <v>6</v>
      </c>
      <c r="C178" s="24"/>
      <c r="D178" s="25"/>
      <c r="E178" s="26"/>
      <c r="F178" s="25"/>
      <c r="G178" s="26"/>
      <c r="H178" s="25"/>
      <c r="I178" s="26"/>
      <c r="J178" s="25"/>
      <c r="K178" s="26"/>
      <c r="L178" s="25"/>
      <c r="M178" s="26"/>
      <c r="N178" s="27"/>
    </row>
    <row r="179" spans="2:14" ht="14.4" thickBot="1">
      <c r="B179" s="19">
        <v>7</v>
      </c>
      <c r="C179" s="24"/>
      <c r="D179" s="25"/>
      <c r="E179" s="26"/>
      <c r="F179" s="25"/>
      <c r="G179" s="26"/>
      <c r="H179" s="25"/>
      <c r="I179" s="26"/>
      <c r="J179" s="25"/>
      <c r="K179" s="26"/>
      <c r="L179" s="25"/>
      <c r="M179" s="26"/>
      <c r="N179" s="27"/>
    </row>
    <row r="180" spans="2:14" ht="14.4" thickBot="1">
      <c r="B180" s="19">
        <v>8</v>
      </c>
      <c r="C180" s="24"/>
      <c r="D180" s="25"/>
      <c r="E180" s="26"/>
      <c r="F180" s="25"/>
      <c r="G180" s="26"/>
      <c r="H180" s="25"/>
      <c r="I180" s="26"/>
      <c r="J180" s="25"/>
      <c r="K180" s="26"/>
      <c r="L180" s="25"/>
      <c r="M180" s="26"/>
      <c r="N180" s="27"/>
    </row>
    <row r="181" spans="2:14" ht="14.4" thickBot="1">
      <c r="B181" s="19">
        <v>9</v>
      </c>
      <c r="C181" s="24"/>
      <c r="D181" s="25"/>
      <c r="E181" s="26"/>
      <c r="F181" s="25"/>
      <c r="G181" s="26"/>
      <c r="H181" s="25"/>
      <c r="I181" s="26"/>
      <c r="J181" s="25"/>
      <c r="K181" s="26"/>
      <c r="L181" s="25"/>
      <c r="M181" s="26"/>
      <c r="N181" s="27"/>
    </row>
    <row r="182" spans="2:14" ht="14.4" thickBot="1">
      <c r="B182" s="19">
        <v>10</v>
      </c>
      <c r="C182" s="28"/>
      <c r="D182" s="29"/>
      <c r="E182" s="30"/>
      <c r="F182" s="29"/>
      <c r="G182" s="30"/>
      <c r="H182" s="29"/>
      <c r="I182" s="30"/>
      <c r="J182" s="29"/>
      <c r="K182" s="30"/>
      <c r="L182" s="29"/>
      <c r="M182" s="30"/>
      <c r="N182" s="31"/>
    </row>
    <row r="183" spans="2:14" ht="16.2" thickBot="1">
      <c r="B183" s="32" t="s">
        <v>19</v>
      </c>
      <c r="C183" s="33">
        <f t="shared" ref="C183:N183" si="24">SUM(C173:C182)</f>
        <v>0</v>
      </c>
      <c r="D183" s="34">
        <f t="shared" si="24"/>
        <v>0</v>
      </c>
      <c r="E183" s="34">
        <f t="shared" si="24"/>
        <v>0</v>
      </c>
      <c r="F183" s="34">
        <f t="shared" si="24"/>
        <v>0</v>
      </c>
      <c r="G183" s="34">
        <f t="shared" si="24"/>
        <v>0</v>
      </c>
      <c r="H183" s="34">
        <f t="shared" si="24"/>
        <v>0</v>
      </c>
      <c r="I183" s="34">
        <f t="shared" si="24"/>
        <v>0</v>
      </c>
      <c r="J183" s="34">
        <f t="shared" si="24"/>
        <v>0</v>
      </c>
      <c r="K183" s="34">
        <f t="shared" si="24"/>
        <v>0</v>
      </c>
      <c r="L183" s="34">
        <f t="shared" si="24"/>
        <v>0</v>
      </c>
      <c r="M183" s="34">
        <f t="shared" si="24"/>
        <v>0</v>
      </c>
      <c r="N183" s="35">
        <f t="shared" si="24"/>
        <v>0</v>
      </c>
    </row>
    <row r="184" spans="2:14" ht="14.4" thickBot="1">
      <c r="B184" s="19">
        <v>11</v>
      </c>
      <c r="C184" s="20"/>
      <c r="D184" s="21"/>
      <c r="E184" s="22"/>
      <c r="F184" s="21"/>
      <c r="G184" s="22"/>
      <c r="H184" s="21"/>
      <c r="I184" s="22"/>
      <c r="J184" s="21"/>
      <c r="K184" s="22"/>
      <c r="L184" s="21"/>
      <c r="M184" s="22"/>
      <c r="N184" s="23"/>
    </row>
    <row r="185" spans="2:14" ht="14.4" thickBot="1">
      <c r="B185" s="19">
        <v>12</v>
      </c>
      <c r="C185" s="24"/>
      <c r="D185" s="25"/>
      <c r="E185" s="26"/>
      <c r="F185" s="25"/>
      <c r="G185" s="26"/>
      <c r="H185" s="25"/>
      <c r="I185" s="26"/>
      <c r="J185" s="25"/>
      <c r="K185" s="26"/>
      <c r="L185" s="25"/>
      <c r="M185" s="26"/>
      <c r="N185" s="27"/>
    </row>
    <row r="186" spans="2:14" ht="14.4" thickBot="1">
      <c r="B186" s="19">
        <v>13</v>
      </c>
      <c r="C186" s="24"/>
      <c r="D186" s="25"/>
      <c r="E186" s="26"/>
      <c r="F186" s="25"/>
      <c r="G186" s="26"/>
      <c r="H186" s="25"/>
      <c r="I186" s="26"/>
      <c r="J186" s="25"/>
      <c r="K186" s="26"/>
      <c r="L186" s="25"/>
      <c r="M186" s="26"/>
      <c r="N186" s="27"/>
    </row>
    <row r="187" spans="2:14" ht="14.4" thickBot="1">
      <c r="B187" s="19">
        <v>14</v>
      </c>
      <c r="C187" s="24"/>
      <c r="D187" s="25"/>
      <c r="E187" s="26"/>
      <c r="F187" s="25"/>
      <c r="G187" s="26"/>
      <c r="H187" s="25"/>
      <c r="I187" s="26"/>
      <c r="J187" s="25"/>
      <c r="K187" s="26"/>
      <c r="L187" s="25"/>
      <c r="M187" s="26"/>
      <c r="N187" s="27"/>
    </row>
    <row r="188" spans="2:14" ht="14.4" thickBot="1">
      <c r="B188" s="19">
        <v>15</v>
      </c>
      <c r="C188" s="24"/>
      <c r="D188" s="25"/>
      <c r="E188" s="26"/>
      <c r="F188" s="25"/>
      <c r="G188" s="26"/>
      <c r="H188" s="25"/>
      <c r="I188" s="26"/>
      <c r="J188" s="25"/>
      <c r="K188" s="26"/>
      <c r="L188" s="25"/>
      <c r="M188" s="26"/>
      <c r="N188" s="27"/>
    </row>
    <row r="189" spans="2:14" ht="14.4" thickBot="1">
      <c r="B189" s="19">
        <v>16</v>
      </c>
      <c r="C189" s="24"/>
      <c r="D189" s="25"/>
      <c r="E189" s="26"/>
      <c r="F189" s="25"/>
      <c r="G189" s="26"/>
      <c r="H189" s="25"/>
      <c r="I189" s="26"/>
      <c r="J189" s="25"/>
      <c r="K189" s="26"/>
      <c r="L189" s="25"/>
      <c r="M189" s="26"/>
      <c r="N189" s="27"/>
    </row>
    <row r="190" spans="2:14" ht="14.4" thickBot="1">
      <c r="B190" s="19">
        <v>17</v>
      </c>
      <c r="C190" s="24"/>
      <c r="D190" s="25"/>
      <c r="E190" s="26"/>
      <c r="F190" s="25"/>
      <c r="G190" s="26"/>
      <c r="H190" s="25"/>
      <c r="I190" s="26"/>
      <c r="J190" s="25"/>
      <c r="K190" s="26"/>
      <c r="L190" s="25"/>
      <c r="M190" s="26"/>
      <c r="N190" s="27"/>
    </row>
    <row r="191" spans="2:14" ht="14.4" thickBot="1">
      <c r="B191" s="19">
        <v>18</v>
      </c>
      <c r="C191" s="24"/>
      <c r="D191" s="25"/>
      <c r="E191" s="26"/>
      <c r="F191" s="25"/>
      <c r="G191" s="26"/>
      <c r="H191" s="25"/>
      <c r="I191" s="26"/>
      <c r="J191" s="25"/>
      <c r="K191" s="26"/>
      <c r="L191" s="25"/>
      <c r="M191" s="26"/>
      <c r="N191" s="27"/>
    </row>
    <row r="192" spans="2:14" ht="14.4" thickBot="1">
      <c r="B192" s="19">
        <v>19</v>
      </c>
      <c r="C192" s="24"/>
      <c r="D192" s="25"/>
      <c r="E192" s="26"/>
      <c r="F192" s="25"/>
      <c r="G192" s="26"/>
      <c r="H192" s="25"/>
      <c r="I192" s="26"/>
      <c r="J192" s="25"/>
      <c r="K192" s="26"/>
      <c r="L192" s="25"/>
      <c r="M192" s="26"/>
      <c r="N192" s="27"/>
    </row>
    <row r="193" spans="2:14" ht="14.4" thickBot="1">
      <c r="B193" s="19">
        <v>20</v>
      </c>
      <c r="C193" s="28"/>
      <c r="D193" s="29"/>
      <c r="E193" s="30"/>
      <c r="F193" s="29"/>
      <c r="G193" s="30"/>
      <c r="H193" s="29"/>
      <c r="I193" s="30"/>
      <c r="J193" s="29"/>
      <c r="K193" s="30"/>
      <c r="L193" s="29"/>
      <c r="M193" s="30"/>
      <c r="N193" s="31"/>
    </row>
    <row r="194" spans="2:14" ht="16.2" thickBot="1">
      <c r="B194" s="32" t="s">
        <v>19</v>
      </c>
      <c r="C194" s="33">
        <f t="shared" ref="C194:N194" si="25">SUM(C184:C193)</f>
        <v>0</v>
      </c>
      <c r="D194" s="34">
        <f t="shared" si="25"/>
        <v>0</v>
      </c>
      <c r="E194" s="34">
        <f t="shared" si="25"/>
        <v>0</v>
      </c>
      <c r="F194" s="34">
        <f t="shared" si="25"/>
        <v>0</v>
      </c>
      <c r="G194" s="34">
        <f t="shared" si="25"/>
        <v>0</v>
      </c>
      <c r="H194" s="34">
        <f t="shared" si="25"/>
        <v>0</v>
      </c>
      <c r="I194" s="34">
        <f t="shared" si="25"/>
        <v>0</v>
      </c>
      <c r="J194" s="34">
        <f t="shared" si="25"/>
        <v>0</v>
      </c>
      <c r="K194" s="34">
        <f t="shared" si="25"/>
        <v>0</v>
      </c>
      <c r="L194" s="34">
        <f t="shared" si="25"/>
        <v>0</v>
      </c>
      <c r="M194" s="34">
        <f t="shared" si="25"/>
        <v>0</v>
      </c>
      <c r="N194" s="35">
        <f t="shared" si="25"/>
        <v>0</v>
      </c>
    </row>
    <row r="195" spans="2:14" ht="14.4" thickBot="1">
      <c r="B195" s="19">
        <v>21</v>
      </c>
      <c r="C195" s="20"/>
      <c r="D195" s="21"/>
      <c r="E195" s="22"/>
      <c r="F195" s="21"/>
      <c r="G195" s="22"/>
      <c r="H195" s="21"/>
      <c r="I195" s="22"/>
      <c r="J195" s="21"/>
      <c r="K195" s="22"/>
      <c r="L195" s="21"/>
      <c r="M195" s="22"/>
      <c r="N195" s="23"/>
    </row>
    <row r="196" spans="2:14" ht="14.4" thickBot="1">
      <c r="B196" s="19">
        <v>22</v>
      </c>
      <c r="C196" s="24"/>
      <c r="D196" s="25"/>
      <c r="E196" s="26"/>
      <c r="F196" s="25"/>
      <c r="G196" s="26"/>
      <c r="H196" s="25"/>
      <c r="I196" s="26"/>
      <c r="J196" s="25"/>
      <c r="K196" s="26"/>
      <c r="L196" s="25"/>
      <c r="M196" s="26"/>
      <c r="N196" s="27"/>
    </row>
    <row r="197" spans="2:14" ht="14.4" thickBot="1">
      <c r="B197" s="19">
        <v>23</v>
      </c>
      <c r="C197" s="24"/>
      <c r="D197" s="25"/>
      <c r="E197" s="26"/>
      <c r="F197" s="25"/>
      <c r="G197" s="26"/>
      <c r="H197" s="25"/>
      <c r="I197" s="26"/>
      <c r="J197" s="25"/>
      <c r="K197" s="26"/>
      <c r="L197" s="25"/>
      <c r="M197" s="26"/>
      <c r="N197" s="27"/>
    </row>
    <row r="198" spans="2:14" ht="14.4" thickBot="1">
      <c r="B198" s="19">
        <v>24</v>
      </c>
      <c r="C198" s="24"/>
      <c r="D198" s="25"/>
      <c r="E198" s="26"/>
      <c r="F198" s="25"/>
      <c r="G198" s="26"/>
      <c r="H198" s="25"/>
      <c r="I198" s="26"/>
      <c r="J198" s="25"/>
      <c r="K198" s="26"/>
      <c r="L198" s="25"/>
      <c r="M198" s="26"/>
      <c r="N198" s="27"/>
    </row>
    <row r="199" spans="2:14" ht="14.4" thickBot="1">
      <c r="B199" s="19">
        <v>25</v>
      </c>
      <c r="C199" s="24"/>
      <c r="D199" s="25"/>
      <c r="E199" s="26"/>
      <c r="F199" s="25"/>
      <c r="G199" s="26"/>
      <c r="H199" s="25"/>
      <c r="I199" s="26"/>
      <c r="J199" s="25"/>
      <c r="K199" s="26"/>
      <c r="L199" s="25"/>
      <c r="M199" s="26"/>
      <c r="N199" s="27"/>
    </row>
    <row r="200" spans="2:14" ht="14.4" thickBot="1">
      <c r="B200" s="19">
        <v>26</v>
      </c>
      <c r="C200" s="24"/>
      <c r="D200" s="25"/>
      <c r="E200" s="26"/>
      <c r="F200" s="25"/>
      <c r="G200" s="26"/>
      <c r="H200" s="25"/>
      <c r="I200" s="26"/>
      <c r="J200" s="25"/>
      <c r="K200" s="26"/>
      <c r="L200" s="25"/>
      <c r="M200" s="26"/>
      <c r="N200" s="27"/>
    </row>
    <row r="201" spans="2:14" ht="14.4" thickBot="1">
      <c r="B201" s="19">
        <v>27</v>
      </c>
      <c r="C201" s="24"/>
      <c r="D201" s="25"/>
      <c r="E201" s="26"/>
      <c r="F201" s="25"/>
      <c r="G201" s="26"/>
      <c r="H201" s="25"/>
      <c r="I201" s="26"/>
      <c r="J201" s="25"/>
      <c r="K201" s="26"/>
      <c r="L201" s="25"/>
      <c r="M201" s="26"/>
      <c r="N201" s="27"/>
    </row>
    <row r="202" spans="2:14" ht="14.4" thickBot="1">
      <c r="B202" s="19">
        <v>28</v>
      </c>
      <c r="C202" s="24"/>
      <c r="D202" s="25"/>
      <c r="E202" s="26"/>
      <c r="F202" s="25"/>
      <c r="G202" s="26"/>
      <c r="H202" s="25"/>
      <c r="I202" s="26"/>
      <c r="J202" s="25"/>
      <c r="K202" s="26"/>
      <c r="L202" s="25"/>
      <c r="M202" s="26"/>
      <c r="N202" s="27"/>
    </row>
    <row r="203" spans="2:14" ht="14.4" thickBot="1">
      <c r="B203" s="19">
        <v>29</v>
      </c>
      <c r="C203" s="24"/>
      <c r="D203" s="25"/>
      <c r="E203" s="26"/>
      <c r="F203" s="25"/>
      <c r="G203" s="26"/>
      <c r="H203" s="25"/>
      <c r="I203" s="26"/>
      <c r="J203" s="25"/>
      <c r="K203" s="26"/>
      <c r="L203" s="25"/>
      <c r="M203" s="26"/>
      <c r="N203" s="27"/>
    </row>
    <row r="204" spans="2:14" ht="14.4" thickBot="1">
      <c r="B204" s="19">
        <v>30</v>
      </c>
      <c r="C204" s="28"/>
      <c r="D204" s="29"/>
      <c r="E204" s="30"/>
      <c r="F204" s="29"/>
      <c r="G204" s="30"/>
      <c r="H204" s="29"/>
      <c r="I204" s="30"/>
      <c r="J204" s="29"/>
      <c r="K204" s="30"/>
      <c r="L204" s="29"/>
      <c r="M204" s="30"/>
      <c r="N204" s="31"/>
    </row>
    <row r="205" spans="2:14" ht="16.2" thickBot="1">
      <c r="B205" s="32" t="s">
        <v>19</v>
      </c>
      <c r="C205" s="36">
        <f t="shared" ref="C205:N205" si="26">SUM(C195:C204)</f>
        <v>0</v>
      </c>
      <c r="D205" s="37">
        <f t="shared" si="26"/>
        <v>0</v>
      </c>
      <c r="E205" s="37">
        <f t="shared" si="26"/>
        <v>0</v>
      </c>
      <c r="F205" s="37">
        <f t="shared" si="26"/>
        <v>0</v>
      </c>
      <c r="G205" s="37">
        <f t="shared" si="26"/>
        <v>0</v>
      </c>
      <c r="H205" s="37">
        <f t="shared" si="26"/>
        <v>0</v>
      </c>
      <c r="I205" s="37">
        <f t="shared" si="26"/>
        <v>0</v>
      </c>
      <c r="J205" s="37">
        <f t="shared" si="26"/>
        <v>0</v>
      </c>
      <c r="K205" s="37">
        <f t="shared" si="26"/>
        <v>0</v>
      </c>
      <c r="L205" s="37">
        <f t="shared" si="26"/>
        <v>0</v>
      </c>
      <c r="M205" s="37">
        <f t="shared" si="26"/>
        <v>0</v>
      </c>
      <c r="N205" s="38">
        <f t="shared" si="26"/>
        <v>0</v>
      </c>
    </row>
    <row r="206" spans="2:14" ht="16.2" thickBot="1">
      <c r="B206" s="39" t="s">
        <v>20</v>
      </c>
      <c r="C206" s="40">
        <v>0</v>
      </c>
      <c r="D206" s="41">
        <f t="shared" ref="D206:N206" si="27">ROUND(C209,9)</f>
        <v>0</v>
      </c>
      <c r="E206" s="41">
        <f t="shared" si="27"/>
        <v>0</v>
      </c>
      <c r="F206" s="41">
        <f t="shared" si="27"/>
        <v>0</v>
      </c>
      <c r="G206" s="41">
        <f t="shared" si="27"/>
        <v>0</v>
      </c>
      <c r="H206" s="41">
        <f t="shared" si="27"/>
        <v>0</v>
      </c>
      <c r="I206" s="41">
        <f t="shared" si="27"/>
        <v>0</v>
      </c>
      <c r="J206" s="41">
        <f t="shared" si="27"/>
        <v>0</v>
      </c>
      <c r="K206" s="41">
        <f t="shared" si="27"/>
        <v>0</v>
      </c>
      <c r="L206" s="41">
        <f t="shared" si="27"/>
        <v>0</v>
      </c>
      <c r="M206" s="41">
        <f t="shared" si="27"/>
        <v>0</v>
      </c>
      <c r="N206" s="42">
        <f t="shared" si="27"/>
        <v>0</v>
      </c>
    </row>
    <row r="207" spans="2:14" ht="16.2" thickBot="1">
      <c r="B207" s="39" t="s">
        <v>21</v>
      </c>
      <c r="C207" s="44">
        <v>0</v>
      </c>
      <c r="D207" s="45">
        <v>0</v>
      </c>
      <c r="E207" s="45">
        <v>0</v>
      </c>
      <c r="F207" s="45">
        <v>0</v>
      </c>
      <c r="G207" s="45">
        <v>0</v>
      </c>
      <c r="H207" s="45">
        <v>0</v>
      </c>
      <c r="I207" s="45">
        <v>0</v>
      </c>
      <c r="J207" s="45">
        <v>0</v>
      </c>
      <c r="K207" s="45">
        <v>0</v>
      </c>
      <c r="L207" s="45">
        <v>0</v>
      </c>
      <c r="M207" s="45">
        <v>0</v>
      </c>
      <c r="N207" s="46">
        <v>0</v>
      </c>
    </row>
    <row r="208" spans="2:14" ht="16.2" thickBot="1">
      <c r="B208" s="39" t="s">
        <v>22</v>
      </c>
      <c r="C208" s="47">
        <f t="shared" ref="C208:N208" si="28">SUM(C183,C194,C205)</f>
        <v>0</v>
      </c>
      <c r="D208" s="48">
        <f t="shared" si="28"/>
        <v>0</v>
      </c>
      <c r="E208" s="48">
        <f t="shared" si="28"/>
        <v>0</v>
      </c>
      <c r="F208" s="48">
        <f t="shared" si="28"/>
        <v>0</v>
      </c>
      <c r="G208" s="48">
        <f t="shared" si="28"/>
        <v>0</v>
      </c>
      <c r="H208" s="48">
        <f t="shared" si="28"/>
        <v>0</v>
      </c>
      <c r="I208" s="48">
        <f t="shared" si="28"/>
        <v>0</v>
      </c>
      <c r="J208" s="48">
        <f t="shared" si="28"/>
        <v>0</v>
      </c>
      <c r="K208" s="48">
        <f t="shared" si="28"/>
        <v>0</v>
      </c>
      <c r="L208" s="48">
        <f t="shared" si="28"/>
        <v>0</v>
      </c>
      <c r="M208" s="48">
        <f t="shared" si="28"/>
        <v>0</v>
      </c>
      <c r="N208" s="49">
        <f t="shared" si="28"/>
        <v>0</v>
      </c>
    </row>
    <row r="209" spans="2:14" ht="16.2" thickBot="1">
      <c r="B209" s="50" t="s">
        <v>23</v>
      </c>
      <c r="C209" s="51">
        <f t="shared" ref="C209:N209" si="29">C206+C207-C208</f>
        <v>0</v>
      </c>
      <c r="D209" s="52">
        <f t="shared" si="29"/>
        <v>0</v>
      </c>
      <c r="E209" s="52">
        <f t="shared" si="29"/>
        <v>0</v>
      </c>
      <c r="F209" s="52">
        <f t="shared" si="29"/>
        <v>0</v>
      </c>
      <c r="G209" s="52">
        <f t="shared" si="29"/>
        <v>0</v>
      </c>
      <c r="H209" s="52">
        <f t="shared" si="29"/>
        <v>0</v>
      </c>
      <c r="I209" s="52">
        <f t="shared" si="29"/>
        <v>0</v>
      </c>
      <c r="J209" s="52">
        <f t="shared" si="29"/>
        <v>0</v>
      </c>
      <c r="K209" s="52">
        <f t="shared" si="29"/>
        <v>0</v>
      </c>
      <c r="L209" s="52">
        <f t="shared" si="29"/>
        <v>0</v>
      </c>
      <c r="M209" s="52">
        <f t="shared" si="29"/>
        <v>0</v>
      </c>
      <c r="N209" s="53">
        <f t="shared" si="29"/>
        <v>0</v>
      </c>
    </row>
    <row r="210" spans="2:14" ht="13.8" thickTop="1"/>
    <row r="211" spans="2:14" ht="21" thickBot="1">
      <c r="B211" s="105">
        <f ca="1">NOW()</f>
        <v>41710.291470833334</v>
      </c>
      <c r="C211" s="105"/>
      <c r="D211" s="105"/>
      <c r="E211" s="1"/>
      <c r="F211" s="1"/>
      <c r="G211" s="2"/>
      <c r="H211" s="3"/>
      <c r="I211" s="2"/>
      <c r="J211" s="1"/>
      <c r="K211" s="1"/>
      <c r="L211" s="1"/>
      <c r="M211" s="1"/>
      <c r="N211" s="4"/>
    </row>
    <row r="212" spans="2:14" ht="30.9" customHeight="1" thickTop="1">
      <c r="B212" s="6" t="s">
        <v>0</v>
      </c>
      <c r="C212" s="106"/>
      <c r="D212" s="107"/>
      <c r="E212" s="108"/>
      <c r="F212" s="109"/>
      <c r="G212" s="109"/>
      <c r="H212" s="109"/>
      <c r="I212" s="110"/>
      <c r="J212" s="7"/>
      <c r="K212" s="8" t="s">
        <v>1</v>
      </c>
      <c r="L212" s="96">
        <v>39508</v>
      </c>
      <c r="M212" s="97"/>
      <c r="N212" s="98">
        <v>6</v>
      </c>
    </row>
    <row r="213" spans="2:14" ht="16.2" thickBot="1">
      <c r="B213" s="100" t="s">
        <v>2</v>
      </c>
      <c r="C213" s="101"/>
      <c r="D213" s="102"/>
      <c r="E213" s="10">
        <f>AVERAGE(C250:N250)</f>
        <v>0</v>
      </c>
      <c r="F213" s="103" t="s">
        <v>3</v>
      </c>
      <c r="G213" s="101"/>
      <c r="H213" s="102"/>
      <c r="I213" s="104">
        <f>C248+C249-C250+D249-D250+E249-E250+F249-F250+G249-G250+H249-H250+I249-I250+J249-J250+K249-K250+L249-L250+M249-M250+N249-N250</f>
        <v>0</v>
      </c>
      <c r="J213" s="104"/>
      <c r="K213" s="11" t="s">
        <v>4</v>
      </c>
      <c r="L213" s="12">
        <f ca="1">DAYS360(B211,L212,TRUE)</f>
        <v>-2171</v>
      </c>
      <c r="M213" s="13" t="s">
        <v>5</v>
      </c>
      <c r="N213" s="99"/>
    </row>
    <row r="214" spans="2:14" ht="16.8" thickTop="1" thickBot="1">
      <c r="B214" s="15" t="s">
        <v>6</v>
      </c>
      <c r="C214" s="16" t="s">
        <v>7</v>
      </c>
      <c r="D214" s="17" t="s">
        <v>8</v>
      </c>
      <c r="E214" s="17" t="s">
        <v>9</v>
      </c>
      <c r="F214" s="17" t="s">
        <v>10</v>
      </c>
      <c r="G214" s="17" t="s">
        <v>11</v>
      </c>
      <c r="H214" s="17" t="s">
        <v>12</v>
      </c>
      <c r="I214" s="17" t="s">
        <v>13</v>
      </c>
      <c r="J214" s="17" t="s">
        <v>14</v>
      </c>
      <c r="K214" s="17" t="s">
        <v>15</v>
      </c>
      <c r="L214" s="17" t="s">
        <v>16</v>
      </c>
      <c r="M214" s="17" t="s">
        <v>17</v>
      </c>
      <c r="N214" s="18" t="s">
        <v>18</v>
      </c>
    </row>
    <row r="215" spans="2:14" ht="14.4" thickBot="1">
      <c r="B215" s="19">
        <v>1</v>
      </c>
      <c r="C215" s="20"/>
      <c r="D215" s="21"/>
      <c r="E215" s="22"/>
      <c r="F215" s="21"/>
      <c r="G215" s="22"/>
      <c r="H215" s="21"/>
      <c r="I215" s="22"/>
      <c r="J215" s="21"/>
      <c r="K215" s="22"/>
      <c r="L215" s="21"/>
      <c r="M215" s="22"/>
      <c r="N215" s="23"/>
    </row>
    <row r="216" spans="2:14" ht="14.4" thickBot="1">
      <c r="B216" s="19">
        <v>2</v>
      </c>
      <c r="C216" s="24"/>
      <c r="D216" s="25"/>
      <c r="E216" s="26"/>
      <c r="F216" s="25"/>
      <c r="G216" s="26"/>
      <c r="H216" s="25"/>
      <c r="I216" s="26"/>
      <c r="J216" s="25"/>
      <c r="K216" s="26"/>
      <c r="L216" s="25"/>
      <c r="M216" s="26"/>
      <c r="N216" s="27"/>
    </row>
    <row r="217" spans="2:14" ht="14.4" thickBot="1">
      <c r="B217" s="19">
        <v>3</v>
      </c>
      <c r="C217" s="24"/>
      <c r="D217" s="25"/>
      <c r="E217" s="26"/>
      <c r="F217" s="25"/>
      <c r="G217" s="26"/>
      <c r="H217" s="25"/>
      <c r="I217" s="26"/>
      <c r="J217" s="25"/>
      <c r="K217" s="26"/>
      <c r="L217" s="25"/>
      <c r="M217" s="26"/>
      <c r="N217" s="27"/>
    </row>
    <row r="218" spans="2:14" ht="14.4" thickBot="1">
      <c r="B218" s="19">
        <v>4</v>
      </c>
      <c r="C218" s="24"/>
      <c r="D218" s="25"/>
      <c r="E218" s="26"/>
      <c r="F218" s="25"/>
      <c r="G218" s="26"/>
      <c r="H218" s="25"/>
      <c r="I218" s="26"/>
      <c r="J218" s="25"/>
      <c r="K218" s="26"/>
      <c r="L218" s="25"/>
      <c r="M218" s="26"/>
      <c r="N218" s="27"/>
    </row>
    <row r="219" spans="2:14" ht="14.4" thickBot="1">
      <c r="B219" s="19">
        <v>5</v>
      </c>
      <c r="C219" s="24"/>
      <c r="D219" s="25"/>
      <c r="E219" s="26"/>
      <c r="F219" s="25"/>
      <c r="G219" s="26"/>
      <c r="H219" s="25"/>
      <c r="I219" s="26"/>
      <c r="J219" s="25"/>
      <c r="K219" s="26"/>
      <c r="L219" s="25"/>
      <c r="M219" s="26"/>
      <c r="N219" s="27"/>
    </row>
    <row r="220" spans="2:14" ht="14.4" thickBot="1">
      <c r="B220" s="19">
        <v>6</v>
      </c>
      <c r="C220" s="24"/>
      <c r="D220" s="25"/>
      <c r="E220" s="26"/>
      <c r="F220" s="25"/>
      <c r="G220" s="26"/>
      <c r="H220" s="25"/>
      <c r="I220" s="26"/>
      <c r="J220" s="25"/>
      <c r="K220" s="26"/>
      <c r="L220" s="25"/>
      <c r="M220" s="26"/>
      <c r="N220" s="27"/>
    </row>
    <row r="221" spans="2:14" ht="14.4" thickBot="1">
      <c r="B221" s="19">
        <v>7</v>
      </c>
      <c r="C221" s="24"/>
      <c r="D221" s="25"/>
      <c r="E221" s="26"/>
      <c r="F221" s="25"/>
      <c r="G221" s="26"/>
      <c r="H221" s="25"/>
      <c r="I221" s="26"/>
      <c r="J221" s="25"/>
      <c r="K221" s="26"/>
      <c r="L221" s="25"/>
      <c r="M221" s="26"/>
      <c r="N221" s="27"/>
    </row>
    <row r="222" spans="2:14" ht="14.4" thickBot="1">
      <c r="B222" s="19">
        <v>8</v>
      </c>
      <c r="C222" s="24"/>
      <c r="D222" s="25"/>
      <c r="E222" s="26"/>
      <c r="F222" s="25"/>
      <c r="G222" s="26"/>
      <c r="H222" s="25"/>
      <c r="I222" s="26"/>
      <c r="J222" s="25"/>
      <c r="K222" s="26"/>
      <c r="L222" s="25"/>
      <c r="M222" s="26"/>
      <c r="N222" s="27"/>
    </row>
    <row r="223" spans="2:14" ht="14.4" thickBot="1">
      <c r="B223" s="19">
        <v>9</v>
      </c>
      <c r="C223" s="24"/>
      <c r="D223" s="25"/>
      <c r="E223" s="26"/>
      <c r="F223" s="25"/>
      <c r="G223" s="26"/>
      <c r="H223" s="25"/>
      <c r="I223" s="26"/>
      <c r="J223" s="25"/>
      <c r="K223" s="26"/>
      <c r="L223" s="25"/>
      <c r="M223" s="26"/>
      <c r="N223" s="27"/>
    </row>
    <row r="224" spans="2:14" ht="14.4" thickBot="1">
      <c r="B224" s="19">
        <v>10</v>
      </c>
      <c r="C224" s="28"/>
      <c r="D224" s="29"/>
      <c r="E224" s="30"/>
      <c r="F224" s="29"/>
      <c r="G224" s="30"/>
      <c r="H224" s="29"/>
      <c r="I224" s="30"/>
      <c r="J224" s="29"/>
      <c r="K224" s="30"/>
      <c r="L224" s="29"/>
      <c r="M224" s="30"/>
      <c r="N224" s="31"/>
    </row>
    <row r="225" spans="2:14" ht="16.2" thickBot="1">
      <c r="B225" s="32" t="s">
        <v>19</v>
      </c>
      <c r="C225" s="33">
        <f t="shared" ref="C225:N225" si="30">SUM(C215:C224)</f>
        <v>0</v>
      </c>
      <c r="D225" s="34">
        <f t="shared" si="30"/>
        <v>0</v>
      </c>
      <c r="E225" s="34">
        <f t="shared" si="30"/>
        <v>0</v>
      </c>
      <c r="F225" s="34">
        <f t="shared" si="30"/>
        <v>0</v>
      </c>
      <c r="G225" s="34">
        <f t="shared" si="30"/>
        <v>0</v>
      </c>
      <c r="H225" s="34">
        <f t="shared" si="30"/>
        <v>0</v>
      </c>
      <c r="I225" s="34">
        <f t="shared" si="30"/>
        <v>0</v>
      </c>
      <c r="J225" s="34">
        <f t="shared" si="30"/>
        <v>0</v>
      </c>
      <c r="K225" s="34">
        <f t="shared" si="30"/>
        <v>0</v>
      </c>
      <c r="L225" s="34">
        <f t="shared" si="30"/>
        <v>0</v>
      </c>
      <c r="M225" s="34">
        <f t="shared" si="30"/>
        <v>0</v>
      </c>
      <c r="N225" s="35">
        <f t="shared" si="30"/>
        <v>0</v>
      </c>
    </row>
    <row r="226" spans="2:14" ht="14.4" thickBot="1">
      <c r="B226" s="19">
        <v>11</v>
      </c>
      <c r="C226" s="20"/>
      <c r="D226" s="21"/>
      <c r="E226" s="22"/>
      <c r="F226" s="21"/>
      <c r="G226" s="22"/>
      <c r="H226" s="21"/>
      <c r="I226" s="22"/>
      <c r="J226" s="21"/>
      <c r="K226" s="22"/>
      <c r="L226" s="21"/>
      <c r="M226" s="22"/>
      <c r="N226" s="23"/>
    </row>
    <row r="227" spans="2:14" ht="14.4" thickBot="1">
      <c r="B227" s="19">
        <v>12</v>
      </c>
      <c r="C227" s="24"/>
      <c r="D227" s="25"/>
      <c r="E227" s="26"/>
      <c r="F227" s="25"/>
      <c r="G227" s="26"/>
      <c r="H227" s="25"/>
      <c r="I227" s="26"/>
      <c r="J227" s="25"/>
      <c r="K227" s="26"/>
      <c r="L227" s="25"/>
      <c r="M227" s="26"/>
      <c r="N227" s="27"/>
    </row>
    <row r="228" spans="2:14" ht="14.4" thickBot="1">
      <c r="B228" s="19">
        <v>13</v>
      </c>
      <c r="C228" s="24"/>
      <c r="D228" s="25"/>
      <c r="E228" s="26"/>
      <c r="F228" s="25"/>
      <c r="G228" s="26"/>
      <c r="H228" s="25"/>
      <c r="I228" s="26"/>
      <c r="J228" s="25"/>
      <c r="K228" s="26"/>
      <c r="L228" s="25"/>
      <c r="M228" s="26"/>
      <c r="N228" s="27"/>
    </row>
    <row r="229" spans="2:14" ht="14.4" thickBot="1">
      <c r="B229" s="19">
        <v>14</v>
      </c>
      <c r="C229" s="24"/>
      <c r="D229" s="25"/>
      <c r="E229" s="26"/>
      <c r="F229" s="25"/>
      <c r="G229" s="26"/>
      <c r="H229" s="25"/>
      <c r="I229" s="26"/>
      <c r="J229" s="25"/>
      <c r="K229" s="26"/>
      <c r="L229" s="25"/>
      <c r="M229" s="26"/>
      <c r="N229" s="27"/>
    </row>
    <row r="230" spans="2:14" ht="14.4" thickBot="1">
      <c r="B230" s="19">
        <v>15</v>
      </c>
      <c r="C230" s="24"/>
      <c r="D230" s="25"/>
      <c r="E230" s="26"/>
      <c r="F230" s="25"/>
      <c r="G230" s="26"/>
      <c r="H230" s="25"/>
      <c r="I230" s="26"/>
      <c r="J230" s="25"/>
      <c r="K230" s="26"/>
      <c r="L230" s="25"/>
      <c r="M230" s="26"/>
      <c r="N230" s="27"/>
    </row>
    <row r="231" spans="2:14" ht="14.4" thickBot="1">
      <c r="B231" s="19">
        <v>16</v>
      </c>
      <c r="C231" s="24"/>
      <c r="D231" s="25"/>
      <c r="E231" s="26"/>
      <c r="F231" s="25"/>
      <c r="G231" s="26"/>
      <c r="H231" s="25"/>
      <c r="I231" s="26"/>
      <c r="J231" s="25"/>
      <c r="K231" s="26"/>
      <c r="L231" s="25"/>
      <c r="M231" s="26"/>
      <c r="N231" s="27"/>
    </row>
    <row r="232" spans="2:14" ht="14.4" thickBot="1">
      <c r="B232" s="19">
        <v>17</v>
      </c>
      <c r="C232" s="24"/>
      <c r="D232" s="25"/>
      <c r="E232" s="26"/>
      <c r="F232" s="25"/>
      <c r="G232" s="26"/>
      <c r="H232" s="25"/>
      <c r="I232" s="26"/>
      <c r="J232" s="25"/>
      <c r="K232" s="26"/>
      <c r="L232" s="25"/>
      <c r="M232" s="26"/>
      <c r="N232" s="27"/>
    </row>
    <row r="233" spans="2:14" ht="14.4" thickBot="1">
      <c r="B233" s="19">
        <v>18</v>
      </c>
      <c r="C233" s="24"/>
      <c r="D233" s="25"/>
      <c r="E233" s="26"/>
      <c r="F233" s="25"/>
      <c r="G233" s="26"/>
      <c r="H233" s="25"/>
      <c r="I233" s="26"/>
      <c r="J233" s="25"/>
      <c r="K233" s="26"/>
      <c r="L233" s="25"/>
      <c r="M233" s="26"/>
      <c r="N233" s="27"/>
    </row>
    <row r="234" spans="2:14" ht="14.4" thickBot="1">
      <c r="B234" s="19">
        <v>19</v>
      </c>
      <c r="C234" s="24"/>
      <c r="D234" s="25"/>
      <c r="E234" s="26"/>
      <c r="F234" s="25"/>
      <c r="G234" s="26"/>
      <c r="H234" s="25"/>
      <c r="I234" s="26"/>
      <c r="J234" s="25"/>
      <c r="K234" s="26"/>
      <c r="L234" s="25"/>
      <c r="M234" s="26"/>
      <c r="N234" s="27"/>
    </row>
    <row r="235" spans="2:14" ht="14.4" thickBot="1">
      <c r="B235" s="19">
        <v>20</v>
      </c>
      <c r="C235" s="28"/>
      <c r="D235" s="29"/>
      <c r="E235" s="30"/>
      <c r="F235" s="29"/>
      <c r="G235" s="30"/>
      <c r="H235" s="29"/>
      <c r="I235" s="30"/>
      <c r="J235" s="29"/>
      <c r="K235" s="30"/>
      <c r="L235" s="29"/>
      <c r="M235" s="30"/>
      <c r="N235" s="31"/>
    </row>
    <row r="236" spans="2:14" ht="16.2" thickBot="1">
      <c r="B236" s="32" t="s">
        <v>19</v>
      </c>
      <c r="C236" s="33">
        <f t="shared" ref="C236:N236" si="31">SUM(C226:C235)</f>
        <v>0</v>
      </c>
      <c r="D236" s="34">
        <f t="shared" si="31"/>
        <v>0</v>
      </c>
      <c r="E236" s="34">
        <f t="shared" si="31"/>
        <v>0</v>
      </c>
      <c r="F236" s="34">
        <f t="shared" si="31"/>
        <v>0</v>
      </c>
      <c r="G236" s="34">
        <f t="shared" si="31"/>
        <v>0</v>
      </c>
      <c r="H236" s="34">
        <f t="shared" si="31"/>
        <v>0</v>
      </c>
      <c r="I236" s="34">
        <f t="shared" si="31"/>
        <v>0</v>
      </c>
      <c r="J236" s="34">
        <f t="shared" si="31"/>
        <v>0</v>
      </c>
      <c r="K236" s="34">
        <f t="shared" si="31"/>
        <v>0</v>
      </c>
      <c r="L236" s="34">
        <f t="shared" si="31"/>
        <v>0</v>
      </c>
      <c r="M236" s="34">
        <f t="shared" si="31"/>
        <v>0</v>
      </c>
      <c r="N236" s="35">
        <f t="shared" si="31"/>
        <v>0</v>
      </c>
    </row>
    <row r="237" spans="2:14" ht="14.4" thickBot="1">
      <c r="B237" s="19">
        <v>21</v>
      </c>
      <c r="C237" s="20"/>
      <c r="D237" s="21"/>
      <c r="E237" s="22"/>
      <c r="F237" s="21"/>
      <c r="G237" s="22"/>
      <c r="H237" s="21"/>
      <c r="I237" s="22"/>
      <c r="J237" s="21"/>
      <c r="K237" s="22"/>
      <c r="L237" s="21"/>
      <c r="M237" s="22"/>
      <c r="N237" s="23"/>
    </row>
    <row r="238" spans="2:14" ht="14.4" thickBot="1">
      <c r="B238" s="19">
        <v>22</v>
      </c>
      <c r="C238" s="24"/>
      <c r="D238" s="25"/>
      <c r="E238" s="26"/>
      <c r="F238" s="25"/>
      <c r="G238" s="26"/>
      <c r="H238" s="25"/>
      <c r="I238" s="26"/>
      <c r="J238" s="25"/>
      <c r="K238" s="26"/>
      <c r="L238" s="25"/>
      <c r="M238" s="26"/>
      <c r="N238" s="27"/>
    </row>
    <row r="239" spans="2:14" ht="14.4" thickBot="1">
      <c r="B239" s="19">
        <v>23</v>
      </c>
      <c r="C239" s="24"/>
      <c r="D239" s="25"/>
      <c r="E239" s="26"/>
      <c r="F239" s="25"/>
      <c r="G239" s="26"/>
      <c r="H239" s="25"/>
      <c r="I239" s="26"/>
      <c r="J239" s="25"/>
      <c r="K239" s="26"/>
      <c r="L239" s="25"/>
      <c r="M239" s="26"/>
      <c r="N239" s="27"/>
    </row>
    <row r="240" spans="2:14" ht="14.4" thickBot="1">
      <c r="B240" s="19">
        <v>24</v>
      </c>
      <c r="C240" s="24"/>
      <c r="D240" s="25"/>
      <c r="E240" s="26"/>
      <c r="F240" s="25"/>
      <c r="G240" s="26"/>
      <c r="H240" s="25"/>
      <c r="I240" s="26"/>
      <c r="J240" s="25"/>
      <c r="K240" s="26"/>
      <c r="L240" s="25"/>
      <c r="M240" s="26"/>
      <c r="N240" s="27"/>
    </row>
    <row r="241" spans="2:14" ht="14.4" thickBot="1">
      <c r="B241" s="19">
        <v>25</v>
      </c>
      <c r="C241" s="24"/>
      <c r="D241" s="25"/>
      <c r="E241" s="26"/>
      <c r="F241" s="25"/>
      <c r="G241" s="26"/>
      <c r="H241" s="25"/>
      <c r="I241" s="26"/>
      <c r="J241" s="25"/>
      <c r="K241" s="26"/>
      <c r="L241" s="25"/>
      <c r="M241" s="26"/>
      <c r="N241" s="27"/>
    </row>
    <row r="242" spans="2:14" ht="14.4" thickBot="1">
      <c r="B242" s="19">
        <v>26</v>
      </c>
      <c r="C242" s="24"/>
      <c r="D242" s="25"/>
      <c r="E242" s="26"/>
      <c r="F242" s="25"/>
      <c r="G242" s="26"/>
      <c r="H242" s="25"/>
      <c r="I242" s="26"/>
      <c r="J242" s="25"/>
      <c r="K242" s="26"/>
      <c r="L242" s="25"/>
      <c r="M242" s="26"/>
      <c r="N242" s="27"/>
    </row>
    <row r="243" spans="2:14" ht="14.4" thickBot="1">
      <c r="B243" s="19">
        <v>27</v>
      </c>
      <c r="C243" s="24"/>
      <c r="D243" s="25"/>
      <c r="E243" s="26"/>
      <c r="F243" s="25"/>
      <c r="G243" s="26"/>
      <c r="H243" s="25"/>
      <c r="I243" s="26"/>
      <c r="J243" s="25"/>
      <c r="K243" s="26"/>
      <c r="L243" s="25"/>
      <c r="M243" s="26"/>
      <c r="N243" s="27"/>
    </row>
    <row r="244" spans="2:14" ht="14.4" thickBot="1">
      <c r="B244" s="19">
        <v>28</v>
      </c>
      <c r="C244" s="24"/>
      <c r="D244" s="25"/>
      <c r="E244" s="26"/>
      <c r="F244" s="25"/>
      <c r="G244" s="26"/>
      <c r="H244" s="25"/>
      <c r="I244" s="26"/>
      <c r="J244" s="25"/>
      <c r="K244" s="26"/>
      <c r="L244" s="25"/>
      <c r="M244" s="26"/>
      <c r="N244" s="27"/>
    </row>
    <row r="245" spans="2:14" ht="14.4" thickBot="1">
      <c r="B245" s="19">
        <v>29</v>
      </c>
      <c r="C245" s="24"/>
      <c r="D245" s="25"/>
      <c r="E245" s="26"/>
      <c r="F245" s="25"/>
      <c r="G245" s="26"/>
      <c r="H245" s="25"/>
      <c r="I245" s="26"/>
      <c r="J245" s="25"/>
      <c r="K245" s="26"/>
      <c r="L245" s="25"/>
      <c r="M245" s="26"/>
      <c r="N245" s="27"/>
    </row>
    <row r="246" spans="2:14" ht="14.4" thickBot="1">
      <c r="B246" s="19">
        <v>30</v>
      </c>
      <c r="C246" s="28"/>
      <c r="D246" s="29"/>
      <c r="E246" s="30"/>
      <c r="F246" s="29"/>
      <c r="G246" s="30"/>
      <c r="H246" s="29"/>
      <c r="I246" s="30"/>
      <c r="J246" s="29"/>
      <c r="K246" s="30"/>
      <c r="L246" s="29"/>
      <c r="M246" s="30"/>
      <c r="N246" s="31"/>
    </row>
    <row r="247" spans="2:14" ht="16.2" thickBot="1">
      <c r="B247" s="32" t="s">
        <v>19</v>
      </c>
      <c r="C247" s="36">
        <f t="shared" ref="C247:N247" si="32">SUM(C237:C246)</f>
        <v>0</v>
      </c>
      <c r="D247" s="37">
        <f t="shared" si="32"/>
        <v>0</v>
      </c>
      <c r="E247" s="37">
        <f t="shared" si="32"/>
        <v>0</v>
      </c>
      <c r="F247" s="37">
        <f t="shared" si="32"/>
        <v>0</v>
      </c>
      <c r="G247" s="37">
        <f t="shared" si="32"/>
        <v>0</v>
      </c>
      <c r="H247" s="37">
        <f t="shared" si="32"/>
        <v>0</v>
      </c>
      <c r="I247" s="37">
        <f t="shared" si="32"/>
        <v>0</v>
      </c>
      <c r="J247" s="37">
        <f t="shared" si="32"/>
        <v>0</v>
      </c>
      <c r="K247" s="37">
        <f t="shared" si="32"/>
        <v>0</v>
      </c>
      <c r="L247" s="37">
        <f t="shared" si="32"/>
        <v>0</v>
      </c>
      <c r="M247" s="37">
        <f t="shared" si="32"/>
        <v>0</v>
      </c>
      <c r="N247" s="38">
        <f t="shared" si="32"/>
        <v>0</v>
      </c>
    </row>
    <row r="248" spans="2:14" ht="16.2" thickBot="1">
      <c r="B248" s="39" t="s">
        <v>20</v>
      </c>
      <c r="C248" s="40">
        <v>0</v>
      </c>
      <c r="D248" s="41">
        <f t="shared" ref="D248:N248" si="33">ROUND(C251,9)</f>
        <v>0</v>
      </c>
      <c r="E248" s="41">
        <f t="shared" si="33"/>
        <v>0</v>
      </c>
      <c r="F248" s="41">
        <f t="shared" si="33"/>
        <v>0</v>
      </c>
      <c r="G248" s="41">
        <f t="shared" si="33"/>
        <v>0</v>
      </c>
      <c r="H248" s="41">
        <f t="shared" si="33"/>
        <v>0</v>
      </c>
      <c r="I248" s="41">
        <f t="shared" si="33"/>
        <v>0</v>
      </c>
      <c r="J248" s="41">
        <f t="shared" si="33"/>
        <v>0</v>
      </c>
      <c r="K248" s="41">
        <f t="shared" si="33"/>
        <v>0</v>
      </c>
      <c r="L248" s="41">
        <f t="shared" si="33"/>
        <v>0</v>
      </c>
      <c r="M248" s="41">
        <f t="shared" si="33"/>
        <v>0</v>
      </c>
      <c r="N248" s="42">
        <f t="shared" si="33"/>
        <v>0</v>
      </c>
    </row>
    <row r="249" spans="2:14" ht="16.2" thickBot="1">
      <c r="B249" s="39" t="s">
        <v>21</v>
      </c>
      <c r="C249" s="44">
        <v>0</v>
      </c>
      <c r="D249" s="45">
        <v>0</v>
      </c>
      <c r="E249" s="45">
        <v>0</v>
      </c>
      <c r="F249" s="45">
        <v>0</v>
      </c>
      <c r="G249" s="45">
        <v>0</v>
      </c>
      <c r="H249" s="45">
        <v>0</v>
      </c>
      <c r="I249" s="45">
        <v>0</v>
      </c>
      <c r="J249" s="45">
        <v>0</v>
      </c>
      <c r="K249" s="45">
        <v>0</v>
      </c>
      <c r="L249" s="45">
        <v>0</v>
      </c>
      <c r="M249" s="45">
        <v>0</v>
      </c>
      <c r="N249" s="46">
        <v>0</v>
      </c>
    </row>
    <row r="250" spans="2:14" ht="16.2" thickBot="1">
      <c r="B250" s="39" t="s">
        <v>22</v>
      </c>
      <c r="C250" s="47">
        <f t="shared" ref="C250:N250" si="34">SUM(C225,C236,C247)</f>
        <v>0</v>
      </c>
      <c r="D250" s="48">
        <f t="shared" si="34"/>
        <v>0</v>
      </c>
      <c r="E250" s="48">
        <f t="shared" si="34"/>
        <v>0</v>
      </c>
      <c r="F250" s="48">
        <f t="shared" si="34"/>
        <v>0</v>
      </c>
      <c r="G250" s="48">
        <f t="shared" si="34"/>
        <v>0</v>
      </c>
      <c r="H250" s="48">
        <f t="shared" si="34"/>
        <v>0</v>
      </c>
      <c r="I250" s="48">
        <f t="shared" si="34"/>
        <v>0</v>
      </c>
      <c r="J250" s="48">
        <f t="shared" si="34"/>
        <v>0</v>
      </c>
      <c r="K250" s="48">
        <f t="shared" si="34"/>
        <v>0</v>
      </c>
      <c r="L250" s="48">
        <f t="shared" si="34"/>
        <v>0</v>
      </c>
      <c r="M250" s="48">
        <f t="shared" si="34"/>
        <v>0</v>
      </c>
      <c r="N250" s="49">
        <f t="shared" si="34"/>
        <v>0</v>
      </c>
    </row>
    <row r="251" spans="2:14" ht="16.2" thickBot="1">
      <c r="B251" s="50" t="s">
        <v>23</v>
      </c>
      <c r="C251" s="51">
        <f t="shared" ref="C251:N251" si="35">C248+C249-C250</f>
        <v>0</v>
      </c>
      <c r="D251" s="52">
        <f t="shared" si="35"/>
        <v>0</v>
      </c>
      <c r="E251" s="52">
        <f t="shared" si="35"/>
        <v>0</v>
      </c>
      <c r="F251" s="52">
        <f t="shared" si="35"/>
        <v>0</v>
      </c>
      <c r="G251" s="52">
        <f t="shared" si="35"/>
        <v>0</v>
      </c>
      <c r="H251" s="52">
        <f t="shared" si="35"/>
        <v>0</v>
      </c>
      <c r="I251" s="52">
        <f t="shared" si="35"/>
        <v>0</v>
      </c>
      <c r="J251" s="52">
        <f t="shared" si="35"/>
        <v>0</v>
      </c>
      <c r="K251" s="52">
        <f t="shared" si="35"/>
        <v>0</v>
      </c>
      <c r="L251" s="52">
        <f t="shared" si="35"/>
        <v>0</v>
      </c>
      <c r="M251" s="52">
        <f t="shared" si="35"/>
        <v>0</v>
      </c>
      <c r="N251" s="53">
        <f t="shared" si="35"/>
        <v>0</v>
      </c>
    </row>
    <row r="252" spans="2:14" ht="13.8" thickTop="1"/>
    <row r="656" spans="7:12">
      <c r="G656" s="115" t="s">
        <v>252</v>
      </c>
      <c r="H656" s="115"/>
      <c r="I656" s="115"/>
      <c r="J656" s="115"/>
      <c r="K656" s="115"/>
      <c r="L656" s="115"/>
    </row>
    <row r="657" spans="7:12">
      <c r="G657" s="115"/>
      <c r="H657" s="115"/>
      <c r="I657" s="115"/>
      <c r="J657" s="115"/>
      <c r="K657" s="115"/>
      <c r="L657" s="115"/>
    </row>
  </sheetData>
  <sheetProtection selectLockedCells="1"/>
  <mergeCells count="49">
    <mergeCell ref="G656:L657"/>
    <mergeCell ref="N212:N213"/>
    <mergeCell ref="B213:D213"/>
    <mergeCell ref="F213:H213"/>
    <mergeCell ref="I213:J213"/>
    <mergeCell ref="B211:D211"/>
    <mergeCell ref="C212:D212"/>
    <mergeCell ref="E212:I212"/>
    <mergeCell ref="L212:M212"/>
    <mergeCell ref="N170:N171"/>
    <mergeCell ref="B171:D171"/>
    <mergeCell ref="F171:H171"/>
    <mergeCell ref="I171:J171"/>
    <mergeCell ref="B169:D169"/>
    <mergeCell ref="C170:D170"/>
    <mergeCell ref="E170:I170"/>
    <mergeCell ref="L170:M170"/>
    <mergeCell ref="N128:N129"/>
    <mergeCell ref="B129:D129"/>
    <mergeCell ref="F129:H129"/>
    <mergeCell ref="I129:J129"/>
    <mergeCell ref="B127:D127"/>
    <mergeCell ref="C128:D128"/>
    <mergeCell ref="E128:I128"/>
    <mergeCell ref="L128:M128"/>
    <mergeCell ref="N86:N87"/>
    <mergeCell ref="B87:D87"/>
    <mergeCell ref="F87:H87"/>
    <mergeCell ref="I87:J87"/>
    <mergeCell ref="B85:D85"/>
    <mergeCell ref="C86:D86"/>
    <mergeCell ref="E86:I86"/>
    <mergeCell ref="L86:M86"/>
    <mergeCell ref="N44:N45"/>
    <mergeCell ref="B45:D45"/>
    <mergeCell ref="F45:H45"/>
    <mergeCell ref="I45:J45"/>
    <mergeCell ref="B43:D43"/>
    <mergeCell ref="C44:D44"/>
    <mergeCell ref="E44:I44"/>
    <mergeCell ref="L44:M44"/>
    <mergeCell ref="N2:N3"/>
    <mergeCell ref="B3:D3"/>
    <mergeCell ref="F3:H3"/>
    <mergeCell ref="E2:I2"/>
    <mergeCell ref="B1:D1"/>
    <mergeCell ref="I3:J3"/>
    <mergeCell ref="C2:D2"/>
    <mergeCell ref="L2:M2"/>
  </mergeCells>
  <phoneticPr fontId="1" type="noConversion"/>
  <conditionalFormatting sqref="L3 L45 L87 L129 L171 L213">
    <cfRule type="cellIs" dxfId="2" priority="1" stopIfTrue="1" operator="between">
      <formula>1</formula>
      <formula>90</formula>
    </cfRule>
    <cfRule type="cellIs" dxfId="1" priority="2" stopIfTrue="1" operator="between">
      <formula>91</formula>
      <formula>180</formula>
    </cfRule>
    <cfRule type="cellIs" dxfId="0" priority="3" stopIfTrue="1" operator="between">
      <formula>181</formula>
      <formula>365</formula>
    </cfRule>
  </conditionalFormatting>
  <pageMargins left="0.74803149606299213" right="0.74803149606299213" top="0.98425196850393704" bottom="0.98425196850393704" header="0.51181102362204722" footer="0.51181102362204722"/>
  <pageSetup paperSize="9" scale="53" orientation="portrait" horizontalDpi="300" verticalDpi="300" r:id="rId1"/>
  <headerFooter alignWithMargins="0">
    <oddHeader>أعد بواسطة ABUFHD &amp;D&amp;Rصفحة &amp;P</oddHeader>
  </headerFooter>
  <rowBreaks count="2" manualBreakCount="2">
    <brk id="84" max="16383" man="1"/>
    <brk id="16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sheetPr codeName="ورقة7" enableFormatConditionsCalculation="0">
    <tabColor indexed="27"/>
    <pageSetUpPr fitToPage="1"/>
  </sheetPr>
  <dimension ref="B7:O24"/>
  <sheetViews>
    <sheetView showRowColHeaders="0" rightToLeft="1" zoomScale="80" zoomScaleNormal="80" workbookViewId="0">
      <pane ySplit="8" topLeftCell="A9" activePane="bottomLeft" state="frozen"/>
      <selection activeCell="E2" sqref="E2:I2"/>
      <selection pane="bottomLeft" activeCell="E2" sqref="E2:I2"/>
    </sheetView>
  </sheetViews>
  <sheetFormatPr defaultColWidth="9.109375" defaultRowHeight="13.2"/>
  <cols>
    <col min="1" max="1" width="9.109375" style="55"/>
    <col min="2" max="2" width="37" style="55" customWidth="1"/>
    <col min="3" max="14" width="9.6640625" style="55" customWidth="1"/>
    <col min="15" max="15" width="4.5546875" style="55" customWidth="1"/>
    <col min="16" max="16384" width="9.109375" style="55"/>
  </cols>
  <sheetData>
    <row r="7" spans="2:15" ht="13.8" thickBot="1"/>
    <row r="8" spans="2:15" ht="21" customHeight="1" thickTop="1" thickBot="1">
      <c r="C8" s="57" t="s">
        <v>7</v>
      </c>
      <c r="D8" s="57" t="s">
        <v>8</v>
      </c>
      <c r="E8" s="57" t="s">
        <v>153</v>
      </c>
      <c r="F8" s="57" t="s">
        <v>152</v>
      </c>
      <c r="G8" s="57" t="s">
        <v>154</v>
      </c>
      <c r="H8" s="57" t="s">
        <v>155</v>
      </c>
      <c r="I8" s="57" t="s">
        <v>13</v>
      </c>
      <c r="J8" s="57" t="s">
        <v>14</v>
      </c>
      <c r="K8" s="57" t="s">
        <v>15</v>
      </c>
      <c r="L8" s="57" t="s">
        <v>16</v>
      </c>
      <c r="M8" s="57" t="s">
        <v>17</v>
      </c>
      <c r="N8" s="57" t="s">
        <v>18</v>
      </c>
    </row>
    <row r="9" spans="2:15" ht="18.600000000000001" thickTop="1" thickBot="1">
      <c r="B9" s="56" t="s">
        <v>137</v>
      </c>
      <c r="C9" s="58">
        <f>SUM(المزمنة!C166,الحقن!C208)</f>
        <v>0</v>
      </c>
      <c r="D9" s="59">
        <f>SUM(المزمنة!D166,الحقن!D208)</f>
        <v>0</v>
      </c>
      <c r="E9" s="58">
        <f>SUM(المزمنة!E166,الحقن!E208)</f>
        <v>0</v>
      </c>
      <c r="F9" s="59">
        <f>SUM(المزمنة!F166,الحقن!F208)</f>
        <v>0</v>
      </c>
      <c r="G9" s="58">
        <f>SUM(المزمنة!G166,الحقن!G208)</f>
        <v>0</v>
      </c>
      <c r="H9" s="59">
        <f>SUM(المزمنة!H166,الحقن!H208)</f>
        <v>0</v>
      </c>
      <c r="I9" s="58">
        <f>SUM(المزمنة!I166,الحقن!I208)</f>
        <v>0</v>
      </c>
      <c r="J9" s="59">
        <f>SUM(المزمنة!J166,الحقن!J208)</f>
        <v>0</v>
      </c>
      <c r="K9" s="58">
        <f>SUM(المزمنة!K166,الحقن!K208)</f>
        <v>0</v>
      </c>
      <c r="L9" s="59">
        <f>SUM(المزمنة!L166,الحقن!L208)</f>
        <v>0</v>
      </c>
      <c r="M9" s="58">
        <f>SUM(المزمنة!M166,الحقن!M208)</f>
        <v>0</v>
      </c>
      <c r="N9" s="59">
        <f>SUM(المزمنة!N166,الحقن!N208)</f>
        <v>0</v>
      </c>
    </row>
    <row r="10" spans="2:15" ht="18.600000000000001" thickTop="1" thickBot="1">
      <c r="B10" s="56" t="s">
        <v>138</v>
      </c>
      <c r="C10" s="58">
        <f>SUM(المزمنة!C82,المزمنة!C124,المزمنة!C208,المزمنة!C250,المزمنة!C292)</f>
        <v>0</v>
      </c>
      <c r="D10" s="59">
        <f>SUM(المزمنة!D82,المزمنة!D124,المزمنة!D208,المزمنة!D250,المزمنة!D292)</f>
        <v>0</v>
      </c>
      <c r="E10" s="58">
        <f>SUM(المزمنة!E82,المزمنة!E124,المزمنة!E208,المزمنة!E250,المزمنة!E292)</f>
        <v>0</v>
      </c>
      <c r="F10" s="59">
        <f>SUM(المزمنة!F82,المزمنة!F124,المزمنة!F208,المزمنة!F250,المزمنة!F292)</f>
        <v>0</v>
      </c>
      <c r="G10" s="58">
        <f>SUM(المزمنة!G82,المزمنة!G124,المزمنة!G208,المزمنة!G250,المزمنة!G292)</f>
        <v>0</v>
      </c>
      <c r="H10" s="59">
        <f>SUM(المزمنة!H82,المزمنة!H124,المزمنة!H208,المزمنة!H250,المزمنة!H292)</f>
        <v>0</v>
      </c>
      <c r="I10" s="58">
        <f>SUM(المزمنة!I82,المزمنة!I124,المزمنة!I208,المزمنة!I250,المزمنة!I292)</f>
        <v>0</v>
      </c>
      <c r="J10" s="59">
        <f>SUM(المزمنة!J82,المزمنة!J124,المزمنة!J208,المزمنة!J250,المزمنة!J292)</f>
        <v>0</v>
      </c>
      <c r="K10" s="58">
        <f>SUM(المزمنة!K82,المزمنة!K124,المزمنة!K208,المزمنة!K250,المزمنة!K292)</f>
        <v>0</v>
      </c>
      <c r="L10" s="59">
        <f>SUM(المزمنة!L82,المزمنة!L124,المزمنة!L208,المزمنة!L250,المزمنة!L292)</f>
        <v>0</v>
      </c>
      <c r="M10" s="58">
        <f>SUM(المزمنة!M82,المزمنة!M124,المزمنة!M208,المزمنة!M250,المزمنة!M292)</f>
        <v>0</v>
      </c>
      <c r="N10" s="59">
        <f>SUM(المزمنة!N82,المزمنة!N124,المزمنة!N208,المزمنة!N250,المزمنة!N292)</f>
        <v>0</v>
      </c>
    </row>
    <row r="11" spans="2:15" ht="18.600000000000001" thickTop="1" thickBot="1">
      <c r="B11" s="56" t="s">
        <v>139</v>
      </c>
      <c r="C11" s="58">
        <f>SUM(المزمنة!C40)</f>
        <v>0</v>
      </c>
      <c r="D11" s="59">
        <f>SUM(المزمنة!D40)</f>
        <v>0</v>
      </c>
      <c r="E11" s="58">
        <f>SUM(المزمنة!E40)</f>
        <v>0</v>
      </c>
      <c r="F11" s="59">
        <f>SUM(المزمنة!F40)</f>
        <v>0</v>
      </c>
      <c r="G11" s="58">
        <f>SUM(المزمنة!G40)</f>
        <v>0</v>
      </c>
      <c r="H11" s="59">
        <f>SUM(المزمنة!H40)</f>
        <v>0</v>
      </c>
      <c r="I11" s="58">
        <f>SUM(المزمنة!I40)</f>
        <v>0</v>
      </c>
      <c r="J11" s="59">
        <f>SUM(المزمنة!J40)</f>
        <v>0</v>
      </c>
      <c r="K11" s="58">
        <f>SUM(المزمنة!K40)</f>
        <v>0</v>
      </c>
      <c r="L11" s="59">
        <f>SUM(المزمنة!L40)</f>
        <v>0</v>
      </c>
      <c r="M11" s="58">
        <f>SUM(المزمنة!M40)</f>
        <v>0</v>
      </c>
      <c r="N11" s="59">
        <f>SUM(المزمنة!N40)</f>
        <v>0</v>
      </c>
    </row>
    <row r="12" spans="2:15" ht="18.600000000000001" thickTop="1" thickBot="1">
      <c r="B12" s="56" t="s">
        <v>140</v>
      </c>
      <c r="C12" s="58">
        <f>SUM(المزمنة!F166,الحقن!F208)</f>
        <v>0</v>
      </c>
      <c r="D12" s="59">
        <f>SUM(المزمنة!G166,الحقن!G208)</f>
        <v>0</v>
      </c>
      <c r="E12" s="58">
        <f>SUM(المزمنة!H166,الحقن!H208)</f>
        <v>0</v>
      </c>
      <c r="F12" s="59">
        <f>SUM(المزمنة!I166,الحقن!I208)</f>
        <v>0</v>
      </c>
      <c r="G12" s="58">
        <f>SUM(المزمنة!J166,الحقن!J208)</f>
        <v>0</v>
      </c>
      <c r="H12" s="59">
        <f>SUM(المزمنة!K166,الحقن!K208)</f>
        <v>0</v>
      </c>
      <c r="I12" s="58">
        <f>SUM(المزمنة!L166,الحقن!L208)</f>
        <v>0</v>
      </c>
      <c r="J12" s="59">
        <f>SUM(المزمنة!M166,الحقن!M208)</f>
        <v>0</v>
      </c>
      <c r="K12" s="58">
        <f>SUM(المزمنة!N166,الحقن!N208)</f>
        <v>0</v>
      </c>
      <c r="L12" s="59">
        <f>SUM(المزمنة!O166,الحقن!O208)</f>
        <v>0</v>
      </c>
      <c r="M12" s="58">
        <f>SUM(المزمنة!P166,الحقن!P208)</f>
        <v>0</v>
      </c>
      <c r="N12" s="59">
        <f>SUM(المزمنة!Q166,الحقن!Q208)</f>
        <v>0</v>
      </c>
    </row>
    <row r="13" spans="2:15" ht="18.600000000000001" thickTop="1" thickBot="1">
      <c r="B13" s="56" t="s">
        <v>141</v>
      </c>
      <c r="C13" s="58">
        <f>SUM(المزمنة!C544,المزمنة!C586,'الأشربة والنقط'!C544,'الأشربة والنقط'!C586)</f>
        <v>0</v>
      </c>
      <c r="D13" s="59">
        <f>SUM(المزمنة!D544,المزمنة!D586,'الأشربة والنقط'!D544,'الأشربة والنقط'!D586)</f>
        <v>0</v>
      </c>
      <c r="E13" s="58">
        <f>SUM(المزمنة!E544,المزمنة!E586,'الأشربة والنقط'!E544,'الأشربة والنقط'!E586)</f>
        <v>0</v>
      </c>
      <c r="F13" s="59">
        <f>SUM(المزمنة!F544,المزمنة!F586,'الأشربة والنقط'!F544,'الأشربة والنقط'!F586)</f>
        <v>0</v>
      </c>
      <c r="G13" s="58">
        <f>SUM(المزمنة!G544,المزمنة!G586,'الأشربة والنقط'!G544,'الأشربة والنقط'!G586)</f>
        <v>0</v>
      </c>
      <c r="H13" s="59">
        <f>SUM(المزمنة!H544,المزمنة!H586,'الأشربة والنقط'!H544,'الأشربة والنقط'!H586)</f>
        <v>0</v>
      </c>
      <c r="I13" s="58">
        <f>SUM(المزمنة!I544,المزمنة!I586,'الأشربة والنقط'!I544,'الأشربة والنقط'!I586)</f>
        <v>0</v>
      </c>
      <c r="J13" s="59">
        <f>SUM(المزمنة!J544,المزمنة!J586,'الأشربة والنقط'!J544,'الأشربة والنقط'!J586)</f>
        <v>0</v>
      </c>
      <c r="K13" s="58">
        <f>SUM(المزمنة!K544,المزمنة!K586,'الأشربة والنقط'!K544,'الأشربة والنقط'!K586)</f>
        <v>0</v>
      </c>
      <c r="L13" s="59">
        <f>SUM(المزمنة!L544,المزمنة!L586,'الأشربة والنقط'!L544,'الأشربة والنقط'!L586)</f>
        <v>0</v>
      </c>
      <c r="M13" s="58">
        <f>SUM(المزمنة!M544,المزمنة!M586,'الأشربة والنقط'!M544,'الأشربة والنقط'!M586)</f>
        <v>0</v>
      </c>
      <c r="N13" s="59">
        <f>SUM(المزمنة!N544,المزمنة!N586,'الأشربة والنقط'!N544,'الأشربة والنقط'!N586)</f>
        <v>0</v>
      </c>
      <c r="O13" s="116"/>
    </row>
    <row r="14" spans="2:15" ht="18.600000000000001" thickTop="1" thickBot="1">
      <c r="B14" s="56" t="s">
        <v>142</v>
      </c>
      <c r="C14" s="58">
        <f>SUM(الأقراص!C922,الحقن!C418+'الكيماويات والمتنوعات'!C418,'الأشربة والنقط'!C460,'الأشربة والنقط'!C502)</f>
        <v>0</v>
      </c>
      <c r="D14" s="59">
        <f>SUM(الأقراص!D922,الحقن!D418+'الكيماويات والمتنوعات'!D418,'الأشربة والنقط'!D460,'الأشربة والنقط'!D502)</f>
        <v>0</v>
      </c>
      <c r="E14" s="58">
        <f>SUM(الأقراص!E922,الحقن!E418+'الكيماويات والمتنوعات'!E418,'الأشربة والنقط'!E460,'الأشربة والنقط'!E502,الأقراص!E964)</f>
        <v>0</v>
      </c>
      <c r="F14" s="58">
        <f>SUM(الأقراص!F922,الحقن!F418+'الكيماويات والمتنوعات'!F418,'الأشربة والنقط'!F460,'الأشربة والنقط'!F502,الأقراص!F964)</f>
        <v>0</v>
      </c>
      <c r="G14" s="58">
        <f>SUM(الأقراص!G922,الحقن!G418+'الكيماويات والمتنوعات'!G418,'الأشربة والنقط'!G460,'الأشربة والنقط'!G502,الأقراص!G964)</f>
        <v>0</v>
      </c>
      <c r="H14" s="58">
        <f>SUM(الأقراص!H922,الحقن!H418+'الكيماويات والمتنوعات'!H418,'الأشربة والنقط'!H460,'الأشربة والنقط'!H502,الأقراص!H964)</f>
        <v>0</v>
      </c>
      <c r="I14" s="58">
        <f>SUM(الأقراص!I922,الحقن!I418+'الكيماويات والمتنوعات'!I418,'الأشربة والنقط'!I460,'الأشربة والنقط'!I502,الأقراص!I964)</f>
        <v>0</v>
      </c>
      <c r="J14" s="58">
        <f>SUM(الأقراص!J922,الحقن!J418+'الكيماويات والمتنوعات'!J418,'الأشربة والنقط'!J460,'الأشربة والنقط'!J502,الأقراص!J964)</f>
        <v>0</v>
      </c>
      <c r="K14" s="58">
        <f>SUM(الأقراص!K922,الحقن!K418+'الكيماويات والمتنوعات'!K418,'الأشربة والنقط'!K460,'الأشربة والنقط'!K502,الأقراص!K964)</f>
        <v>0</v>
      </c>
      <c r="L14" s="58">
        <f>SUM(الأقراص!L922,الحقن!L418+'الكيماويات والمتنوعات'!L418,'الأشربة والنقط'!L460,'الأشربة والنقط'!L502,الأقراص!L964)</f>
        <v>0</v>
      </c>
      <c r="M14" s="58">
        <f>SUM(الأقراص!M922,الحقن!M418+'الكيماويات والمتنوعات'!M418,'الأشربة والنقط'!M460,'الأشربة والنقط'!M502,الأقراص!M964)</f>
        <v>0</v>
      </c>
      <c r="N14" s="58">
        <f>SUM(الأقراص!N922,الحقن!N418+'الكيماويات والمتنوعات'!N418,'الأشربة والنقط'!N460,'الأشربة والنقط'!N502,الأقراص!N964)</f>
        <v>0</v>
      </c>
      <c r="O14" s="116"/>
    </row>
    <row r="15" spans="2:15" ht="18.600000000000001" thickTop="1" thickBot="1">
      <c r="B15" s="56" t="s">
        <v>143</v>
      </c>
      <c r="C15" s="58">
        <f>SUM(الأقراص!C40,الأقراص!C82,الأقراص!C124,الأقراص!C166,الأقراص!C208,الأقراص!C334,الحقن!C40,الحقن!C82,'الأشربة والنقط'!C40+'الأشربة والنقط'!C82+'الأشربة والنقط'!C124+'الأشربة والنقط'!C292)</f>
        <v>0</v>
      </c>
      <c r="D15" s="59">
        <f>SUM(الأقراص!D40,الأقراص!D82,الأقراص!D124,الأقراص!D166,الأقراص!D208,الأقراص!D334,الحقن!D40,الحقن!D82,'الأشربة والنقط'!D40+'الأشربة والنقط'!D82+'الأشربة والنقط'!D124+'الأشربة والنقط'!D292)</f>
        <v>0</v>
      </c>
      <c r="E15" s="58">
        <f>SUM(الأقراص!E40,الأقراص!E82,الأقراص!E124,الأقراص!E166,الأقراص!E208,الأقراص!E334,الحقن!E40,الحقن!E82,'الأشربة والنقط'!E40+'الأشربة والنقط'!E82+'الأشربة والنقط'!E124+'الأشربة والنقط'!E292,الأقراص!E1006,'الأشربة والنقط'!E795)</f>
        <v>0</v>
      </c>
      <c r="F15" s="58">
        <f>SUM(الأقراص!F40,الأقراص!F82,الأقراص!F124,الأقراص!F166,الأقراص!F208,الأقراص!F334,الحقن!F40,الحقن!F82,'الأشربة والنقط'!F40+'الأشربة والنقط'!F82+'الأشربة والنقط'!F124+'الأشربة والنقط'!F292,الأقراص!F1006,'الأشربة والنقط'!F795)</f>
        <v>0</v>
      </c>
      <c r="G15" s="58">
        <f>SUM(الأقراص!G40,الأقراص!G82,الأقراص!G124,الأقراص!G166,الأقراص!G208,الأقراص!G334,الحقن!G40,الحقن!G82,'الأشربة والنقط'!G40+'الأشربة والنقط'!G82+'الأشربة والنقط'!G124+'الأشربة والنقط'!G292,الأقراص!G1006,'الأشربة والنقط'!G795)</f>
        <v>0</v>
      </c>
      <c r="H15" s="58">
        <f>SUM(الأقراص!H40,الأقراص!H82,الأقراص!H124,الأقراص!H166,الأقراص!H208,الأقراص!H334,الحقن!H40,الحقن!H82,'الأشربة والنقط'!H40+'الأشربة والنقط'!H82+'الأشربة والنقط'!H124+'الأشربة والنقط'!H292,الأقراص!H1006,'الأشربة والنقط'!H795)</f>
        <v>0</v>
      </c>
      <c r="I15" s="58">
        <f>SUM(الأقراص!I40,الأقراص!I82,الأقراص!I124,الأقراص!I166,الأقراص!I208,الأقراص!I334,الحقن!I40,الحقن!I82,'الأشربة والنقط'!I40+'الأشربة والنقط'!I82+'الأشربة والنقط'!I124+'الأشربة والنقط'!I292,الأقراص!I1006,'الأشربة والنقط'!I795)</f>
        <v>0</v>
      </c>
      <c r="J15" s="58">
        <f>SUM(الأقراص!J40,الأقراص!J82,الأقراص!J124,الأقراص!J166,الأقراص!J208,الأقراص!J334,الحقن!J40,الحقن!J82,'الأشربة والنقط'!J40+'الأشربة والنقط'!J82+'الأشربة والنقط'!J124+'الأشربة والنقط'!J292,الأقراص!J1006,'الأشربة والنقط'!J795)</f>
        <v>0</v>
      </c>
      <c r="K15" s="58">
        <f>SUM(الأقراص!K40,الأقراص!K82,الأقراص!K124,الأقراص!K166,الأقراص!K208,الأقراص!K334,الحقن!K40,الحقن!K82,'الأشربة والنقط'!K40+'الأشربة والنقط'!K82+'الأشربة والنقط'!K124+'الأشربة والنقط'!K292,الأقراص!K1006,'الأشربة والنقط'!K795)</f>
        <v>0</v>
      </c>
      <c r="L15" s="58">
        <f>SUM(الأقراص!L40,الأقراص!L82,الأقراص!L124,الأقراص!L166,الأقراص!L208,الأقراص!L334,الحقن!L40,الحقن!L82,'الأشربة والنقط'!L40+'الأشربة والنقط'!L82+'الأشربة والنقط'!L124+'الأشربة والنقط'!L292,الأقراص!L1006,'الأشربة والنقط'!L795)</f>
        <v>0</v>
      </c>
      <c r="M15" s="58">
        <f>SUM(الأقراص!M40,الأقراص!M82,الأقراص!M124,الأقراص!M166,الأقراص!M208,الأقراص!M334,الحقن!M40,الحقن!M82,'الأشربة والنقط'!M40+'الأشربة والنقط'!M82+'الأشربة والنقط'!M124+'الأشربة والنقط'!M292,الأقراص!M1006,'الأشربة والنقط'!M795)</f>
        <v>0</v>
      </c>
      <c r="N15" s="58">
        <f>SUM(الأقراص!N40,الأقراص!N82,الأقراص!N124,الأقراص!N166,الأقراص!N208,الأقراص!N334,الحقن!N40,الحقن!N82,'الأشربة والنقط'!N40+'الأشربة والنقط'!N82+'الأشربة والنقط'!N124+'الأشربة والنقط'!N292,الأقراص!N1006,'الأشربة والنقط'!N795)</f>
        <v>0</v>
      </c>
      <c r="O15" s="116"/>
    </row>
    <row r="16" spans="2:15" ht="18.600000000000001" thickTop="1" thickBot="1">
      <c r="B16" s="56" t="s">
        <v>144</v>
      </c>
      <c r="C16" s="58">
        <f>SUM(+الأقراص!C586,الأقراص!C628,الأقراص!C670,الأقراص!C712,الحقن!C292,الحقن!C334,'الكيماويات والمتنوعات'!C82,'الكيماويات والمتنوعات'!C124,'الكيماويات والمتنوعات'!C166,'الأشربة والنقط'!C208,'الأشربة والنقط'!C250)</f>
        <v>0</v>
      </c>
      <c r="D16" s="59">
        <f>SUM(+الأقراص!D586,الأقراص!D628,الأقراص!D670,الأقراص!D712,الحقن!D292,الحقن!D334,'الكيماويات والمتنوعات'!D82,'الكيماويات والمتنوعات'!D124,'الكيماويات والمتنوعات'!D166,'الأشربة والنقط'!D208,'الأشربة والنقط'!D250)</f>
        <v>0</v>
      </c>
      <c r="E16" s="58">
        <f>SUM(+الأقراص!E586,الأقراص!E628,الأقراص!E670,الأقراص!E712,الحقن!E292,الحقن!E334,'الكيماويات والمتنوعات'!E82,'الكيماويات والمتنوعات'!E124,'الكيماويات والمتنوعات'!E166,'الأشربة والنقط'!E208,'الأشربة والنقط'!E250,المزمنة!E628)</f>
        <v>0</v>
      </c>
      <c r="F16" s="58">
        <f>SUM(+الأقراص!F586,الأقراص!F628,الأقراص!F670,الأقراص!F712,الحقن!F292,الحقن!F334,'الكيماويات والمتنوعات'!F82,'الكيماويات والمتنوعات'!F124,'الكيماويات والمتنوعات'!F166,'الأشربة والنقط'!F208,'الأشربة والنقط'!F250,المزمنة!F628)</f>
        <v>0</v>
      </c>
      <c r="G16" s="58">
        <f>SUM(+الأقراص!G586,الأقراص!G628,الأقراص!G670,الأقراص!G712,الحقن!G292,الحقن!G334,'الكيماويات والمتنوعات'!G82,'الكيماويات والمتنوعات'!G124,'الكيماويات والمتنوعات'!G166,'الأشربة والنقط'!G208,'الأشربة والنقط'!G250,المزمنة!G628)</f>
        <v>0</v>
      </c>
      <c r="H16" s="58">
        <f>SUM(+الأقراص!H586,الأقراص!H628,الأقراص!H670,الأقراص!H712,الحقن!H292,الحقن!H334,'الكيماويات والمتنوعات'!H82,'الكيماويات والمتنوعات'!H124,'الكيماويات والمتنوعات'!H166,'الأشربة والنقط'!H208,'الأشربة والنقط'!H250,المزمنة!H628)</f>
        <v>0</v>
      </c>
      <c r="I16" s="58">
        <f>SUM(+الأقراص!I586,الأقراص!I628,الأقراص!I670,الأقراص!I712,الحقن!I292,الحقن!I334,'الكيماويات والمتنوعات'!I82,'الكيماويات والمتنوعات'!I124,'الكيماويات والمتنوعات'!I166,'الأشربة والنقط'!I208,'الأشربة والنقط'!I250,المزمنة!I628)</f>
        <v>0</v>
      </c>
      <c r="J16" s="58">
        <f>SUM(+الأقراص!J586,الأقراص!J628,الأقراص!J670,الأقراص!J712,الحقن!J292,الحقن!J334,'الكيماويات والمتنوعات'!J82,'الكيماويات والمتنوعات'!J124,'الكيماويات والمتنوعات'!J166,'الأشربة والنقط'!J208,'الأشربة والنقط'!J250,المزمنة!J628)</f>
        <v>0</v>
      </c>
      <c r="K16" s="58">
        <f>SUM(+الأقراص!K586,الأقراص!K628,الأقراص!K670,الأقراص!K712,الحقن!K292,الحقن!K334,'الكيماويات والمتنوعات'!K82,'الكيماويات والمتنوعات'!K124,'الكيماويات والمتنوعات'!K166,'الأشربة والنقط'!K208,'الأشربة والنقط'!K250,المزمنة!K628)</f>
        <v>0</v>
      </c>
      <c r="L16" s="58">
        <f>SUM(+الأقراص!L586,الأقراص!L628,الأقراص!L670,الأقراص!L712,الحقن!L292,الحقن!L334,'الكيماويات والمتنوعات'!L82,'الكيماويات والمتنوعات'!L124,'الكيماويات والمتنوعات'!L166,'الأشربة والنقط'!L208,'الأشربة والنقط'!L250,المزمنة!L628)</f>
        <v>0</v>
      </c>
      <c r="M16" s="58">
        <f>SUM(+الأقراص!M586,الأقراص!M628,الأقراص!M670,الأقراص!M712,الحقن!M292,الحقن!M334,'الكيماويات والمتنوعات'!M82,'الكيماويات والمتنوعات'!M124,'الكيماويات والمتنوعات'!M166,'الأشربة والنقط'!M208,'الأشربة والنقط'!M250,المزمنة!M628)</f>
        <v>0</v>
      </c>
      <c r="N16" s="58">
        <f>SUM(+الأقراص!N586,الأقراص!N628,الأقراص!N670,الأقراص!N712,الحقن!N292,الحقن!N334,'الكيماويات والمتنوعات'!N82,'الكيماويات والمتنوعات'!N124,'الكيماويات والمتنوعات'!N166,'الأشربة والنقط'!N208,'الأشربة والنقط'!N250,المزمنة!N628)</f>
        <v>0</v>
      </c>
      <c r="O16" s="116"/>
    </row>
    <row r="17" spans="2:15" ht="18.600000000000001" thickTop="1" thickBot="1">
      <c r="B17" s="56" t="s">
        <v>145</v>
      </c>
      <c r="C17" s="58">
        <f>SUM(المزمنة!C334,المزمنة!C376,المزمنة!C418,المزمنة!C460,المزمنة!C502)</f>
        <v>0</v>
      </c>
      <c r="D17" s="59">
        <f>SUM(المزمنة!D334,المزمنة!D376,المزمنة!D418,المزمنة!D460,المزمنة!D502)</f>
        <v>0</v>
      </c>
      <c r="E17" s="58">
        <f>SUM(المزمنة!E334,المزمنة!E376,المزمنة!E418,المزمنة!E460,المزمنة!E502)</f>
        <v>0</v>
      </c>
      <c r="F17" s="59">
        <f>SUM(المزمنة!F334,المزمنة!F376,المزمنة!F418,المزمنة!F460,المزمنة!F502)</f>
        <v>0</v>
      </c>
      <c r="G17" s="58">
        <f>SUM(المزمنة!G334,المزمنة!G376,المزمنة!G418,المزمنة!G460,المزمنة!G502)</f>
        <v>0</v>
      </c>
      <c r="H17" s="59">
        <f>SUM(المزمنة!H334,المزمنة!H376,المزمنة!H418,المزمنة!H460,المزمنة!H502)</f>
        <v>0</v>
      </c>
      <c r="I17" s="58">
        <f>SUM(المزمنة!I334,المزمنة!I376,المزمنة!I418,المزمنة!I460,المزمنة!I502)</f>
        <v>0</v>
      </c>
      <c r="J17" s="59">
        <f>SUM(المزمنة!J334,المزمنة!J376,المزمنة!J418,المزمنة!J460,المزمنة!J502)</f>
        <v>0</v>
      </c>
      <c r="K17" s="58">
        <f>SUM(المزمنة!K334,المزمنة!K376,المزمنة!K418,المزمنة!K460,المزمنة!K502)</f>
        <v>0</v>
      </c>
      <c r="L17" s="59">
        <f>SUM(المزمنة!L334,المزمنة!L376,المزمنة!L418,المزمنة!L460,المزمنة!L502)</f>
        <v>0</v>
      </c>
      <c r="M17" s="58">
        <f>SUM(المزمنة!M334,المزمنة!M376,المزمنة!M418,المزمنة!M460,المزمنة!M502)</f>
        <v>0</v>
      </c>
      <c r="N17" s="59">
        <f>SUM(المزمنة!N334,المزمنة!N376,المزمنة!N418,المزمنة!N460,المزمنة!N502)</f>
        <v>0</v>
      </c>
      <c r="O17" s="116"/>
    </row>
    <row r="18" spans="2:15" ht="18.600000000000001" thickTop="1" thickBot="1">
      <c r="B18" s="56" t="s">
        <v>146</v>
      </c>
      <c r="C18" s="58">
        <f>SUM(الأقراص!C460,الأقراص!C502,الحقن!C166,'الكيماويات والمتنوعات'!C40,'الكيماويات والمتنوعات'!C628,'الكيماويات والمتنوعات'!C670,'الأشربة والنقط'!C376)</f>
        <v>0</v>
      </c>
      <c r="D18" s="59">
        <f>SUM(الأقراص!D460,الأقراص!D502,الحقن!D166,'الكيماويات والمتنوعات'!D40,'الكيماويات والمتنوعات'!D628,'الكيماويات والمتنوعات'!D670,'الأشربة والنقط'!D376)</f>
        <v>0</v>
      </c>
      <c r="E18" s="58">
        <f>SUM(الأقراص!E460,الأقراص!E502,الحقن!E166,'الكيماويات والمتنوعات'!E40,'الكيماويات والمتنوعات'!E628,'الكيماويات والمتنوعات'!E670,'الأشربة والنقط'!E376)</f>
        <v>0</v>
      </c>
      <c r="F18" s="59">
        <f>SUM(الأقراص!F460,الأقراص!F502,الحقن!F166,'الكيماويات والمتنوعات'!F40,'الكيماويات والمتنوعات'!F628,'الكيماويات والمتنوعات'!F670,'الأشربة والنقط'!F376)</f>
        <v>0</v>
      </c>
      <c r="G18" s="58">
        <f>SUM(الأقراص!G460,الأقراص!G502,الحقن!G166,'الكيماويات والمتنوعات'!G40,'الكيماويات والمتنوعات'!G628,'الكيماويات والمتنوعات'!G670,'الأشربة والنقط'!G376)</f>
        <v>0</v>
      </c>
      <c r="H18" s="59">
        <f>SUM(الأقراص!H460,الأقراص!H502,الحقن!H166,'الكيماويات والمتنوعات'!H40,'الكيماويات والمتنوعات'!H628,'الكيماويات والمتنوعات'!H670,'الأشربة والنقط'!H376)</f>
        <v>0</v>
      </c>
      <c r="I18" s="58">
        <f>SUM(الأقراص!I460,الأقراص!I502,الحقن!I166,'الكيماويات والمتنوعات'!I40,'الكيماويات والمتنوعات'!I628,'الكيماويات والمتنوعات'!I670,'الأشربة والنقط'!I376)</f>
        <v>0</v>
      </c>
      <c r="J18" s="59">
        <f>SUM(الأقراص!J460,الأقراص!J502,الحقن!J166,'الكيماويات والمتنوعات'!J40,'الكيماويات والمتنوعات'!J628,'الكيماويات والمتنوعات'!J670,'الأشربة والنقط'!J376)</f>
        <v>0</v>
      </c>
      <c r="K18" s="58">
        <f>SUM(الأقراص!K460,الأقراص!K502,الحقن!K166,'الكيماويات والمتنوعات'!K40,'الكيماويات والمتنوعات'!K628,'الكيماويات والمتنوعات'!K670,'الأشربة والنقط'!K376)</f>
        <v>0</v>
      </c>
      <c r="L18" s="59">
        <f>SUM(الأقراص!L460,الأقراص!L502,الحقن!L166,'الكيماويات والمتنوعات'!L40,'الكيماويات والمتنوعات'!L628,'الكيماويات والمتنوعات'!L670,'الأشربة والنقط'!L376)</f>
        <v>0</v>
      </c>
      <c r="M18" s="58">
        <f>SUM(الأقراص!M460,الأقراص!M502,الحقن!M166,'الكيماويات والمتنوعات'!M40,'الكيماويات والمتنوعات'!M628,'الكيماويات والمتنوعات'!M670,'الأشربة والنقط'!M376)</f>
        <v>0</v>
      </c>
      <c r="N18" s="59">
        <f>SUM(الأقراص!N460,الأقراص!N502,الحقن!N166,'الكيماويات والمتنوعات'!N40,'الكيماويات والمتنوعات'!N628,'الكيماويات والمتنوعات'!N670,'الأشربة والنقط'!N376)</f>
        <v>0</v>
      </c>
      <c r="O18" s="116"/>
    </row>
    <row r="19" spans="2:15" ht="18.600000000000001" thickTop="1" thickBot="1">
      <c r="B19" s="56" t="s">
        <v>147</v>
      </c>
      <c r="C19" s="58">
        <f>SUM(المزمنة!N166,الحقن!N208)</f>
        <v>0</v>
      </c>
      <c r="D19" s="59">
        <f>SUM(المزمنة!O166,الحقن!O208)</f>
        <v>0</v>
      </c>
      <c r="E19" s="58">
        <f>SUM(المزمنة!P166,الحقن!P208)</f>
        <v>0</v>
      </c>
      <c r="F19" s="59">
        <f>SUM(المزمنة!Q166,الحقن!Q208)</f>
        <v>0</v>
      </c>
      <c r="G19" s="58">
        <f>SUM(المزمنة!R166,الحقن!R208)</f>
        <v>0</v>
      </c>
      <c r="H19" s="59">
        <f>SUM(المزمنة!S166,الحقن!S208)</f>
        <v>0</v>
      </c>
      <c r="I19" s="58">
        <f>SUM(المزمنة!T166,الحقن!T208)</f>
        <v>0</v>
      </c>
      <c r="J19" s="59">
        <f>SUM(المزمنة!U166,الحقن!U208)</f>
        <v>0</v>
      </c>
      <c r="K19" s="58">
        <f>SUM(المزمنة!V166,الحقن!V208)</f>
        <v>0</v>
      </c>
      <c r="L19" s="59">
        <f>SUM(المزمنة!W166,الحقن!W208)</f>
        <v>0</v>
      </c>
      <c r="M19" s="58">
        <f>SUM(المزمنة!X166,الحقن!X208)</f>
        <v>0</v>
      </c>
      <c r="N19" s="59">
        <f>SUM(المزمنة!Y166,الحقن!Y208)</f>
        <v>0</v>
      </c>
      <c r="O19" s="116"/>
    </row>
    <row r="20" spans="2:15" ht="18.600000000000001" thickTop="1" thickBot="1">
      <c r="B20" s="56" t="s">
        <v>148</v>
      </c>
      <c r="C20" s="58">
        <f>SUM(الأقراص!C544,الأقراص!C502,'الكيماويات والمتنوعات'!C628)</f>
        <v>0</v>
      </c>
      <c r="D20" s="59">
        <f>SUM(الأقراص!D544,الأقراص!D502,'الكيماويات والمتنوعات'!D628)</f>
        <v>0</v>
      </c>
      <c r="E20" s="58">
        <f>SUM(الأقراص!E544,الأقراص!E502,'الكيماويات والمتنوعات'!E628)</f>
        <v>0</v>
      </c>
      <c r="F20" s="59">
        <f>SUM(الأقراص!F544,الأقراص!F502,'الكيماويات والمتنوعات'!F628)</f>
        <v>0</v>
      </c>
      <c r="G20" s="58">
        <f>SUM(الأقراص!G544,الأقراص!G502,'الكيماويات والمتنوعات'!G628)</f>
        <v>0</v>
      </c>
      <c r="H20" s="59">
        <f>SUM(الأقراص!H544,الأقراص!H502,'الكيماويات والمتنوعات'!H628)</f>
        <v>0</v>
      </c>
      <c r="I20" s="58">
        <f>SUM(الأقراص!I544,الأقراص!I502,'الكيماويات والمتنوعات'!I628)</f>
        <v>0</v>
      </c>
      <c r="J20" s="59">
        <f>SUM(الأقراص!J544,الأقراص!J502,'الكيماويات والمتنوعات'!J628)</f>
        <v>0</v>
      </c>
      <c r="K20" s="58">
        <f>SUM(الأقراص!K544,الأقراص!K502,'الكيماويات والمتنوعات'!K628)</f>
        <v>0</v>
      </c>
      <c r="L20" s="59">
        <f>SUM(الأقراص!L544,الأقراص!L502,'الكيماويات والمتنوعات'!L628)</f>
        <v>0</v>
      </c>
      <c r="M20" s="58">
        <f>SUM(الأقراص!M544,الأقراص!M502,'الكيماويات والمتنوعات'!M628)</f>
        <v>0</v>
      </c>
      <c r="N20" s="59">
        <f>SUM(الأقراص!N544,الأقراص!N502,'الكيماويات والمتنوعات'!N628)</f>
        <v>0</v>
      </c>
      <c r="O20" s="116"/>
    </row>
    <row r="21" spans="2:15" ht="18.600000000000001" thickTop="1" thickBot="1">
      <c r="B21" s="56" t="s">
        <v>149</v>
      </c>
      <c r="C21" s="58">
        <f>SUM('الكيماويات والمتنوعات'!C292,'الكيماويات والمتنوعات'!C250,'الأشربة والنقط'!C628,'الأشربة والنقط'!C670,'الأشربة والنقط'!C712)</f>
        <v>0</v>
      </c>
      <c r="D21" s="59">
        <f>SUM('الكيماويات والمتنوعات'!D292,'الكيماويات والمتنوعات'!D250,'الأشربة والنقط'!D628,'الأشربة والنقط'!D670,'الأشربة والنقط'!D712)</f>
        <v>0</v>
      </c>
      <c r="E21" s="58">
        <f>SUM('الكيماويات والمتنوعات'!E292,'الكيماويات والمتنوعات'!E250,'الأشربة والنقط'!E628,'الأشربة والنقط'!E670,'الأشربة والنقط'!E712)</f>
        <v>0</v>
      </c>
      <c r="F21" s="59">
        <f>SUM('الكيماويات والمتنوعات'!F292,'الكيماويات والمتنوعات'!F250,'الأشربة والنقط'!F628,'الأشربة والنقط'!F670,'الأشربة والنقط'!F712)</f>
        <v>0</v>
      </c>
      <c r="G21" s="58">
        <f>SUM('الكيماويات والمتنوعات'!G292,'الكيماويات والمتنوعات'!G250,'الأشربة والنقط'!G628,'الأشربة والنقط'!G670,'الأشربة والنقط'!G712)</f>
        <v>0</v>
      </c>
      <c r="H21" s="59">
        <f>SUM('الكيماويات والمتنوعات'!H292,'الكيماويات والمتنوعات'!H250,'الأشربة والنقط'!H628,'الأشربة والنقط'!H670,'الأشربة والنقط'!H712)</f>
        <v>0</v>
      </c>
      <c r="I21" s="58">
        <f>SUM('الكيماويات والمتنوعات'!I292,'الكيماويات والمتنوعات'!I250,'الأشربة والنقط'!I628,'الأشربة والنقط'!I670,'الأشربة والنقط'!I712)</f>
        <v>0</v>
      </c>
      <c r="J21" s="59">
        <f>SUM('الكيماويات والمتنوعات'!J292,'الكيماويات والمتنوعات'!J250,'الأشربة والنقط'!J628,'الأشربة والنقط'!J670,'الأشربة والنقط'!J712)</f>
        <v>0</v>
      </c>
      <c r="K21" s="58">
        <f>SUM('الكيماويات والمتنوعات'!K292,'الكيماويات والمتنوعات'!K250,'الأشربة والنقط'!K628,'الأشربة والنقط'!K670,'الأشربة والنقط'!K712)</f>
        <v>0</v>
      </c>
      <c r="L21" s="59">
        <f>SUM('الكيماويات والمتنوعات'!L292,'الكيماويات والمتنوعات'!L250,'الأشربة والنقط'!L628,'الأشربة والنقط'!L670,'الأشربة والنقط'!L712)</f>
        <v>0</v>
      </c>
      <c r="M21" s="58">
        <f>SUM('الكيماويات والمتنوعات'!M292,'الكيماويات والمتنوعات'!M250,'الأشربة والنقط'!M628,'الأشربة والنقط'!M670,'الأشربة والنقط'!M712)</f>
        <v>0</v>
      </c>
      <c r="N21" s="59">
        <f>SUM('الكيماويات والمتنوعات'!N292,'الكيماويات والمتنوعات'!N250,'الأشربة والنقط'!N628,'الأشربة والنقط'!N670,'الأشربة والنقط'!N712)</f>
        <v>0</v>
      </c>
      <c r="O21" s="116"/>
    </row>
    <row r="22" spans="2:15" ht="18.600000000000001" thickTop="1" thickBot="1">
      <c r="B22" s="56" t="s">
        <v>150</v>
      </c>
      <c r="C22" s="58">
        <f>SUM('المحاليل الوريدية'!C40,'المحاليل الوريدية'!C82,'المحاليل الوريدية'!C124,'المحاليل الوريدية'!C166,'المحاليل الوريدية'!C208,الأقراص!C418,الأقراص!C376)</f>
        <v>0</v>
      </c>
      <c r="D22" s="59">
        <f>SUM('المحاليل الوريدية'!D40,'المحاليل الوريدية'!D82,'المحاليل الوريدية'!D124,'المحاليل الوريدية'!D166,'المحاليل الوريدية'!D208,الأقراص!D418,الأقراص!D376)</f>
        <v>0</v>
      </c>
      <c r="E22" s="58">
        <f>SUM('المحاليل الوريدية'!E40,'المحاليل الوريدية'!E82,'المحاليل الوريدية'!E124,'المحاليل الوريدية'!E166,'المحاليل الوريدية'!E208,الأقراص!E418,الأقراص!E376)</f>
        <v>0</v>
      </c>
      <c r="F22" s="59">
        <f>SUM('المحاليل الوريدية'!F40,'المحاليل الوريدية'!F82,'المحاليل الوريدية'!F124,'المحاليل الوريدية'!F166,'المحاليل الوريدية'!F208,الأقراص!F418,الأقراص!F376)</f>
        <v>0</v>
      </c>
      <c r="G22" s="58">
        <f>SUM('المحاليل الوريدية'!G40,'المحاليل الوريدية'!G82,'المحاليل الوريدية'!G124,'المحاليل الوريدية'!G166,'المحاليل الوريدية'!G208,الأقراص!G418,الأقراص!G376)</f>
        <v>0</v>
      </c>
      <c r="H22" s="59">
        <f>SUM('المحاليل الوريدية'!H40,'المحاليل الوريدية'!H82,'المحاليل الوريدية'!H124,'المحاليل الوريدية'!H166,'المحاليل الوريدية'!H208,الأقراص!H418,الأقراص!H376)</f>
        <v>0</v>
      </c>
      <c r="I22" s="58">
        <f>SUM('المحاليل الوريدية'!I40,'المحاليل الوريدية'!I82,'المحاليل الوريدية'!I124,'المحاليل الوريدية'!I166,'المحاليل الوريدية'!I208,الأقراص!I418,الأقراص!I376)</f>
        <v>0</v>
      </c>
      <c r="J22" s="59">
        <f>SUM('المحاليل الوريدية'!J40,'المحاليل الوريدية'!J82,'المحاليل الوريدية'!J124,'المحاليل الوريدية'!J166,'المحاليل الوريدية'!J208,الأقراص!J418,الأقراص!J376)</f>
        <v>0</v>
      </c>
      <c r="K22" s="58">
        <f>SUM('المحاليل الوريدية'!K40,'المحاليل الوريدية'!K82,'المحاليل الوريدية'!K124,'المحاليل الوريدية'!K166,'المحاليل الوريدية'!K208,الأقراص!K418,الأقراص!K376)</f>
        <v>0</v>
      </c>
      <c r="L22" s="59">
        <f>SUM('المحاليل الوريدية'!L40,'المحاليل الوريدية'!L82,'المحاليل الوريدية'!L124,'المحاليل الوريدية'!L166,'المحاليل الوريدية'!L208,الأقراص!L418,الأقراص!L376)</f>
        <v>0</v>
      </c>
      <c r="M22" s="58">
        <f>SUM('المحاليل الوريدية'!M40,'المحاليل الوريدية'!M82,'المحاليل الوريدية'!M124,'المحاليل الوريدية'!M166,'المحاليل الوريدية'!M208,الأقراص!M418,الأقراص!M376)</f>
        <v>0</v>
      </c>
      <c r="N22" s="59">
        <f>SUM('المحاليل الوريدية'!N40,'المحاليل الوريدية'!N82,'المحاليل الوريدية'!N124,'المحاليل الوريدية'!N166,'المحاليل الوريدية'!N208,الأقراص!N418,الأقراص!N376)</f>
        <v>0</v>
      </c>
      <c r="O22" s="116"/>
    </row>
    <row r="23" spans="2:15" ht="18.600000000000001" thickTop="1" thickBot="1">
      <c r="B23" s="56" t="s">
        <v>151</v>
      </c>
      <c r="C23" s="58">
        <f>SUM('الأشربة والنقط'!C628)</f>
        <v>0</v>
      </c>
      <c r="D23" s="59">
        <f>SUM('الأشربة والنقط'!D628)</f>
        <v>0</v>
      </c>
      <c r="E23" s="58">
        <f>SUM('الأشربة والنقط'!E628)</f>
        <v>0</v>
      </c>
      <c r="F23" s="59">
        <f>SUM('الأشربة والنقط'!F628)</f>
        <v>0</v>
      </c>
      <c r="G23" s="58">
        <f>SUM('الأشربة والنقط'!G628)</f>
        <v>0</v>
      </c>
      <c r="H23" s="59">
        <f>SUM('الأشربة والنقط'!H628)</f>
        <v>0</v>
      </c>
      <c r="I23" s="58">
        <f>SUM('الأشربة والنقط'!I628)</f>
        <v>0</v>
      </c>
      <c r="J23" s="59">
        <f>SUM('الأشربة والنقط'!J628)</f>
        <v>0</v>
      </c>
      <c r="K23" s="58">
        <f>SUM('الأشربة والنقط'!K628)</f>
        <v>0</v>
      </c>
      <c r="L23" s="59">
        <f>SUM('الأشربة والنقط'!L628)</f>
        <v>0</v>
      </c>
      <c r="M23" s="58">
        <f>SUM('الأشربة والنقط'!M628)</f>
        <v>0</v>
      </c>
      <c r="N23" s="59">
        <f>SUM('الأشربة والنقط'!N628)</f>
        <v>0</v>
      </c>
      <c r="O23" s="116"/>
    </row>
    <row r="24" spans="2:15" ht="13.8" thickTop="1"/>
  </sheetData>
  <sheetProtection selectLockedCells="1"/>
  <mergeCells count="1">
    <mergeCell ref="O13:O23"/>
  </mergeCells>
  <phoneticPr fontId="1" type="noConversion"/>
  <pageMargins left="0.74803149606299213" right="0.74803149606299213" top="0.98425196850393704" bottom="0.98425196850393704" header="0.51181102362204722" footer="0.51181102362204722"/>
  <pageSetup paperSize="9" scale="83" orientation="landscape" horizontalDpi="300" verticalDpi="2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 codeName="ورقة8" enableFormatConditionsCalculation="0">
    <tabColor indexed="16"/>
  </sheetPr>
  <dimension ref="A1:O116"/>
  <sheetViews>
    <sheetView showRowColHeaders="0" rightToLeft="1" zoomScale="85" zoomScaleNormal="85" workbookViewId="0">
      <pane ySplit="4" topLeftCell="A5" activePane="bottomLeft" state="frozen"/>
      <selection activeCell="E2" sqref="E2:I2"/>
      <selection pane="bottomLeft" activeCell="M3" sqref="M3"/>
    </sheetView>
  </sheetViews>
  <sheetFormatPr defaultColWidth="9.109375" defaultRowHeight="19.8"/>
  <cols>
    <col min="1" max="1" width="13.88671875" style="60" customWidth="1"/>
    <col min="2" max="2" width="54.88671875" style="60" customWidth="1"/>
    <col min="3" max="5" width="9.6640625" style="86" customWidth="1"/>
    <col min="6" max="6" width="9.88671875" style="86" customWidth="1"/>
    <col min="7" max="10" width="9.6640625" style="86" customWidth="1"/>
    <col min="11" max="11" width="9.88671875" style="86" customWidth="1"/>
    <col min="12" max="12" width="9.6640625" style="86" customWidth="1"/>
    <col min="13" max="13" width="24.109375" style="60" customWidth="1"/>
    <col min="14" max="16384" width="9.109375" style="60"/>
  </cols>
  <sheetData>
    <row r="1" spans="1:13" ht="20.399999999999999" thickBot="1">
      <c r="A1" s="86"/>
      <c r="B1" s="86"/>
      <c r="M1" s="86"/>
    </row>
    <row r="2" spans="1:13" ht="30.6" thickBot="1">
      <c r="A2" s="87"/>
      <c r="B2" s="87"/>
      <c r="C2" s="119" t="s">
        <v>165</v>
      </c>
      <c r="D2" s="119"/>
      <c r="E2" s="119"/>
      <c r="F2" s="119"/>
      <c r="G2" s="119"/>
      <c r="H2" s="85" t="s">
        <v>166</v>
      </c>
      <c r="I2" s="117"/>
      <c r="J2" s="118"/>
      <c r="K2" s="88"/>
      <c r="L2" s="88"/>
      <c r="M2" s="86"/>
    </row>
    <row r="3" spans="1:13" ht="23.4" thickBot="1">
      <c r="A3" s="86"/>
      <c r="B3" s="86"/>
      <c r="C3" s="89"/>
      <c r="D3" s="121" t="s">
        <v>167</v>
      </c>
      <c r="E3" s="122"/>
      <c r="F3" s="123"/>
      <c r="G3" s="121" t="s">
        <v>168</v>
      </c>
      <c r="H3" s="122"/>
      <c r="I3" s="123"/>
      <c r="J3" s="121" t="s">
        <v>169</v>
      </c>
      <c r="K3" s="122"/>
      <c r="L3" s="123"/>
      <c r="M3" s="86"/>
    </row>
    <row r="4" spans="1:13" s="86" customFormat="1" ht="26.25" customHeight="1" thickBot="1">
      <c r="A4" s="82" t="s">
        <v>170</v>
      </c>
      <c r="B4" s="83" t="s">
        <v>171</v>
      </c>
      <c r="C4" s="83" t="s">
        <v>20</v>
      </c>
      <c r="D4" s="83" t="s">
        <v>21</v>
      </c>
      <c r="E4" s="83" t="s">
        <v>22</v>
      </c>
      <c r="F4" s="83" t="s">
        <v>23</v>
      </c>
      <c r="G4" s="83" t="s">
        <v>21</v>
      </c>
      <c r="H4" s="83" t="s">
        <v>22</v>
      </c>
      <c r="I4" s="83" t="s">
        <v>23</v>
      </c>
      <c r="J4" s="83" t="s">
        <v>21</v>
      </c>
      <c r="K4" s="83" t="s">
        <v>22</v>
      </c>
      <c r="L4" s="83" t="s">
        <v>23</v>
      </c>
      <c r="M4" s="84" t="s">
        <v>172</v>
      </c>
    </row>
    <row r="5" spans="1:13" ht="22.8">
      <c r="A5" s="61">
        <v>540011055</v>
      </c>
      <c r="B5" s="62" t="s">
        <v>173</v>
      </c>
      <c r="C5" s="71">
        <f>الأقراص!C38</f>
        <v>0</v>
      </c>
      <c r="D5" s="72">
        <f>الأقراص!C39</f>
        <v>0</v>
      </c>
      <c r="E5" s="73">
        <f>الأقراص!C40</f>
        <v>0</v>
      </c>
      <c r="F5" s="71">
        <f t="shared" ref="F5:F28" si="0">C5+D5-E5</f>
        <v>0</v>
      </c>
      <c r="G5" s="74">
        <f>الأقراص!D39</f>
        <v>0</v>
      </c>
      <c r="H5" s="73">
        <f>الأقراص!D40</f>
        <v>0</v>
      </c>
      <c r="I5" s="71">
        <f t="shared" ref="I5:I28" si="1">F5+G5-H5</f>
        <v>0</v>
      </c>
      <c r="J5" s="74">
        <f>الأقراص!E39</f>
        <v>0</v>
      </c>
      <c r="K5" s="73">
        <f>الأقراص!E40</f>
        <v>0</v>
      </c>
      <c r="L5" s="71">
        <f t="shared" ref="L5:L28" si="2">I5+J5-K5</f>
        <v>0</v>
      </c>
      <c r="M5" s="63"/>
    </row>
    <row r="6" spans="1:13" ht="22.8">
      <c r="A6" s="64">
        <v>540011150</v>
      </c>
      <c r="B6" s="65" t="s">
        <v>174</v>
      </c>
      <c r="C6" s="75">
        <f>الأقراص!C80</f>
        <v>0</v>
      </c>
      <c r="D6" s="76">
        <f>الأقراص!C81</f>
        <v>0</v>
      </c>
      <c r="E6" s="77">
        <f>الأقراص!C82</f>
        <v>0</v>
      </c>
      <c r="F6" s="71">
        <f t="shared" si="0"/>
        <v>0</v>
      </c>
      <c r="G6" s="78">
        <f>الأقراص!D81</f>
        <v>0</v>
      </c>
      <c r="H6" s="77">
        <f>الأقراص!D82</f>
        <v>0</v>
      </c>
      <c r="I6" s="71">
        <f t="shared" si="1"/>
        <v>0</v>
      </c>
      <c r="J6" s="78">
        <f>الأقراص!E81</f>
        <v>0</v>
      </c>
      <c r="K6" s="77">
        <f>الأقراص!E82</f>
        <v>0</v>
      </c>
      <c r="L6" s="71">
        <f t="shared" si="2"/>
        <v>0</v>
      </c>
      <c r="M6" s="66"/>
    </row>
    <row r="7" spans="1:13" ht="22.8">
      <c r="A7" s="64">
        <v>540011170</v>
      </c>
      <c r="B7" s="65" t="s">
        <v>175</v>
      </c>
      <c r="C7" s="75">
        <f>الأقراص!C1004</f>
        <v>0</v>
      </c>
      <c r="D7" s="76">
        <f>الأقراص!C1005</f>
        <v>0</v>
      </c>
      <c r="E7" s="77">
        <f>الأقراص!C1006</f>
        <v>0</v>
      </c>
      <c r="F7" s="71">
        <f t="shared" si="0"/>
        <v>0</v>
      </c>
      <c r="G7" s="78">
        <f>الأقراص!D1005</f>
        <v>0</v>
      </c>
      <c r="H7" s="77">
        <f>الأقراص!D1006</f>
        <v>0</v>
      </c>
      <c r="I7" s="71">
        <f t="shared" si="1"/>
        <v>0</v>
      </c>
      <c r="J7" s="78">
        <f>الأقراص!E1005</f>
        <v>0</v>
      </c>
      <c r="K7" s="77">
        <f>الأقراص!E1006</f>
        <v>0</v>
      </c>
      <c r="L7" s="71">
        <f t="shared" si="2"/>
        <v>0</v>
      </c>
      <c r="M7" s="66"/>
    </row>
    <row r="8" spans="1:13" ht="22.8">
      <c r="A8" s="64">
        <v>540011300</v>
      </c>
      <c r="B8" s="65" t="s">
        <v>176</v>
      </c>
      <c r="C8" s="75">
        <f>الأقراص!C122</f>
        <v>0</v>
      </c>
      <c r="D8" s="76">
        <f>الأقراص!C123</f>
        <v>0</v>
      </c>
      <c r="E8" s="77">
        <f>الأقراص!C124</f>
        <v>0</v>
      </c>
      <c r="F8" s="71">
        <f t="shared" si="0"/>
        <v>0</v>
      </c>
      <c r="G8" s="78">
        <f>الأقراص!D123</f>
        <v>0</v>
      </c>
      <c r="H8" s="77">
        <f>الأقراص!D124</f>
        <v>0</v>
      </c>
      <c r="I8" s="71">
        <f t="shared" si="1"/>
        <v>0</v>
      </c>
      <c r="J8" s="78">
        <f>الأقراص!E123</f>
        <v>0</v>
      </c>
      <c r="K8" s="77">
        <f>الأقراص!E124</f>
        <v>0</v>
      </c>
      <c r="L8" s="71">
        <f t="shared" si="2"/>
        <v>0</v>
      </c>
      <c r="M8" s="66"/>
    </row>
    <row r="9" spans="1:13" ht="22.8">
      <c r="A9" s="64">
        <v>540011320</v>
      </c>
      <c r="B9" s="65" t="s">
        <v>177</v>
      </c>
      <c r="C9" s="75">
        <f>الأقراص!C164</f>
        <v>0</v>
      </c>
      <c r="D9" s="76">
        <f>الأقراص!C165</f>
        <v>0</v>
      </c>
      <c r="E9" s="77">
        <f>الأقراص!C166</f>
        <v>0</v>
      </c>
      <c r="F9" s="71">
        <f t="shared" si="0"/>
        <v>0</v>
      </c>
      <c r="G9" s="78">
        <f>الأقراص!D165</f>
        <v>0</v>
      </c>
      <c r="H9" s="77">
        <f>الأقراص!D166</f>
        <v>0</v>
      </c>
      <c r="I9" s="71">
        <f t="shared" si="1"/>
        <v>0</v>
      </c>
      <c r="J9" s="78">
        <f>الأقراص!E165</f>
        <v>0</v>
      </c>
      <c r="K9" s="77">
        <f>الأقراص!E166</f>
        <v>0</v>
      </c>
      <c r="L9" s="71">
        <f t="shared" si="2"/>
        <v>0</v>
      </c>
      <c r="M9" s="66"/>
    </row>
    <row r="10" spans="1:13" ht="22.8">
      <c r="A10" s="64">
        <v>540011340</v>
      </c>
      <c r="B10" s="65" t="s">
        <v>178</v>
      </c>
      <c r="C10" s="75">
        <f>الأقراص!C206</f>
        <v>0</v>
      </c>
      <c r="D10" s="76">
        <f>الأقراص!C207</f>
        <v>0</v>
      </c>
      <c r="E10" s="77">
        <f>الأقراص!C208</f>
        <v>0</v>
      </c>
      <c r="F10" s="71">
        <f t="shared" si="0"/>
        <v>0</v>
      </c>
      <c r="G10" s="78">
        <f>الأقراص!D207</f>
        <v>0</v>
      </c>
      <c r="H10" s="77">
        <f>الأقراص!D208</f>
        <v>0</v>
      </c>
      <c r="I10" s="71">
        <f t="shared" si="1"/>
        <v>0</v>
      </c>
      <c r="J10" s="78">
        <f>الأقراص!E207</f>
        <v>0</v>
      </c>
      <c r="K10" s="77">
        <f>الأقراص!E208</f>
        <v>0</v>
      </c>
      <c r="L10" s="71">
        <f t="shared" si="2"/>
        <v>0</v>
      </c>
      <c r="M10" s="66"/>
    </row>
    <row r="11" spans="1:13" ht="22.8">
      <c r="A11" s="64">
        <v>540012050</v>
      </c>
      <c r="B11" s="65" t="s">
        <v>179</v>
      </c>
      <c r="C11" s="75">
        <f>'الأشربة والنقط'!C38</f>
        <v>0</v>
      </c>
      <c r="D11" s="76">
        <f>'الأشربة والنقط'!C39</f>
        <v>0</v>
      </c>
      <c r="E11" s="77">
        <f>'الأشربة والنقط'!C40</f>
        <v>0</v>
      </c>
      <c r="F11" s="71">
        <f t="shared" si="0"/>
        <v>0</v>
      </c>
      <c r="G11" s="78">
        <f>'الأشربة والنقط'!D39</f>
        <v>0</v>
      </c>
      <c r="H11" s="77">
        <f>'الأشربة والنقط'!D40</f>
        <v>0</v>
      </c>
      <c r="I11" s="71">
        <f t="shared" si="1"/>
        <v>0</v>
      </c>
      <c r="J11" s="78">
        <f>'الأشربة والنقط'!E39</f>
        <v>0</v>
      </c>
      <c r="K11" s="77">
        <f>'الأشربة والنقط'!E40</f>
        <v>0</v>
      </c>
      <c r="L11" s="71">
        <f t="shared" si="2"/>
        <v>0</v>
      </c>
      <c r="M11" s="66"/>
    </row>
    <row r="12" spans="1:13" ht="22.8">
      <c r="A12" s="64">
        <v>540012160</v>
      </c>
      <c r="B12" s="65" t="s">
        <v>180</v>
      </c>
      <c r="C12" s="75">
        <f>'الأشربة والنقط'!C80</f>
        <v>0</v>
      </c>
      <c r="D12" s="76">
        <f>الأقراص!C81</f>
        <v>0</v>
      </c>
      <c r="E12" s="77">
        <f>'الأشربة والنقط'!C82</f>
        <v>0</v>
      </c>
      <c r="F12" s="71">
        <f t="shared" si="0"/>
        <v>0</v>
      </c>
      <c r="G12" s="78">
        <f>'الأشربة والنقط'!D81</f>
        <v>0</v>
      </c>
      <c r="H12" s="77">
        <f>'الأشربة والنقط'!D82</f>
        <v>0</v>
      </c>
      <c r="I12" s="71">
        <f t="shared" si="1"/>
        <v>0</v>
      </c>
      <c r="J12" s="78">
        <f>'الأشربة والنقط'!E81</f>
        <v>0</v>
      </c>
      <c r="K12" s="77">
        <f>'الأشربة والنقط'!E82</f>
        <v>0</v>
      </c>
      <c r="L12" s="71">
        <f t="shared" si="2"/>
        <v>0</v>
      </c>
      <c r="M12" s="66"/>
    </row>
    <row r="13" spans="1:13" ht="22.8">
      <c r="A13" s="64">
        <v>540012175</v>
      </c>
      <c r="B13" s="65" t="s">
        <v>181</v>
      </c>
      <c r="C13" s="75">
        <f>'الأشربة والنقط'!C794</f>
        <v>0</v>
      </c>
      <c r="D13" s="76">
        <f>'الأشربة والنقط'!C795</f>
        <v>0</v>
      </c>
      <c r="E13" s="77">
        <f>'الأشربة والنقط'!C796</f>
        <v>0</v>
      </c>
      <c r="F13" s="71">
        <f t="shared" si="0"/>
        <v>0</v>
      </c>
      <c r="G13" s="78">
        <f>'الأشربة والنقط'!D795</f>
        <v>0</v>
      </c>
      <c r="H13" s="77">
        <f>'الأشربة والنقط'!D796</f>
        <v>0</v>
      </c>
      <c r="I13" s="71">
        <f t="shared" si="1"/>
        <v>0</v>
      </c>
      <c r="J13" s="78">
        <f>'الأشربة والنقط'!E795</f>
        <v>0</v>
      </c>
      <c r="K13" s="77">
        <f>'الأشربة والنقط'!E796</f>
        <v>0</v>
      </c>
      <c r="L13" s="71">
        <f t="shared" si="2"/>
        <v>0</v>
      </c>
      <c r="M13" s="66"/>
    </row>
    <row r="14" spans="1:13" ht="22.8">
      <c r="A14" s="64">
        <v>540012345</v>
      </c>
      <c r="B14" s="65" t="s">
        <v>182</v>
      </c>
      <c r="C14" s="75">
        <f>'الأشربة والنقط'!C122</f>
        <v>0</v>
      </c>
      <c r="D14" s="76">
        <f>'الأشربة والنقط'!C123</f>
        <v>0</v>
      </c>
      <c r="E14" s="77">
        <f>'الأشربة والنقط'!C124</f>
        <v>0</v>
      </c>
      <c r="F14" s="71">
        <f t="shared" si="0"/>
        <v>0</v>
      </c>
      <c r="G14" s="78">
        <f>'الأشربة والنقط'!D123</f>
        <v>0</v>
      </c>
      <c r="H14" s="77">
        <f>'الأشربة والنقط'!D124</f>
        <v>0</v>
      </c>
      <c r="I14" s="71">
        <f t="shared" si="1"/>
        <v>0</v>
      </c>
      <c r="J14" s="78">
        <f>'الأشربة والنقط'!E123</f>
        <v>0</v>
      </c>
      <c r="K14" s="77">
        <f>'الأشربة والنقط'!E124</f>
        <v>0</v>
      </c>
      <c r="L14" s="71">
        <f t="shared" si="2"/>
        <v>0</v>
      </c>
      <c r="M14" s="66"/>
    </row>
    <row r="15" spans="1:13" ht="22.8">
      <c r="A15" s="64">
        <v>540014015</v>
      </c>
      <c r="B15" s="65" t="s">
        <v>183</v>
      </c>
      <c r="C15" s="75">
        <f>الحقن!C38</f>
        <v>0</v>
      </c>
      <c r="D15" s="76">
        <f>الحقن!C39</f>
        <v>0</v>
      </c>
      <c r="E15" s="77">
        <f>الحقن!C40</f>
        <v>0</v>
      </c>
      <c r="F15" s="71">
        <f t="shared" si="0"/>
        <v>0</v>
      </c>
      <c r="G15" s="78">
        <f>الحقن!D39</f>
        <v>0</v>
      </c>
      <c r="H15" s="77">
        <f>الحقن!D40</f>
        <v>0</v>
      </c>
      <c r="I15" s="71">
        <f t="shared" si="1"/>
        <v>0</v>
      </c>
      <c r="J15" s="78">
        <f>الحقن!E39</f>
        <v>0</v>
      </c>
      <c r="K15" s="77">
        <f>الحقن!E40</f>
        <v>0</v>
      </c>
      <c r="L15" s="71">
        <f t="shared" si="2"/>
        <v>0</v>
      </c>
      <c r="M15" s="66"/>
    </row>
    <row r="16" spans="1:13" ht="22.8">
      <c r="A16" s="64">
        <v>540014020</v>
      </c>
      <c r="B16" s="65" t="s">
        <v>67</v>
      </c>
      <c r="C16" s="75">
        <f>الحقن!C80</f>
        <v>0</v>
      </c>
      <c r="D16" s="76">
        <f>الحقن!C81</f>
        <v>0</v>
      </c>
      <c r="E16" s="77">
        <f>الحقن!C82</f>
        <v>0</v>
      </c>
      <c r="F16" s="71">
        <f t="shared" si="0"/>
        <v>0</v>
      </c>
      <c r="G16" s="78">
        <f>الحقن!D81</f>
        <v>0</v>
      </c>
      <c r="H16" s="77">
        <f>الحقن!D82</f>
        <v>0</v>
      </c>
      <c r="I16" s="71">
        <f t="shared" si="1"/>
        <v>0</v>
      </c>
      <c r="J16" s="78">
        <f>الحقن!E81</f>
        <v>0</v>
      </c>
      <c r="K16" s="77">
        <f>الحقن!E82</f>
        <v>0</v>
      </c>
      <c r="L16" s="71">
        <f t="shared" si="2"/>
        <v>0</v>
      </c>
      <c r="M16" s="66"/>
    </row>
    <row r="17" spans="1:13" ht="22.8">
      <c r="A17" s="64">
        <v>540022460</v>
      </c>
      <c r="B17" s="65" t="s">
        <v>184</v>
      </c>
      <c r="C17" s="75">
        <f>'الأشربة والنقط'!C164</f>
        <v>0</v>
      </c>
      <c r="D17" s="76">
        <f>'الأشربة والنقط'!C165</f>
        <v>0</v>
      </c>
      <c r="E17" s="77">
        <f>'الأشربة والنقط'!C166</f>
        <v>0</v>
      </c>
      <c r="F17" s="71">
        <f t="shared" si="0"/>
        <v>0</v>
      </c>
      <c r="G17" s="78">
        <f>'الأشربة والنقط'!D165</f>
        <v>0</v>
      </c>
      <c r="H17" s="77">
        <f>'الأشربة والنقط'!D166</f>
        <v>0</v>
      </c>
      <c r="I17" s="71">
        <f t="shared" si="1"/>
        <v>0</v>
      </c>
      <c r="J17" s="78">
        <f>'الأشربة والنقط'!E165</f>
        <v>0</v>
      </c>
      <c r="K17" s="77">
        <f>'الأشربة والنقط'!E166</f>
        <v>0</v>
      </c>
      <c r="L17" s="71">
        <f t="shared" si="2"/>
        <v>0</v>
      </c>
      <c r="M17" s="66"/>
    </row>
    <row r="18" spans="1:13" ht="22.8">
      <c r="A18" s="64">
        <v>540031585</v>
      </c>
      <c r="B18" s="65" t="s">
        <v>185</v>
      </c>
      <c r="C18" s="75">
        <f>الأقراص!C248</f>
        <v>0</v>
      </c>
      <c r="D18" s="76">
        <f>الأقراص!C249</f>
        <v>0</v>
      </c>
      <c r="E18" s="77">
        <f>الأقراص!C250</f>
        <v>0</v>
      </c>
      <c r="F18" s="71">
        <f t="shared" si="0"/>
        <v>0</v>
      </c>
      <c r="G18" s="78">
        <f>الأقراص!D249</f>
        <v>0</v>
      </c>
      <c r="H18" s="77">
        <f>الأقراص!D250</f>
        <v>0</v>
      </c>
      <c r="I18" s="71">
        <f t="shared" si="1"/>
        <v>0</v>
      </c>
      <c r="J18" s="78">
        <f>الأقراص!E249</f>
        <v>0</v>
      </c>
      <c r="K18" s="77">
        <f>الأقراص!E250</f>
        <v>0</v>
      </c>
      <c r="L18" s="71">
        <f t="shared" si="2"/>
        <v>0</v>
      </c>
      <c r="M18" s="66"/>
    </row>
    <row r="19" spans="1:13" ht="22.8">
      <c r="A19" s="64">
        <v>540031630</v>
      </c>
      <c r="B19" s="65" t="s">
        <v>186</v>
      </c>
      <c r="C19" s="75">
        <f>الأقراص!C290</f>
        <v>0</v>
      </c>
      <c r="D19" s="76">
        <f>الأقراص!C291</f>
        <v>0</v>
      </c>
      <c r="E19" s="77">
        <f>الأقراص!C292</f>
        <v>0</v>
      </c>
      <c r="F19" s="71">
        <f t="shared" si="0"/>
        <v>0</v>
      </c>
      <c r="G19" s="78">
        <f>الأقراص!D291</f>
        <v>0</v>
      </c>
      <c r="H19" s="77">
        <f>الأقراص!D292</f>
        <v>0</v>
      </c>
      <c r="I19" s="71">
        <f t="shared" si="1"/>
        <v>0</v>
      </c>
      <c r="J19" s="78">
        <f>الأقراص!E291</f>
        <v>0</v>
      </c>
      <c r="K19" s="77">
        <f>الأقراص!E292</f>
        <v>0</v>
      </c>
      <c r="L19" s="71">
        <f t="shared" si="2"/>
        <v>0</v>
      </c>
      <c r="M19" s="66"/>
    </row>
    <row r="20" spans="1:13" ht="22.8">
      <c r="A20" s="64">
        <v>540032580</v>
      </c>
      <c r="B20" s="65" t="s">
        <v>187</v>
      </c>
      <c r="C20" s="75">
        <f>'الأشربة والنقط'!C206</f>
        <v>0</v>
      </c>
      <c r="D20" s="76">
        <f>'الأشربة والنقط'!C207</f>
        <v>0</v>
      </c>
      <c r="E20" s="77">
        <f>'الأشربة والنقط'!C208</f>
        <v>0</v>
      </c>
      <c r="F20" s="71">
        <f t="shared" si="0"/>
        <v>0</v>
      </c>
      <c r="G20" s="78">
        <f>'الأشربة والنقط'!D207</f>
        <v>0</v>
      </c>
      <c r="H20" s="77">
        <f>'الأشربة والنقط'!D208</f>
        <v>0</v>
      </c>
      <c r="I20" s="71">
        <f t="shared" si="1"/>
        <v>0</v>
      </c>
      <c r="J20" s="78">
        <f>'الأشربة والنقط'!E207</f>
        <v>0</v>
      </c>
      <c r="K20" s="77">
        <f>'الأشربة والنقط'!E208</f>
        <v>0</v>
      </c>
      <c r="L20" s="71">
        <f t="shared" si="2"/>
        <v>0</v>
      </c>
      <c r="M20" s="66"/>
    </row>
    <row r="21" spans="1:13" ht="22.8">
      <c r="A21" s="64">
        <v>540032640</v>
      </c>
      <c r="B21" s="65" t="s">
        <v>188</v>
      </c>
      <c r="C21" s="75">
        <f>'الأشربة والنقط'!C248</f>
        <v>0</v>
      </c>
      <c r="D21" s="76">
        <f>'الأشربة والنقط'!C249</f>
        <v>0</v>
      </c>
      <c r="E21" s="77">
        <f>'الأشربة والنقط'!C250</f>
        <v>0</v>
      </c>
      <c r="F21" s="71">
        <f t="shared" si="0"/>
        <v>0</v>
      </c>
      <c r="G21" s="78">
        <f>'الأشربة والنقط'!D249</f>
        <v>0</v>
      </c>
      <c r="H21" s="77">
        <f>'الأشربة والنقط'!D250</f>
        <v>0</v>
      </c>
      <c r="I21" s="71">
        <f t="shared" si="1"/>
        <v>0</v>
      </c>
      <c r="J21" s="78">
        <f>'الأشربة والنقط'!E249</f>
        <v>0</v>
      </c>
      <c r="K21" s="77">
        <f>'الأشربة والنقط'!E250</f>
        <v>0</v>
      </c>
      <c r="L21" s="71">
        <f t="shared" si="2"/>
        <v>0</v>
      </c>
      <c r="M21" s="66"/>
    </row>
    <row r="22" spans="1:13" ht="22.8">
      <c r="A22" s="64">
        <v>540071830</v>
      </c>
      <c r="B22" s="65" t="s">
        <v>189</v>
      </c>
      <c r="C22" s="75">
        <f>الأقراص!C332</f>
        <v>0</v>
      </c>
      <c r="D22" s="76">
        <f>الأقراص!C333</f>
        <v>0</v>
      </c>
      <c r="E22" s="77">
        <f>الأقراص!C334</f>
        <v>0</v>
      </c>
      <c r="F22" s="71">
        <f t="shared" si="0"/>
        <v>0</v>
      </c>
      <c r="G22" s="78">
        <f>الأقراص!D333</f>
        <v>0</v>
      </c>
      <c r="H22" s="77">
        <f>الأقراص!D334</f>
        <v>0</v>
      </c>
      <c r="I22" s="71">
        <f t="shared" si="1"/>
        <v>0</v>
      </c>
      <c r="J22" s="78">
        <f>الأقراص!E333</f>
        <v>0</v>
      </c>
      <c r="K22" s="77">
        <f>الأقراص!E334</f>
        <v>0</v>
      </c>
      <c r="L22" s="71">
        <f t="shared" si="2"/>
        <v>0</v>
      </c>
      <c r="M22" s="66"/>
    </row>
    <row r="23" spans="1:13" ht="22.8">
      <c r="A23" s="64">
        <v>540072840</v>
      </c>
      <c r="B23" s="65" t="s">
        <v>190</v>
      </c>
      <c r="C23" s="75">
        <f>'الأشربة والنقط'!C290</f>
        <v>0</v>
      </c>
      <c r="D23" s="76">
        <f>'الأشربة والنقط'!C291</f>
        <v>0</v>
      </c>
      <c r="E23" s="77">
        <f>'الأشربة والنقط'!C292</f>
        <v>0</v>
      </c>
      <c r="F23" s="71">
        <f t="shared" si="0"/>
        <v>0</v>
      </c>
      <c r="G23" s="78">
        <f>'الأشربة والنقط'!D291</f>
        <v>0</v>
      </c>
      <c r="H23" s="77">
        <f>'الأشربة والنقط'!D292</f>
        <v>0</v>
      </c>
      <c r="I23" s="71">
        <f t="shared" si="1"/>
        <v>0</v>
      </c>
      <c r="J23" s="78">
        <f>'الأشربة والنقط'!E291</f>
        <v>0</v>
      </c>
      <c r="K23" s="77">
        <f>'الأشربة والنقط'!E292</f>
        <v>0</v>
      </c>
      <c r="L23" s="71">
        <f t="shared" si="2"/>
        <v>0</v>
      </c>
      <c r="M23" s="66"/>
    </row>
    <row r="24" spans="1:13" ht="22.8">
      <c r="A24" s="64">
        <v>543011001</v>
      </c>
      <c r="B24" s="65" t="s">
        <v>191</v>
      </c>
      <c r="C24" s="75">
        <f>الأقراص!C374</f>
        <v>0</v>
      </c>
      <c r="D24" s="76">
        <f>الأقراص!C375</f>
        <v>0</v>
      </c>
      <c r="E24" s="77">
        <f>الأقراص!C376</f>
        <v>0</v>
      </c>
      <c r="F24" s="71">
        <f t="shared" si="0"/>
        <v>0</v>
      </c>
      <c r="G24" s="78">
        <f>الأقراص!D375</f>
        <v>0</v>
      </c>
      <c r="H24" s="77">
        <f>الأقراص!D376</f>
        <v>0</v>
      </c>
      <c r="I24" s="71">
        <f t="shared" si="1"/>
        <v>0</v>
      </c>
      <c r="J24" s="78">
        <f>الأقراص!E375</f>
        <v>0</v>
      </c>
      <c r="K24" s="77">
        <f>الأقراص!E376</f>
        <v>0</v>
      </c>
      <c r="L24" s="71">
        <f t="shared" si="2"/>
        <v>0</v>
      </c>
      <c r="M24" s="66"/>
    </row>
    <row r="25" spans="1:13" ht="22.8">
      <c r="A25" s="64">
        <v>543011051</v>
      </c>
      <c r="B25" s="65" t="s">
        <v>192</v>
      </c>
      <c r="C25" s="75">
        <f>الأقراص!C416</f>
        <v>0</v>
      </c>
      <c r="D25" s="76">
        <f>الأقراص!C417</f>
        <v>0</v>
      </c>
      <c r="E25" s="77">
        <f>الأقراص!C418</f>
        <v>0</v>
      </c>
      <c r="F25" s="71">
        <f t="shared" si="0"/>
        <v>0</v>
      </c>
      <c r="G25" s="78">
        <f>الأقراص!D417</f>
        <v>0</v>
      </c>
      <c r="H25" s="77">
        <f>الأقراص!D418</f>
        <v>0</v>
      </c>
      <c r="I25" s="71">
        <f t="shared" si="1"/>
        <v>0</v>
      </c>
      <c r="J25" s="78">
        <f>الأقراص!E417</f>
        <v>0</v>
      </c>
      <c r="K25" s="77">
        <f>الأقراص!E418</f>
        <v>0</v>
      </c>
      <c r="L25" s="71">
        <f t="shared" si="2"/>
        <v>0</v>
      </c>
      <c r="M25" s="66"/>
    </row>
    <row r="26" spans="1:13" ht="22.8">
      <c r="A26" s="64">
        <v>543012010</v>
      </c>
      <c r="B26" s="65" t="s">
        <v>95</v>
      </c>
      <c r="C26" s="75">
        <f>'الأشربة والنقط'!C332</f>
        <v>0</v>
      </c>
      <c r="D26" s="76">
        <f>'الأشربة والنقط'!C333</f>
        <v>0</v>
      </c>
      <c r="E26" s="77">
        <f>'الأشربة والنقط'!C334</f>
        <v>0</v>
      </c>
      <c r="F26" s="71">
        <f t="shared" si="0"/>
        <v>0</v>
      </c>
      <c r="G26" s="78">
        <f>'الأشربة والنقط'!D333</f>
        <v>0</v>
      </c>
      <c r="H26" s="77">
        <f>'الأشربة والنقط'!D334</f>
        <v>0</v>
      </c>
      <c r="I26" s="71">
        <f t="shared" si="1"/>
        <v>0</v>
      </c>
      <c r="J26" s="78">
        <f>'الأشربة والنقط'!E333</f>
        <v>0</v>
      </c>
      <c r="K26" s="77">
        <f>'الأشربة والنقط'!E334</f>
        <v>0</v>
      </c>
      <c r="L26" s="71">
        <f t="shared" si="2"/>
        <v>0</v>
      </c>
      <c r="M26" s="66"/>
    </row>
    <row r="27" spans="1:13" ht="22.8">
      <c r="A27" s="64">
        <v>543014150</v>
      </c>
      <c r="B27" s="65" t="s">
        <v>193</v>
      </c>
      <c r="C27" s="75">
        <f>الحقن!C122</f>
        <v>0</v>
      </c>
      <c r="D27" s="76">
        <f>الحقن!C123</f>
        <v>0</v>
      </c>
      <c r="E27" s="77">
        <f>الحقن!C124</f>
        <v>0</v>
      </c>
      <c r="F27" s="71">
        <f t="shared" si="0"/>
        <v>0</v>
      </c>
      <c r="G27" s="78">
        <f>الحقن!D123</f>
        <v>0</v>
      </c>
      <c r="H27" s="77">
        <f>الحقن!D124</f>
        <v>0</v>
      </c>
      <c r="I27" s="71">
        <f t="shared" si="1"/>
        <v>0</v>
      </c>
      <c r="J27" s="78">
        <f>الحقن!E123</f>
        <v>0</v>
      </c>
      <c r="K27" s="77">
        <f>الحقن!E124</f>
        <v>0</v>
      </c>
      <c r="L27" s="71">
        <f t="shared" si="2"/>
        <v>0</v>
      </c>
      <c r="M27" s="66"/>
    </row>
    <row r="28" spans="1:13" ht="22.8">
      <c r="A28" s="64">
        <v>544021070</v>
      </c>
      <c r="B28" s="65" t="s">
        <v>194</v>
      </c>
      <c r="C28" s="75">
        <f>المزمنة!C38</f>
        <v>0</v>
      </c>
      <c r="D28" s="76">
        <f>المزمنة!C39</f>
        <v>0</v>
      </c>
      <c r="E28" s="77">
        <f>المزمنة!C40</f>
        <v>0</v>
      </c>
      <c r="F28" s="71">
        <f t="shared" si="0"/>
        <v>0</v>
      </c>
      <c r="G28" s="78">
        <f>المزمنة!D39</f>
        <v>0</v>
      </c>
      <c r="H28" s="77">
        <f>المزمنة!D40</f>
        <v>0</v>
      </c>
      <c r="I28" s="71">
        <f t="shared" si="1"/>
        <v>0</v>
      </c>
      <c r="J28" s="78">
        <f>المزمنة!E39</f>
        <v>0</v>
      </c>
      <c r="K28" s="77">
        <f>المزمنة!E40</f>
        <v>0</v>
      </c>
      <c r="L28" s="71">
        <f t="shared" si="2"/>
        <v>0</v>
      </c>
      <c r="M28" s="66"/>
    </row>
    <row r="29" spans="1:13" ht="22.8">
      <c r="A29" s="64">
        <v>544031101</v>
      </c>
      <c r="B29" s="65" t="s">
        <v>195</v>
      </c>
      <c r="C29" s="75">
        <f>المزمنة!C80</f>
        <v>0</v>
      </c>
      <c r="D29" s="76">
        <f>المزمنة!C81</f>
        <v>0</v>
      </c>
      <c r="E29" s="77">
        <f>المزمنة!C82</f>
        <v>0</v>
      </c>
      <c r="F29" s="71">
        <f t="shared" ref="F29:F43" si="3">C29+D29-E29</f>
        <v>0</v>
      </c>
      <c r="G29" s="78">
        <f>المزمنة!D81</f>
        <v>0</v>
      </c>
      <c r="H29" s="77">
        <f>المزمنة!D82</f>
        <v>0</v>
      </c>
      <c r="I29" s="71">
        <f t="shared" ref="I29:I43" si="4">F29+G29-H29</f>
        <v>0</v>
      </c>
      <c r="J29" s="78">
        <f>المزمنة!E81</f>
        <v>0</v>
      </c>
      <c r="K29" s="77">
        <f>المزمنة!E82</f>
        <v>0</v>
      </c>
      <c r="L29" s="71">
        <f t="shared" ref="L29:L43" si="5">I29+J29-K29</f>
        <v>0</v>
      </c>
      <c r="M29" s="66"/>
    </row>
    <row r="30" spans="1:13" ht="22.8">
      <c r="A30" s="64">
        <v>544051171</v>
      </c>
      <c r="B30" s="65" t="s">
        <v>196</v>
      </c>
      <c r="C30" s="75">
        <f>المزمنة!C122</f>
        <v>0</v>
      </c>
      <c r="D30" s="76">
        <f>المزمنة!C123</f>
        <v>0</v>
      </c>
      <c r="E30" s="77">
        <f>المزمنة!C124</f>
        <v>0</v>
      </c>
      <c r="F30" s="71">
        <f t="shared" si="3"/>
        <v>0</v>
      </c>
      <c r="G30" s="78">
        <f>المزمنة!D123</f>
        <v>0</v>
      </c>
      <c r="H30" s="77">
        <f>المزمنة!D124</f>
        <v>0</v>
      </c>
      <c r="I30" s="71">
        <f t="shared" si="4"/>
        <v>0</v>
      </c>
      <c r="J30" s="78">
        <f>المزمنة!E123</f>
        <v>0</v>
      </c>
      <c r="K30" s="77">
        <f>المزمنة!E124</f>
        <v>0</v>
      </c>
      <c r="L30" s="71">
        <f t="shared" si="5"/>
        <v>0</v>
      </c>
      <c r="M30" s="66"/>
    </row>
    <row r="31" spans="1:13" ht="22.8">
      <c r="A31" s="64">
        <v>544064385</v>
      </c>
      <c r="B31" s="65" t="s">
        <v>197</v>
      </c>
      <c r="C31" s="75">
        <f>الحقن!C164</f>
        <v>0</v>
      </c>
      <c r="D31" s="76">
        <f>الحقن!C165</f>
        <v>0</v>
      </c>
      <c r="E31" s="77">
        <f>الحقن!C166</f>
        <v>0</v>
      </c>
      <c r="F31" s="71">
        <f t="shared" si="3"/>
        <v>0</v>
      </c>
      <c r="G31" s="78">
        <f>الحقن!D165</f>
        <v>0</v>
      </c>
      <c r="H31" s="77">
        <f>الحقن!D166</f>
        <v>0</v>
      </c>
      <c r="I31" s="71">
        <f t="shared" si="4"/>
        <v>0</v>
      </c>
      <c r="J31" s="78">
        <f>الحقن!E165</f>
        <v>0</v>
      </c>
      <c r="K31" s="77">
        <f>الحقن!E166</f>
        <v>0</v>
      </c>
      <c r="L31" s="71">
        <f t="shared" si="5"/>
        <v>0</v>
      </c>
      <c r="M31" s="66"/>
    </row>
    <row r="32" spans="1:13" ht="22.8">
      <c r="A32" s="64">
        <v>544071450</v>
      </c>
      <c r="B32" s="65" t="s">
        <v>198</v>
      </c>
      <c r="C32" s="75">
        <f>المزمنة!C164</f>
        <v>0</v>
      </c>
      <c r="D32" s="76">
        <f>المزمنة!C165</f>
        <v>0</v>
      </c>
      <c r="E32" s="77">
        <f>المزمنة!C166</f>
        <v>0</v>
      </c>
      <c r="F32" s="71">
        <f t="shared" si="3"/>
        <v>0</v>
      </c>
      <c r="G32" s="78">
        <f>المزمنة!D165</f>
        <v>0</v>
      </c>
      <c r="H32" s="77">
        <f>المزمنة!D166</f>
        <v>0</v>
      </c>
      <c r="I32" s="71">
        <f t="shared" si="4"/>
        <v>0</v>
      </c>
      <c r="J32" s="78">
        <f>المزمنة!E165</f>
        <v>0</v>
      </c>
      <c r="K32" s="77">
        <f>المزمنة!E166</f>
        <v>0</v>
      </c>
      <c r="L32" s="71">
        <f t="shared" si="5"/>
        <v>0</v>
      </c>
      <c r="M32" s="66"/>
    </row>
    <row r="33" spans="1:13" ht="22.8">
      <c r="A33" s="64">
        <v>544074485</v>
      </c>
      <c r="B33" s="65" t="s">
        <v>199</v>
      </c>
      <c r="C33" s="75">
        <f>الحقن!C206</f>
        <v>0</v>
      </c>
      <c r="D33" s="76">
        <f>الحقن!C207</f>
        <v>0</v>
      </c>
      <c r="E33" s="77">
        <f>الحقن!C208</f>
        <v>0</v>
      </c>
      <c r="F33" s="71">
        <f t="shared" si="3"/>
        <v>0</v>
      </c>
      <c r="G33" s="78">
        <f>الحقن!D207</f>
        <v>0</v>
      </c>
      <c r="H33" s="77">
        <f>الحقن!D208</f>
        <v>0</v>
      </c>
      <c r="I33" s="71">
        <f t="shared" si="4"/>
        <v>0</v>
      </c>
      <c r="J33" s="78">
        <f>الحقن!E207</f>
        <v>0</v>
      </c>
      <c r="K33" s="77">
        <f>الحقن!E208</f>
        <v>0</v>
      </c>
      <c r="L33" s="71">
        <f t="shared" si="5"/>
        <v>0</v>
      </c>
      <c r="M33" s="66"/>
    </row>
    <row r="34" spans="1:13" ht="22.8">
      <c r="A34" s="64">
        <v>544094620</v>
      </c>
      <c r="B34" s="65" t="s">
        <v>73</v>
      </c>
      <c r="C34" s="75">
        <f>الحقن!C248</f>
        <v>0</v>
      </c>
      <c r="D34" s="76">
        <f>الحقن!C249</f>
        <v>0</v>
      </c>
      <c r="E34" s="77">
        <f>الحقن!C250</f>
        <v>0</v>
      </c>
      <c r="F34" s="71">
        <f t="shared" si="3"/>
        <v>0</v>
      </c>
      <c r="G34" s="78">
        <f>الحقن!D249</f>
        <v>0</v>
      </c>
      <c r="H34" s="77">
        <f>الحقن!D250</f>
        <v>0</v>
      </c>
      <c r="I34" s="71">
        <f t="shared" si="4"/>
        <v>0</v>
      </c>
      <c r="J34" s="78">
        <f>الحقن!E249</f>
        <v>0</v>
      </c>
      <c r="K34" s="77">
        <f>الحقن!E250</f>
        <v>0</v>
      </c>
      <c r="L34" s="71">
        <f t="shared" si="5"/>
        <v>0</v>
      </c>
      <c r="M34" s="66"/>
    </row>
    <row r="35" spans="1:13" ht="22.8">
      <c r="A35" s="64">
        <v>544101700</v>
      </c>
      <c r="B35" s="65" t="s">
        <v>200</v>
      </c>
      <c r="C35" s="75">
        <f>المزمنة!C206</f>
        <v>0</v>
      </c>
      <c r="D35" s="76">
        <f>المزمنة!C207</f>
        <v>0</v>
      </c>
      <c r="E35" s="77">
        <f>المزمنة!C208</f>
        <v>0</v>
      </c>
      <c r="F35" s="71">
        <f t="shared" si="3"/>
        <v>0</v>
      </c>
      <c r="G35" s="78">
        <f>المزمنة!D207</f>
        <v>0</v>
      </c>
      <c r="H35" s="77">
        <f>المزمنة!D208</f>
        <v>0</v>
      </c>
      <c r="I35" s="71">
        <f t="shared" si="4"/>
        <v>0</v>
      </c>
      <c r="J35" s="78">
        <f>المزمنة!E207</f>
        <v>0</v>
      </c>
      <c r="K35" s="77">
        <f>المزمنة!E208</f>
        <v>0</v>
      </c>
      <c r="L35" s="71">
        <f t="shared" si="5"/>
        <v>0</v>
      </c>
      <c r="M35" s="66"/>
    </row>
    <row r="36" spans="1:13" ht="22.8">
      <c r="A36" s="64">
        <v>544101740</v>
      </c>
      <c r="B36" s="65" t="s">
        <v>201</v>
      </c>
      <c r="C36" s="75">
        <f>المزمنة!C248</f>
        <v>0</v>
      </c>
      <c r="D36" s="76">
        <f>المزمنة!C249</f>
        <v>0</v>
      </c>
      <c r="E36" s="77">
        <f>المزمنة!C250</f>
        <v>0</v>
      </c>
      <c r="F36" s="71">
        <f t="shared" si="3"/>
        <v>0</v>
      </c>
      <c r="G36" s="78">
        <f>المزمنة!D249</f>
        <v>0</v>
      </c>
      <c r="H36" s="77">
        <f>المزمنة!D250</f>
        <v>0</v>
      </c>
      <c r="I36" s="71">
        <f t="shared" si="4"/>
        <v>0</v>
      </c>
      <c r="J36" s="78">
        <f>المزمنة!E249</f>
        <v>0</v>
      </c>
      <c r="K36" s="77">
        <f>المزمنة!E250</f>
        <v>0</v>
      </c>
      <c r="L36" s="71">
        <f t="shared" si="5"/>
        <v>0</v>
      </c>
      <c r="M36" s="66"/>
    </row>
    <row r="37" spans="1:13" ht="22.8">
      <c r="A37" s="67">
        <v>545021100</v>
      </c>
      <c r="B37" s="68" t="s">
        <v>202</v>
      </c>
      <c r="C37" s="75">
        <f>الأقراص!C458</f>
        <v>0</v>
      </c>
      <c r="D37" s="76">
        <f>الأقراص!C459</f>
        <v>0</v>
      </c>
      <c r="E37" s="77">
        <f>الأقراص!C460</f>
        <v>0</v>
      </c>
      <c r="F37" s="71">
        <f t="shared" si="3"/>
        <v>0</v>
      </c>
      <c r="G37" s="78">
        <f>الأقراص!D459</f>
        <v>0</v>
      </c>
      <c r="H37" s="77">
        <f>الأقراص!D460</f>
        <v>0</v>
      </c>
      <c r="I37" s="71">
        <f t="shared" si="4"/>
        <v>0</v>
      </c>
      <c r="J37" s="78">
        <f>الأقراص!E459</f>
        <v>0</v>
      </c>
      <c r="K37" s="77">
        <f>الأقراص!E460</f>
        <v>0</v>
      </c>
      <c r="L37" s="71">
        <f t="shared" si="5"/>
        <v>0</v>
      </c>
      <c r="M37" s="66"/>
    </row>
    <row r="38" spans="1:13" ht="22.8">
      <c r="A38" s="64">
        <v>545021160</v>
      </c>
      <c r="B38" s="65" t="s">
        <v>203</v>
      </c>
      <c r="C38" s="75">
        <f>المزمنة!C290</f>
        <v>0</v>
      </c>
      <c r="D38" s="76">
        <f>المزمنة!C291</f>
        <v>0</v>
      </c>
      <c r="E38" s="77">
        <f>المزمنة!C292</f>
        <v>0</v>
      </c>
      <c r="F38" s="71">
        <f t="shared" si="3"/>
        <v>0</v>
      </c>
      <c r="G38" s="78">
        <f>المزمنة!D291</f>
        <v>0</v>
      </c>
      <c r="H38" s="78">
        <f>المزمنة!D292</f>
        <v>0</v>
      </c>
      <c r="I38" s="79">
        <f t="shared" si="4"/>
        <v>0</v>
      </c>
      <c r="J38" s="78">
        <f>المزمنة!E291</f>
        <v>0</v>
      </c>
      <c r="K38" s="77">
        <f>المزمنة!E292</f>
        <v>0</v>
      </c>
      <c r="L38" s="71">
        <f t="shared" si="5"/>
        <v>0</v>
      </c>
      <c r="M38" s="66"/>
    </row>
    <row r="39" spans="1:13" ht="22.8">
      <c r="A39" s="64">
        <v>545021200</v>
      </c>
      <c r="B39" s="65" t="s">
        <v>204</v>
      </c>
      <c r="C39" s="75">
        <f>الأقراص!C500</f>
        <v>0</v>
      </c>
      <c r="D39" s="76">
        <f>الأقراص!C501</f>
        <v>0</v>
      </c>
      <c r="E39" s="77">
        <f>الأقراص!C502</f>
        <v>0</v>
      </c>
      <c r="F39" s="71">
        <f t="shared" si="3"/>
        <v>0</v>
      </c>
      <c r="G39" s="78">
        <f>الأقراص!D501</f>
        <v>0</v>
      </c>
      <c r="H39" s="77">
        <f>الأقراص!D502</f>
        <v>0</v>
      </c>
      <c r="I39" s="71">
        <f t="shared" si="4"/>
        <v>0</v>
      </c>
      <c r="J39" s="78">
        <f>الأقراص!E501</f>
        <v>0</v>
      </c>
      <c r="K39" s="77">
        <f>الأقراص!E502</f>
        <v>0</v>
      </c>
      <c r="L39" s="71">
        <f t="shared" si="5"/>
        <v>0</v>
      </c>
      <c r="M39" s="66"/>
    </row>
    <row r="40" spans="1:13" ht="22.8">
      <c r="A40" s="64">
        <v>545021250</v>
      </c>
      <c r="B40" s="65" t="s">
        <v>205</v>
      </c>
      <c r="C40" s="75">
        <f>الأقراص!C542</f>
        <v>0</v>
      </c>
      <c r="D40" s="76">
        <f>الأقراص!C543</f>
        <v>0</v>
      </c>
      <c r="E40" s="77">
        <f>الأقراص!C544</f>
        <v>0</v>
      </c>
      <c r="F40" s="71">
        <f t="shared" si="3"/>
        <v>0</v>
      </c>
      <c r="G40" s="78">
        <f>الأقراص!D543</f>
        <v>0</v>
      </c>
      <c r="H40" s="77">
        <f>الأقراص!D544</f>
        <v>0</v>
      </c>
      <c r="I40" s="71">
        <f t="shared" si="4"/>
        <v>0</v>
      </c>
      <c r="J40" s="78">
        <f>الأقراص!E543</f>
        <v>0</v>
      </c>
      <c r="K40" s="77">
        <f>الأقراص!E544</f>
        <v>0</v>
      </c>
      <c r="L40" s="71">
        <f t="shared" si="5"/>
        <v>0</v>
      </c>
      <c r="M40" s="66"/>
    </row>
    <row r="41" spans="1:13" ht="22.8">
      <c r="A41" s="64">
        <v>545022105</v>
      </c>
      <c r="B41" s="65" t="s">
        <v>206</v>
      </c>
      <c r="C41" s="75">
        <f>'الأشربة والنقط'!C374</f>
        <v>0</v>
      </c>
      <c r="D41" s="76">
        <f>'الأشربة والنقط'!C375</f>
        <v>0</v>
      </c>
      <c r="E41" s="77">
        <f>'الأشربة والنقط'!C376</f>
        <v>0</v>
      </c>
      <c r="F41" s="71">
        <f t="shared" si="3"/>
        <v>0</v>
      </c>
      <c r="G41" s="78">
        <f>'الأشربة والنقط'!D375</f>
        <v>0</v>
      </c>
      <c r="H41" s="77">
        <f>'الأشربة والنقط'!D376</f>
        <v>0</v>
      </c>
      <c r="I41" s="71">
        <f t="shared" si="4"/>
        <v>0</v>
      </c>
      <c r="J41" s="78">
        <f>'الأشربة والنقط'!E375</f>
        <v>0</v>
      </c>
      <c r="K41" s="77">
        <f>'الأشربة والنقط'!E376</f>
        <v>0</v>
      </c>
      <c r="L41" s="71">
        <f t="shared" si="5"/>
        <v>0</v>
      </c>
      <c r="M41" s="66"/>
    </row>
    <row r="42" spans="1:13" ht="22.8">
      <c r="A42" s="64">
        <v>545023115</v>
      </c>
      <c r="B42" s="65" t="s">
        <v>207</v>
      </c>
      <c r="C42" s="75">
        <f>'الكيماويات والمتنوعات'!C38</f>
        <v>0</v>
      </c>
      <c r="D42" s="76">
        <f>'الكيماويات والمتنوعات'!C39</f>
        <v>0</v>
      </c>
      <c r="E42" s="77">
        <f>'الكيماويات والمتنوعات'!C40</f>
        <v>0</v>
      </c>
      <c r="F42" s="71">
        <f t="shared" si="3"/>
        <v>0</v>
      </c>
      <c r="G42" s="78">
        <f>'الكيماويات والمتنوعات'!D39</f>
        <v>0</v>
      </c>
      <c r="H42" s="77">
        <f>'الكيماويات والمتنوعات'!D40</f>
        <v>0</v>
      </c>
      <c r="I42" s="71">
        <f t="shared" si="4"/>
        <v>0</v>
      </c>
      <c r="J42" s="78">
        <f>'الكيماويات والمتنوعات'!E39</f>
        <v>0</v>
      </c>
      <c r="K42" s="77">
        <f>'الكيماويات والمتنوعات'!E40</f>
        <v>0</v>
      </c>
      <c r="L42" s="71">
        <f t="shared" si="5"/>
        <v>0</v>
      </c>
      <c r="M42" s="66"/>
    </row>
    <row r="43" spans="1:13" ht="22.8">
      <c r="A43" s="64">
        <v>545031523</v>
      </c>
      <c r="B43" s="65" t="s">
        <v>208</v>
      </c>
      <c r="C43" s="75">
        <f>الأقراص!C962</f>
        <v>0</v>
      </c>
      <c r="D43" s="76">
        <f>الأقراص!C963</f>
        <v>0</v>
      </c>
      <c r="E43" s="77">
        <f>الأقراص!C964</f>
        <v>0</v>
      </c>
      <c r="F43" s="71">
        <f t="shared" si="3"/>
        <v>0</v>
      </c>
      <c r="G43" s="78">
        <f>الأقراص!D963</f>
        <v>0</v>
      </c>
      <c r="H43" s="77">
        <f>الأقراص!D964</f>
        <v>0</v>
      </c>
      <c r="I43" s="71">
        <f t="shared" si="4"/>
        <v>0</v>
      </c>
      <c r="J43" s="78">
        <f>الأقراص!E963</f>
        <v>0</v>
      </c>
      <c r="K43" s="77">
        <f>الأقراص!E964</f>
        <v>0</v>
      </c>
      <c r="L43" s="71">
        <f t="shared" si="5"/>
        <v>0</v>
      </c>
      <c r="M43" s="66"/>
    </row>
    <row r="44" spans="1:13" ht="22.8">
      <c r="A44" s="64">
        <v>545064890</v>
      </c>
      <c r="B44" s="65" t="s">
        <v>209</v>
      </c>
      <c r="C44" s="75">
        <f>الحقن!C668</f>
        <v>0</v>
      </c>
      <c r="D44" s="76">
        <f>الحقن!C669</f>
        <v>0</v>
      </c>
      <c r="E44" s="77">
        <f>الحقن!C670</f>
        <v>0</v>
      </c>
      <c r="F44" s="71">
        <f t="shared" ref="F44:F70" si="6">C44+D44-E44</f>
        <v>0</v>
      </c>
      <c r="G44" s="78">
        <f>الحقن!D669</f>
        <v>0</v>
      </c>
      <c r="H44" s="77">
        <f>الحقن!D670</f>
        <v>0</v>
      </c>
      <c r="I44" s="71">
        <f t="shared" ref="I44:I70" si="7">F44+G44-H44</f>
        <v>0</v>
      </c>
      <c r="J44" s="78">
        <f>الحقن!E669</f>
        <v>0</v>
      </c>
      <c r="K44" s="77">
        <f>الحقن!E670</f>
        <v>0</v>
      </c>
      <c r="L44" s="71">
        <f t="shared" ref="L44:L70" si="8">I44+J44-K44</f>
        <v>0</v>
      </c>
      <c r="M44" s="66"/>
    </row>
    <row r="45" spans="1:13" ht="22.8">
      <c r="A45" s="64">
        <v>546014610</v>
      </c>
      <c r="B45" s="65" t="s">
        <v>210</v>
      </c>
      <c r="C45" s="75">
        <f>الأقراص!C584</f>
        <v>0</v>
      </c>
      <c r="D45" s="76">
        <f>الأقراص!C585</f>
        <v>0</v>
      </c>
      <c r="E45" s="77">
        <f>الأقراص!C586</f>
        <v>0</v>
      </c>
      <c r="F45" s="71">
        <f t="shared" si="6"/>
        <v>0</v>
      </c>
      <c r="G45" s="78">
        <f>الأقراص!D585</f>
        <v>0</v>
      </c>
      <c r="H45" s="77">
        <f>الأقراص!D586</f>
        <v>0</v>
      </c>
      <c r="I45" s="71">
        <f t="shared" si="7"/>
        <v>0</v>
      </c>
      <c r="J45" s="78">
        <f>الأقراص!E585</f>
        <v>0</v>
      </c>
      <c r="K45" s="77">
        <f>الأقراص!E586</f>
        <v>0</v>
      </c>
      <c r="L45" s="71">
        <f t="shared" si="8"/>
        <v>0</v>
      </c>
      <c r="M45" s="66"/>
    </row>
    <row r="46" spans="1:13" ht="22.8">
      <c r="A46" s="64">
        <v>546023120</v>
      </c>
      <c r="B46" s="65" t="s">
        <v>211</v>
      </c>
      <c r="C46" s="75">
        <f>الأقراص!C626</f>
        <v>0</v>
      </c>
      <c r="D46" s="76">
        <f>الأقراص!C627</f>
        <v>0</v>
      </c>
      <c r="E46" s="77">
        <f>الأقراص!C628</f>
        <v>0</v>
      </c>
      <c r="F46" s="71">
        <f t="shared" si="6"/>
        <v>0</v>
      </c>
      <c r="G46" s="78">
        <f>الأقراص!D627</f>
        <v>0</v>
      </c>
      <c r="H46" s="77">
        <f>الأقراص!D628</f>
        <v>0</v>
      </c>
      <c r="I46" s="71">
        <f t="shared" si="7"/>
        <v>0</v>
      </c>
      <c r="J46" s="78">
        <f>الأقراص!E627</f>
        <v>0</v>
      </c>
      <c r="K46" s="77">
        <f>الأقراص!E628</f>
        <v>0</v>
      </c>
      <c r="L46" s="71">
        <f t="shared" si="8"/>
        <v>0</v>
      </c>
      <c r="M46" s="66"/>
    </row>
    <row r="47" spans="1:13" ht="22.8">
      <c r="A47" s="64">
        <v>546024130</v>
      </c>
      <c r="B47" s="65" t="s">
        <v>212</v>
      </c>
      <c r="C47" s="75">
        <f>الحقن!C290</f>
        <v>0</v>
      </c>
      <c r="D47" s="76">
        <f>الحقن!C291</f>
        <v>0</v>
      </c>
      <c r="E47" s="77">
        <f>الحقن!C292</f>
        <v>0</v>
      </c>
      <c r="F47" s="71">
        <f t="shared" si="6"/>
        <v>0</v>
      </c>
      <c r="G47" s="78">
        <f>الحقن!D291</f>
        <v>0</v>
      </c>
      <c r="H47" s="77">
        <f>الحقن!D292</f>
        <v>0</v>
      </c>
      <c r="I47" s="71">
        <f t="shared" si="7"/>
        <v>0</v>
      </c>
      <c r="J47" s="78">
        <f>الحقن!E291</f>
        <v>0</v>
      </c>
      <c r="K47" s="77">
        <f>الحقن!E292</f>
        <v>0</v>
      </c>
      <c r="L47" s="71">
        <f t="shared" si="8"/>
        <v>0</v>
      </c>
      <c r="M47" s="66"/>
    </row>
    <row r="48" spans="1:13" ht="22.8">
      <c r="A48" s="64">
        <v>546031230</v>
      </c>
      <c r="B48" s="65" t="s">
        <v>213</v>
      </c>
      <c r="C48" s="75">
        <f>المزمنة!C626</f>
        <v>0</v>
      </c>
      <c r="D48" s="76">
        <f>المزمنة!C627</f>
        <v>0</v>
      </c>
      <c r="E48" s="77">
        <f>المزمنة!C628</f>
        <v>0</v>
      </c>
      <c r="F48" s="71">
        <f t="shared" si="6"/>
        <v>0</v>
      </c>
      <c r="G48" s="78">
        <f>المزمنة!D627</f>
        <v>0</v>
      </c>
      <c r="H48" s="77">
        <f>المزمنة!D628</f>
        <v>0</v>
      </c>
      <c r="I48" s="71">
        <f t="shared" si="7"/>
        <v>0</v>
      </c>
      <c r="J48" s="78">
        <f>المزمنة!E627</f>
        <v>0</v>
      </c>
      <c r="K48" s="77">
        <f>المزمنة!E628</f>
        <v>0</v>
      </c>
      <c r="L48" s="71">
        <f t="shared" si="8"/>
        <v>0</v>
      </c>
      <c r="M48" s="66"/>
    </row>
    <row r="49" spans="1:13" ht="22.8">
      <c r="A49" s="64">
        <v>546051400</v>
      </c>
      <c r="B49" s="65" t="s">
        <v>214</v>
      </c>
      <c r="C49" s="75">
        <f>الأقراص!C668</f>
        <v>0</v>
      </c>
      <c r="D49" s="76">
        <f>الأقراص!C669</f>
        <v>0</v>
      </c>
      <c r="E49" s="77">
        <f>الأقراص!C670</f>
        <v>0</v>
      </c>
      <c r="F49" s="71">
        <f t="shared" si="6"/>
        <v>0</v>
      </c>
      <c r="G49" s="78">
        <f>الأقراص!D669</f>
        <v>0</v>
      </c>
      <c r="H49" s="77">
        <f>الأقراص!D670</f>
        <v>0</v>
      </c>
      <c r="I49" s="71">
        <f t="shared" si="7"/>
        <v>0</v>
      </c>
      <c r="J49" s="78">
        <f>الأقراص!E669</f>
        <v>0</v>
      </c>
      <c r="K49" s="77">
        <f>الأقراص!E670</f>
        <v>0</v>
      </c>
      <c r="L49" s="71">
        <f t="shared" si="8"/>
        <v>0</v>
      </c>
      <c r="M49" s="66"/>
    </row>
    <row r="50" spans="1:13" ht="22.8">
      <c r="A50" s="64">
        <v>546054420</v>
      </c>
      <c r="B50" s="65" t="s">
        <v>215</v>
      </c>
      <c r="C50" s="75">
        <f>الحقن!C332</f>
        <v>0</v>
      </c>
      <c r="D50" s="76">
        <f>الحقن!C333</f>
        <v>0</v>
      </c>
      <c r="E50" s="77">
        <f>الحقن!C334</f>
        <v>0</v>
      </c>
      <c r="F50" s="71">
        <f t="shared" si="6"/>
        <v>0</v>
      </c>
      <c r="G50" s="78">
        <f>الحقن!D333</f>
        <v>0</v>
      </c>
      <c r="H50" s="77">
        <f>الحقن!D334</f>
        <v>0</v>
      </c>
      <c r="I50" s="71">
        <f t="shared" si="7"/>
        <v>0</v>
      </c>
      <c r="J50" s="78">
        <f>الحقن!E333</f>
        <v>0</v>
      </c>
      <c r="K50" s="77">
        <f>الحقن!E334</f>
        <v>0</v>
      </c>
      <c r="L50" s="71">
        <f t="shared" si="8"/>
        <v>0</v>
      </c>
      <c r="M50" s="66"/>
    </row>
    <row r="51" spans="1:13" ht="22.8">
      <c r="A51" s="64">
        <v>546061520</v>
      </c>
      <c r="B51" s="65" t="s">
        <v>42</v>
      </c>
      <c r="C51" s="75">
        <f>الأقراص!C710</f>
        <v>0</v>
      </c>
      <c r="D51" s="76">
        <f>الأقراص!C711</f>
        <v>0</v>
      </c>
      <c r="E51" s="77">
        <f>الأقراص!C712</f>
        <v>0</v>
      </c>
      <c r="F51" s="71">
        <f t="shared" si="6"/>
        <v>0</v>
      </c>
      <c r="G51" s="78">
        <f>الأقراص!D711</f>
        <v>0</v>
      </c>
      <c r="H51" s="77">
        <f>الأقراص!D712</f>
        <v>0</v>
      </c>
      <c r="I51" s="71">
        <f t="shared" si="7"/>
        <v>0</v>
      </c>
      <c r="J51" s="78">
        <f>الأقراص!E711</f>
        <v>0</v>
      </c>
      <c r="K51" s="77">
        <f>الأقراص!E712</f>
        <v>0</v>
      </c>
      <c r="L51" s="71">
        <f t="shared" si="8"/>
        <v>0</v>
      </c>
      <c r="M51" s="66"/>
    </row>
    <row r="52" spans="1:13" ht="22.8">
      <c r="A52" s="64">
        <v>546065550</v>
      </c>
      <c r="B52" s="65" t="s">
        <v>114</v>
      </c>
      <c r="C52" s="75">
        <f>'الكيماويات والمتنوعات'!C80</f>
        <v>0</v>
      </c>
      <c r="D52" s="76">
        <f>'الكيماويات والمتنوعات'!C81</f>
        <v>0</v>
      </c>
      <c r="E52" s="77">
        <f>'الكيماويات والمتنوعات'!C82</f>
        <v>0</v>
      </c>
      <c r="F52" s="71">
        <f t="shared" si="6"/>
        <v>0</v>
      </c>
      <c r="G52" s="78">
        <f>'الكيماويات والمتنوعات'!D81</f>
        <v>0</v>
      </c>
      <c r="H52" s="77">
        <f>'الكيماويات والمتنوعات'!D82</f>
        <v>0</v>
      </c>
      <c r="I52" s="71">
        <f t="shared" si="7"/>
        <v>0</v>
      </c>
      <c r="J52" s="78">
        <f>'الكيماويات والمتنوعات'!E81</f>
        <v>0</v>
      </c>
      <c r="K52" s="77">
        <f>'الكيماويات والمتنوعات'!E82</f>
        <v>0</v>
      </c>
      <c r="L52" s="71">
        <f t="shared" si="8"/>
        <v>0</v>
      </c>
      <c r="M52" s="66"/>
    </row>
    <row r="53" spans="1:13" ht="22.8">
      <c r="A53" s="64">
        <v>546103800</v>
      </c>
      <c r="B53" s="65" t="s">
        <v>115</v>
      </c>
      <c r="C53" s="75">
        <f>'الكيماويات والمتنوعات'!C122</f>
        <v>0</v>
      </c>
      <c r="D53" s="76">
        <f>'الكيماويات والمتنوعات'!C123</f>
        <v>0</v>
      </c>
      <c r="E53" s="77">
        <f>'الكيماويات والمتنوعات'!C124</f>
        <v>0</v>
      </c>
      <c r="F53" s="71">
        <f t="shared" si="6"/>
        <v>0</v>
      </c>
      <c r="G53" s="78">
        <f>'الكيماويات والمتنوعات'!D123</f>
        <v>0</v>
      </c>
      <c r="H53" s="77">
        <f>'الكيماويات والمتنوعات'!D124</f>
        <v>0</v>
      </c>
      <c r="I53" s="71">
        <f t="shared" si="7"/>
        <v>0</v>
      </c>
      <c r="J53" s="78">
        <f>'الكيماويات والمتنوعات'!E123</f>
        <v>0</v>
      </c>
      <c r="K53" s="77">
        <f>'الكيماويات والمتنوعات'!E124</f>
        <v>0</v>
      </c>
      <c r="L53" s="71">
        <f t="shared" si="8"/>
        <v>0</v>
      </c>
      <c r="M53" s="66"/>
    </row>
    <row r="54" spans="1:13" ht="22.8">
      <c r="A54" s="64">
        <v>546105810</v>
      </c>
      <c r="B54" s="65" t="s">
        <v>117</v>
      </c>
      <c r="C54" s="75">
        <f>'الكيماويات والمتنوعات'!C164</f>
        <v>0</v>
      </c>
      <c r="D54" s="76">
        <f>'الكيماويات والمتنوعات'!C165</f>
        <v>0</v>
      </c>
      <c r="E54" s="77">
        <f>'الكيماويات والمتنوعات'!C166</f>
        <v>0</v>
      </c>
      <c r="F54" s="71">
        <f t="shared" si="6"/>
        <v>0</v>
      </c>
      <c r="G54" s="78">
        <f>'الكيماويات والمتنوعات'!D165</f>
        <v>0</v>
      </c>
      <c r="H54" s="77">
        <f>'الكيماويات والمتنوعات'!D166</f>
        <v>0</v>
      </c>
      <c r="I54" s="71">
        <f t="shared" si="7"/>
        <v>0</v>
      </c>
      <c r="J54" s="78">
        <f>'الكيماويات والمتنوعات'!E165</f>
        <v>0</v>
      </c>
      <c r="K54" s="77">
        <f>'الكيماويات والمتنوعات'!E166</f>
        <v>0</v>
      </c>
      <c r="L54" s="71">
        <f t="shared" si="8"/>
        <v>0</v>
      </c>
      <c r="M54" s="66"/>
    </row>
    <row r="55" spans="1:13" ht="22.8">
      <c r="A55" s="64">
        <v>547034270</v>
      </c>
      <c r="B55" s="65" t="s">
        <v>216</v>
      </c>
      <c r="C55" s="75">
        <f>الحقن!C374</f>
        <v>0</v>
      </c>
      <c r="D55" s="76">
        <f>الحقن!C375</f>
        <v>0</v>
      </c>
      <c r="E55" s="77">
        <f>الحقن!C376</f>
        <v>0</v>
      </c>
      <c r="F55" s="71">
        <f t="shared" si="6"/>
        <v>0</v>
      </c>
      <c r="G55" s="78">
        <f>الحقن!D375</f>
        <v>0</v>
      </c>
      <c r="H55" s="77">
        <f>الحقن!D376</f>
        <v>0</v>
      </c>
      <c r="I55" s="71">
        <f t="shared" si="7"/>
        <v>0</v>
      </c>
      <c r="J55" s="78">
        <f>الحقن!E375</f>
        <v>0</v>
      </c>
      <c r="K55" s="77">
        <f>الحقن!E376</f>
        <v>0</v>
      </c>
      <c r="L55" s="71">
        <f t="shared" si="8"/>
        <v>0</v>
      </c>
      <c r="M55" s="66"/>
    </row>
    <row r="56" spans="1:13" ht="22.8">
      <c r="A56" s="64">
        <v>547054405</v>
      </c>
      <c r="B56" s="65" t="s">
        <v>217</v>
      </c>
      <c r="C56" s="75">
        <f>الحقن!C416</f>
        <v>0</v>
      </c>
      <c r="D56" s="76">
        <f>الحقن!C417</f>
        <v>0</v>
      </c>
      <c r="E56" s="77">
        <f>الحقن!C418</f>
        <v>0</v>
      </c>
      <c r="F56" s="71">
        <f t="shared" si="6"/>
        <v>0</v>
      </c>
      <c r="G56" s="78">
        <f>الحقن!D417</f>
        <v>0</v>
      </c>
      <c r="H56" s="77">
        <f>الحقن!D418</f>
        <v>0</v>
      </c>
      <c r="I56" s="71">
        <f t="shared" si="7"/>
        <v>0</v>
      </c>
      <c r="J56" s="78">
        <f>الحقن!E417</f>
        <v>0</v>
      </c>
      <c r="K56" s="77">
        <f>الحقن!E418</f>
        <v>0</v>
      </c>
      <c r="L56" s="71">
        <f t="shared" si="8"/>
        <v>0</v>
      </c>
      <c r="M56" s="66"/>
    </row>
    <row r="57" spans="1:13" ht="22.8">
      <c r="A57" s="64">
        <v>547061600</v>
      </c>
      <c r="B57" s="65" t="s">
        <v>218</v>
      </c>
      <c r="C57" s="75">
        <f>المزمنة!C332</f>
        <v>0</v>
      </c>
      <c r="D57" s="76">
        <f>المزمنة!C333</f>
        <v>0</v>
      </c>
      <c r="E57" s="77">
        <f>المزمنة!C334</f>
        <v>0</v>
      </c>
      <c r="F57" s="71">
        <f t="shared" si="6"/>
        <v>0</v>
      </c>
      <c r="G57" s="78">
        <f>المزمنة!D333</f>
        <v>0</v>
      </c>
      <c r="H57" s="77">
        <f>المزمنة!D334</f>
        <v>0</v>
      </c>
      <c r="I57" s="71">
        <f t="shared" si="7"/>
        <v>0</v>
      </c>
      <c r="J57" s="78">
        <f>المزمنة!E333</f>
        <v>0</v>
      </c>
      <c r="K57" s="77">
        <f>المزمنة!E334</f>
        <v>0</v>
      </c>
      <c r="L57" s="71">
        <f t="shared" si="8"/>
        <v>0</v>
      </c>
      <c r="M57" s="66"/>
    </row>
    <row r="58" spans="1:13" ht="22.8">
      <c r="A58" s="64">
        <v>547061620</v>
      </c>
      <c r="B58" s="65" t="s">
        <v>219</v>
      </c>
      <c r="C58" s="75">
        <f>المزمنة!C374</f>
        <v>0</v>
      </c>
      <c r="D58" s="76">
        <f>المزمنة!C375</f>
        <v>0</v>
      </c>
      <c r="E58" s="77">
        <f>المزمنة!C376</f>
        <v>0</v>
      </c>
      <c r="F58" s="71">
        <f t="shared" si="6"/>
        <v>0</v>
      </c>
      <c r="G58" s="78">
        <f>المزمنة!D375</f>
        <v>0</v>
      </c>
      <c r="H58" s="77">
        <f>المزمنة!D376</f>
        <v>0</v>
      </c>
      <c r="I58" s="71">
        <f t="shared" si="7"/>
        <v>0</v>
      </c>
      <c r="J58" s="78">
        <f>المزمنة!E375</f>
        <v>0</v>
      </c>
      <c r="K58" s="77">
        <f>المزمنة!E376</f>
        <v>0</v>
      </c>
      <c r="L58" s="71">
        <f t="shared" si="8"/>
        <v>0</v>
      </c>
      <c r="M58" s="66"/>
    </row>
    <row r="59" spans="1:13" ht="22.8">
      <c r="A59" s="64">
        <v>547061640</v>
      </c>
      <c r="B59" s="65" t="s">
        <v>220</v>
      </c>
      <c r="C59" s="75">
        <f>المزمنة!C416</f>
        <v>0</v>
      </c>
      <c r="D59" s="76">
        <f>المزمنة!C417</f>
        <v>0</v>
      </c>
      <c r="E59" s="77">
        <f>المزمنة!C418</f>
        <v>0</v>
      </c>
      <c r="F59" s="71">
        <f t="shared" si="6"/>
        <v>0</v>
      </c>
      <c r="G59" s="78">
        <f>المزمنة!D417</f>
        <v>0</v>
      </c>
      <c r="H59" s="77">
        <f>المزمنة!D418</f>
        <v>0</v>
      </c>
      <c r="I59" s="71">
        <f t="shared" si="7"/>
        <v>0</v>
      </c>
      <c r="J59" s="78">
        <f>المزمنة!E417</f>
        <v>0</v>
      </c>
      <c r="K59" s="77">
        <f>المزمنة!E418</f>
        <v>0</v>
      </c>
      <c r="L59" s="71">
        <f t="shared" si="8"/>
        <v>0</v>
      </c>
      <c r="M59" s="66"/>
    </row>
    <row r="60" spans="1:13" ht="22.8">
      <c r="A60" s="64">
        <v>547064580</v>
      </c>
      <c r="B60" s="65" t="s">
        <v>29</v>
      </c>
      <c r="C60" s="75">
        <f>المزمنة!C458</f>
        <v>0</v>
      </c>
      <c r="D60" s="76">
        <f>المزمنة!C459</f>
        <v>0</v>
      </c>
      <c r="E60" s="77">
        <f>المزمنة!C460</f>
        <v>0</v>
      </c>
      <c r="F60" s="71">
        <f t="shared" si="6"/>
        <v>0</v>
      </c>
      <c r="G60" s="78">
        <f>المزمنة!D459</f>
        <v>0</v>
      </c>
      <c r="H60" s="77">
        <f>المزمنة!D460</f>
        <v>0</v>
      </c>
      <c r="I60" s="71">
        <f t="shared" si="7"/>
        <v>0</v>
      </c>
      <c r="J60" s="80">
        <f>المزمنة!E459</f>
        <v>0</v>
      </c>
      <c r="K60" s="77">
        <f>المزمنة!E460</f>
        <v>0</v>
      </c>
      <c r="L60" s="71">
        <f t="shared" si="8"/>
        <v>0</v>
      </c>
      <c r="M60" s="66"/>
    </row>
    <row r="61" spans="1:13" ht="22.8">
      <c r="A61" s="64">
        <v>547064590</v>
      </c>
      <c r="B61" s="65" t="s">
        <v>221</v>
      </c>
      <c r="C61" s="75">
        <f>المزمنة!C500</f>
        <v>0</v>
      </c>
      <c r="D61" s="76">
        <f>المزمنة!C501</f>
        <v>0</v>
      </c>
      <c r="E61" s="77">
        <f>المزمنة!C502</f>
        <v>0</v>
      </c>
      <c r="F61" s="71">
        <f t="shared" si="6"/>
        <v>0</v>
      </c>
      <c r="G61" s="78">
        <f>المزمنة!D501</f>
        <v>0</v>
      </c>
      <c r="H61" s="77">
        <f>المزمنة!D502</f>
        <v>0</v>
      </c>
      <c r="I61" s="71">
        <f t="shared" si="7"/>
        <v>0</v>
      </c>
      <c r="J61" s="78">
        <f>المزمنة!E501</f>
        <v>0</v>
      </c>
      <c r="K61" s="77">
        <f>المزمنة!E502</f>
        <v>0</v>
      </c>
      <c r="L61" s="71">
        <f t="shared" si="8"/>
        <v>0</v>
      </c>
      <c r="M61" s="66"/>
    </row>
    <row r="62" spans="1:13" ht="22.8">
      <c r="A62" s="64">
        <v>548011001</v>
      </c>
      <c r="B62" s="65" t="s">
        <v>222</v>
      </c>
      <c r="C62" s="75">
        <f>الأقراص!C752</f>
        <v>0</v>
      </c>
      <c r="D62" s="76">
        <f>الأقراص!C753</f>
        <v>0</v>
      </c>
      <c r="E62" s="77">
        <f>الأقراص!C754</f>
        <v>0</v>
      </c>
      <c r="F62" s="71">
        <f t="shared" si="6"/>
        <v>0</v>
      </c>
      <c r="G62" s="78">
        <f>الأقراص!D753</f>
        <v>0</v>
      </c>
      <c r="H62" s="77">
        <f>الأقراص!D754</f>
        <v>0</v>
      </c>
      <c r="I62" s="71">
        <f t="shared" si="7"/>
        <v>0</v>
      </c>
      <c r="J62" s="78">
        <f>الأقراص!E753</f>
        <v>0</v>
      </c>
      <c r="K62" s="77">
        <f>الأقراص!E754</f>
        <v>0</v>
      </c>
      <c r="L62" s="71">
        <f t="shared" si="8"/>
        <v>0</v>
      </c>
      <c r="M62" s="66"/>
    </row>
    <row r="63" spans="1:13" ht="22.8">
      <c r="A63" s="64">
        <v>548011130</v>
      </c>
      <c r="B63" s="65" t="s">
        <v>223</v>
      </c>
      <c r="C63" s="75">
        <f>الأقراص!C794</f>
        <v>0</v>
      </c>
      <c r="D63" s="76">
        <f>الأقراص!C795</f>
        <v>0</v>
      </c>
      <c r="E63" s="77">
        <f>الأقراص!C796</f>
        <v>0</v>
      </c>
      <c r="F63" s="71">
        <f t="shared" si="6"/>
        <v>0</v>
      </c>
      <c r="G63" s="78">
        <f>الأقراص!D795</f>
        <v>0</v>
      </c>
      <c r="H63" s="77">
        <f>الأقراص!D796</f>
        <v>0</v>
      </c>
      <c r="I63" s="71">
        <f t="shared" si="7"/>
        <v>0</v>
      </c>
      <c r="J63" s="78">
        <f>الأقراص!E795</f>
        <v>0</v>
      </c>
      <c r="K63" s="77">
        <f>الأقراص!E796</f>
        <v>0</v>
      </c>
      <c r="L63" s="71">
        <f t="shared" si="8"/>
        <v>0</v>
      </c>
      <c r="M63" s="66"/>
    </row>
    <row r="64" spans="1:13" ht="22.8">
      <c r="A64" s="64">
        <v>548011290</v>
      </c>
      <c r="B64" s="65" t="s">
        <v>224</v>
      </c>
      <c r="C64" s="75">
        <f>الأقراص!C836</f>
        <v>0</v>
      </c>
      <c r="D64" s="76">
        <f>الأقراص!C837</f>
        <v>0</v>
      </c>
      <c r="E64" s="77">
        <f>الأقراص!C838</f>
        <v>0</v>
      </c>
      <c r="F64" s="71">
        <f t="shared" si="6"/>
        <v>0</v>
      </c>
      <c r="G64" s="78">
        <f>الأقراص!D837</f>
        <v>0</v>
      </c>
      <c r="H64" s="77">
        <f>الأقراص!D838</f>
        <v>0</v>
      </c>
      <c r="I64" s="71">
        <f t="shared" si="7"/>
        <v>0</v>
      </c>
      <c r="J64" s="78">
        <f>الأقراص!E837</f>
        <v>0</v>
      </c>
      <c r="K64" s="77">
        <f>الأقراص!E838</f>
        <v>0</v>
      </c>
      <c r="L64" s="71">
        <f t="shared" si="8"/>
        <v>0</v>
      </c>
      <c r="M64" s="66"/>
    </row>
    <row r="65" spans="1:13" ht="22.8">
      <c r="A65" s="64">
        <v>548012050</v>
      </c>
      <c r="B65" s="65" t="s">
        <v>225</v>
      </c>
      <c r="C65" s="75">
        <f>'الأشربة والنقط'!C752</f>
        <v>0</v>
      </c>
      <c r="D65" s="76">
        <f>'الأشربة والنقط'!C753</f>
        <v>0</v>
      </c>
      <c r="E65" s="77">
        <f>'الأشربة والنقط'!C754</f>
        <v>0</v>
      </c>
      <c r="F65" s="71">
        <f t="shared" si="6"/>
        <v>0</v>
      </c>
      <c r="G65" s="78">
        <f>'الأشربة والنقط'!D753</f>
        <v>0</v>
      </c>
      <c r="H65" s="77">
        <f>'الأشربة والنقط'!D754</f>
        <v>0</v>
      </c>
      <c r="I65" s="71">
        <f t="shared" si="7"/>
        <v>0</v>
      </c>
      <c r="J65" s="78">
        <f>'الأشربة والنقط'!E753</f>
        <v>0</v>
      </c>
      <c r="K65" s="77">
        <f>'الأشربة والنقط'!E754</f>
        <v>0</v>
      </c>
      <c r="L65" s="71">
        <f t="shared" si="8"/>
        <v>0</v>
      </c>
      <c r="M65" s="66"/>
    </row>
    <row r="66" spans="1:13" ht="22.8">
      <c r="A66" s="64">
        <v>548012285</v>
      </c>
      <c r="B66" s="65" t="s">
        <v>226</v>
      </c>
      <c r="C66" s="75">
        <f>'الأشربة والنقط'!C416</f>
        <v>0</v>
      </c>
      <c r="D66" s="76">
        <f>'الأشربة والنقط'!C417</f>
        <v>0</v>
      </c>
      <c r="E66" s="77">
        <f>'الأشربة والنقط'!C418</f>
        <v>0</v>
      </c>
      <c r="F66" s="71">
        <f t="shared" si="6"/>
        <v>0</v>
      </c>
      <c r="G66" s="78">
        <f>'الأشربة والنقط'!D417</f>
        <v>0</v>
      </c>
      <c r="H66" s="77">
        <f>'الأشربة والنقط'!D418</f>
        <v>0</v>
      </c>
      <c r="I66" s="71">
        <f t="shared" si="7"/>
        <v>0</v>
      </c>
      <c r="J66" s="78">
        <f>'الأشربة والنقط'!E417</f>
        <v>0</v>
      </c>
      <c r="K66" s="77">
        <f>'الأشربة والنقط'!E418</f>
        <v>0</v>
      </c>
      <c r="L66" s="71">
        <f t="shared" si="8"/>
        <v>0</v>
      </c>
      <c r="M66" s="66"/>
    </row>
    <row r="67" spans="1:13" ht="22.8">
      <c r="A67" s="64">
        <v>548024410</v>
      </c>
      <c r="B67" s="65" t="s">
        <v>106</v>
      </c>
      <c r="C67" s="75">
        <f>'المحاليل الوريدية'!C38</f>
        <v>0</v>
      </c>
      <c r="D67" s="76">
        <f>'المحاليل الوريدية'!C39</f>
        <v>0</v>
      </c>
      <c r="E67" s="77">
        <f>'المحاليل الوريدية'!C40</f>
        <v>0</v>
      </c>
      <c r="F67" s="71">
        <f t="shared" si="6"/>
        <v>0</v>
      </c>
      <c r="G67" s="78">
        <f>'المحاليل الوريدية'!D39</f>
        <v>0</v>
      </c>
      <c r="H67" s="77">
        <f>'المحاليل الوريدية'!D40</f>
        <v>0</v>
      </c>
      <c r="I67" s="71">
        <f t="shared" si="7"/>
        <v>0</v>
      </c>
      <c r="J67" s="78">
        <f>'المحاليل الوريدية'!E39</f>
        <v>0</v>
      </c>
      <c r="K67" s="77">
        <f>'المحاليل الوريدية'!E40</f>
        <v>0</v>
      </c>
      <c r="L67" s="71">
        <f t="shared" si="8"/>
        <v>0</v>
      </c>
      <c r="M67" s="66"/>
    </row>
    <row r="68" spans="1:13" ht="22.8">
      <c r="A68" s="64">
        <v>548024420</v>
      </c>
      <c r="B68" s="65" t="s">
        <v>227</v>
      </c>
      <c r="C68" s="75">
        <f>الحقن!C458</f>
        <v>0</v>
      </c>
      <c r="D68" s="76">
        <f>الحقن!C459</f>
        <v>0</v>
      </c>
      <c r="E68" s="77">
        <f>الحقن!C460</f>
        <v>0</v>
      </c>
      <c r="F68" s="71">
        <f t="shared" si="6"/>
        <v>0</v>
      </c>
      <c r="G68" s="78">
        <f>الحقن!D459</f>
        <v>0</v>
      </c>
      <c r="H68" s="77">
        <f>الحقن!D460</f>
        <v>0</v>
      </c>
      <c r="I68" s="71">
        <f t="shared" si="7"/>
        <v>0</v>
      </c>
      <c r="J68" s="78">
        <f>الحقن!E459</f>
        <v>0</v>
      </c>
      <c r="K68" s="77">
        <f>الحقن!E460</f>
        <v>0</v>
      </c>
      <c r="L68" s="71">
        <f t="shared" si="8"/>
        <v>0</v>
      </c>
      <c r="M68" s="66"/>
    </row>
    <row r="69" spans="1:13" ht="22.8">
      <c r="A69" s="64">
        <v>548024445</v>
      </c>
      <c r="B69" s="65" t="s">
        <v>108</v>
      </c>
      <c r="C69" s="75">
        <f>'المحاليل الوريدية'!C80</f>
        <v>0</v>
      </c>
      <c r="D69" s="76">
        <f>'المحاليل الوريدية'!C81</f>
        <v>0</v>
      </c>
      <c r="E69" s="77">
        <f>'المحاليل الوريدية'!C82</f>
        <v>0</v>
      </c>
      <c r="F69" s="71">
        <f t="shared" si="6"/>
        <v>0</v>
      </c>
      <c r="G69" s="78">
        <f>'المحاليل الوريدية'!D81</f>
        <v>0</v>
      </c>
      <c r="H69" s="77">
        <f>'المحاليل الوريدية'!D82</f>
        <v>0</v>
      </c>
      <c r="I69" s="71">
        <f t="shared" si="7"/>
        <v>0</v>
      </c>
      <c r="J69" s="78">
        <f>'المحاليل الوريدية'!E81</f>
        <v>0</v>
      </c>
      <c r="K69" s="77">
        <f>'المحاليل الوريدية'!E82</f>
        <v>0</v>
      </c>
      <c r="L69" s="71">
        <f t="shared" si="8"/>
        <v>0</v>
      </c>
      <c r="M69" s="66"/>
    </row>
    <row r="70" spans="1:13" ht="22.8">
      <c r="A70" s="64">
        <v>548024470</v>
      </c>
      <c r="B70" s="65" t="s">
        <v>79</v>
      </c>
      <c r="C70" s="75">
        <f>الحقن!C500</f>
        <v>0</v>
      </c>
      <c r="D70" s="76">
        <f>الحقن!C501</f>
        <v>0</v>
      </c>
      <c r="E70" s="77">
        <f>الحقن!C502</f>
        <v>0</v>
      </c>
      <c r="F70" s="71">
        <f t="shared" si="6"/>
        <v>0</v>
      </c>
      <c r="G70" s="78">
        <f>الحقن!D501</f>
        <v>0</v>
      </c>
      <c r="H70" s="77">
        <f>الحقن!D502</f>
        <v>0</v>
      </c>
      <c r="I70" s="71">
        <f t="shared" si="7"/>
        <v>0</v>
      </c>
      <c r="J70" s="78">
        <f>الحقن!E501</f>
        <v>0</v>
      </c>
      <c r="K70" s="77">
        <f>الحقن!E502</f>
        <v>0</v>
      </c>
      <c r="L70" s="71">
        <f t="shared" si="8"/>
        <v>0</v>
      </c>
      <c r="M70" s="66"/>
    </row>
    <row r="71" spans="1:13" ht="22.8">
      <c r="A71" s="64">
        <v>548024480</v>
      </c>
      <c r="B71" s="65" t="s">
        <v>80</v>
      </c>
      <c r="C71" s="75">
        <f>الحقن!C542</f>
        <v>0</v>
      </c>
      <c r="D71" s="76">
        <f>الحقن!C543</f>
        <v>0</v>
      </c>
      <c r="E71" s="77">
        <f>الحقن!C544</f>
        <v>0</v>
      </c>
      <c r="F71" s="71">
        <f t="shared" ref="F71:F96" si="9">C71+D71-E71</f>
        <v>0</v>
      </c>
      <c r="G71" s="78">
        <f>الحقن!D543</f>
        <v>0</v>
      </c>
      <c r="H71" s="77">
        <f>الحقن!D544</f>
        <v>0</v>
      </c>
      <c r="I71" s="71">
        <f t="shared" ref="I71:I96" si="10">F71+G71-H71</f>
        <v>0</v>
      </c>
      <c r="J71" s="78">
        <f>الحقن!E543</f>
        <v>0</v>
      </c>
      <c r="K71" s="77">
        <f>الحقن!E544</f>
        <v>0</v>
      </c>
      <c r="L71" s="71">
        <f t="shared" ref="L71:L96" si="11">I71+J71-K71</f>
        <v>0</v>
      </c>
      <c r="M71" s="66"/>
    </row>
    <row r="72" spans="1:13" ht="22.8">
      <c r="A72" s="64">
        <v>548034552</v>
      </c>
      <c r="B72" s="65" t="s">
        <v>109</v>
      </c>
      <c r="C72" s="75">
        <f>'المحاليل الوريدية'!C122</f>
        <v>0</v>
      </c>
      <c r="D72" s="76">
        <f>'المحاليل الوريدية'!C123</f>
        <v>0</v>
      </c>
      <c r="E72" s="77">
        <f>'المحاليل الوريدية'!C124</f>
        <v>0</v>
      </c>
      <c r="F72" s="71">
        <f t="shared" si="9"/>
        <v>0</v>
      </c>
      <c r="G72" s="78">
        <f>'المحاليل الوريدية'!D123</f>
        <v>0</v>
      </c>
      <c r="H72" s="77">
        <f>'المحاليل الوريدية'!D124</f>
        <v>0</v>
      </c>
      <c r="I72" s="71">
        <f t="shared" si="10"/>
        <v>0</v>
      </c>
      <c r="J72" s="78">
        <f>'المحاليل الوريدية'!E123</f>
        <v>0</v>
      </c>
      <c r="K72" s="77">
        <f>'المحاليل الوريدية'!E124</f>
        <v>0</v>
      </c>
      <c r="L72" s="71">
        <f t="shared" si="11"/>
        <v>0</v>
      </c>
      <c r="M72" s="66"/>
    </row>
    <row r="73" spans="1:13" ht="22.8">
      <c r="A73" s="64">
        <v>548034560</v>
      </c>
      <c r="B73" s="65" t="s">
        <v>110</v>
      </c>
      <c r="C73" s="75">
        <f>'المحاليل الوريدية'!C164</f>
        <v>0</v>
      </c>
      <c r="D73" s="76">
        <f>'المحاليل الوريدية'!C165</f>
        <v>0</v>
      </c>
      <c r="E73" s="77">
        <f>'المحاليل الوريدية'!C166</f>
        <v>0</v>
      </c>
      <c r="F73" s="71">
        <f t="shared" si="9"/>
        <v>0</v>
      </c>
      <c r="G73" s="78">
        <f>'المحاليل الوريدية'!D165</f>
        <v>0</v>
      </c>
      <c r="H73" s="77">
        <f>'المحاليل الوريدية'!D166</f>
        <v>0</v>
      </c>
      <c r="I73" s="71">
        <f t="shared" si="10"/>
        <v>0</v>
      </c>
      <c r="J73" s="78">
        <f>'المحاليل الوريدية'!E165</f>
        <v>0</v>
      </c>
      <c r="K73" s="77">
        <f>'المحاليل الوريدية'!E166</f>
        <v>0</v>
      </c>
      <c r="L73" s="71">
        <f t="shared" si="11"/>
        <v>0</v>
      </c>
      <c r="M73" s="66"/>
    </row>
    <row r="74" spans="1:13" ht="22.8">
      <c r="A74" s="64">
        <v>548034600</v>
      </c>
      <c r="B74" s="65" t="s">
        <v>228</v>
      </c>
      <c r="C74" s="75">
        <f>'المحاليل الوريدية'!C206</f>
        <v>0</v>
      </c>
      <c r="D74" s="76">
        <f>'المحاليل الوريدية'!C207</f>
        <v>0</v>
      </c>
      <c r="E74" s="77">
        <f>'المحاليل الوريدية'!C208</f>
        <v>0</v>
      </c>
      <c r="F74" s="71">
        <f t="shared" si="9"/>
        <v>0</v>
      </c>
      <c r="G74" s="78">
        <f>'المحاليل الوريدية'!D207</f>
        <v>0</v>
      </c>
      <c r="H74" s="77">
        <f>'المحاليل الوريدية'!D208</f>
        <v>0</v>
      </c>
      <c r="I74" s="71">
        <f t="shared" si="10"/>
        <v>0</v>
      </c>
      <c r="J74" s="78">
        <f>'المحاليل الوريدية'!E207</f>
        <v>0</v>
      </c>
      <c r="K74" s="77">
        <f>'المحاليل الوريدية'!E208</f>
        <v>0</v>
      </c>
      <c r="L74" s="71">
        <f t="shared" si="11"/>
        <v>0</v>
      </c>
      <c r="M74" s="66"/>
    </row>
    <row r="75" spans="1:13" ht="22.8">
      <c r="A75" s="64">
        <v>548041700</v>
      </c>
      <c r="B75" s="65" t="s">
        <v>229</v>
      </c>
      <c r="C75" s="75">
        <f>الأقراص!C878</f>
        <v>0</v>
      </c>
      <c r="D75" s="76">
        <f>الأقراص!C879</f>
        <v>0</v>
      </c>
      <c r="E75" s="77">
        <f>الأقراص!C880</f>
        <v>0</v>
      </c>
      <c r="F75" s="71">
        <f t="shared" si="9"/>
        <v>0</v>
      </c>
      <c r="G75" s="78">
        <f>الأقراص!D879</f>
        <v>0</v>
      </c>
      <c r="H75" s="77">
        <f>الأقراص!D880</f>
        <v>0</v>
      </c>
      <c r="I75" s="71">
        <f t="shared" si="10"/>
        <v>0</v>
      </c>
      <c r="J75" s="78">
        <f>الأقراص!E879</f>
        <v>0</v>
      </c>
      <c r="K75" s="77">
        <f>الأقراص!E880</f>
        <v>0</v>
      </c>
      <c r="L75" s="71">
        <f t="shared" si="11"/>
        <v>0</v>
      </c>
      <c r="M75" s="66"/>
    </row>
    <row r="76" spans="1:13" ht="22.8">
      <c r="A76" s="64">
        <v>549012030</v>
      </c>
      <c r="B76" s="65" t="s">
        <v>118</v>
      </c>
      <c r="C76" s="75">
        <f>'الكيماويات والمتنوعات'!C206</f>
        <v>0</v>
      </c>
      <c r="D76" s="76">
        <f>'الكيماويات والمتنوعات'!C207</f>
        <v>0</v>
      </c>
      <c r="E76" s="77">
        <f>'الكيماويات والمتنوعات'!C208</f>
        <v>0</v>
      </c>
      <c r="F76" s="71">
        <f t="shared" si="9"/>
        <v>0</v>
      </c>
      <c r="G76" s="78">
        <f>'الكيماويات والمتنوعات'!D207</f>
        <v>0</v>
      </c>
      <c r="H76" s="77">
        <f>'الكيماويات والمتنوعات'!D208</f>
        <v>0</v>
      </c>
      <c r="I76" s="71">
        <f t="shared" si="10"/>
        <v>0</v>
      </c>
      <c r="J76" s="78">
        <f>'الكيماويات والمتنوعات'!E207</f>
        <v>0</v>
      </c>
      <c r="K76" s="77">
        <f>'الكيماويات والمتنوعات'!E208</f>
        <v>0</v>
      </c>
      <c r="L76" s="71">
        <f t="shared" si="11"/>
        <v>0</v>
      </c>
      <c r="M76" s="66"/>
    </row>
    <row r="77" spans="1:13" ht="22.8">
      <c r="A77" s="64">
        <v>549016040</v>
      </c>
      <c r="B77" s="65" t="s">
        <v>230</v>
      </c>
      <c r="C77" s="75">
        <f>المزمنة!C542</f>
        <v>0</v>
      </c>
      <c r="D77" s="76">
        <f>المزمنة!C543</f>
        <v>0</v>
      </c>
      <c r="E77" s="77">
        <f>المزمنة!C544</f>
        <v>0</v>
      </c>
      <c r="F77" s="71">
        <f t="shared" si="9"/>
        <v>0</v>
      </c>
      <c r="G77" s="78">
        <f>المزمنة!D543</f>
        <v>0</v>
      </c>
      <c r="H77" s="77">
        <f>المزمنة!D544</f>
        <v>0</v>
      </c>
      <c r="I77" s="71">
        <f t="shared" si="10"/>
        <v>0</v>
      </c>
      <c r="J77" s="78">
        <f>المزمنة!E543</f>
        <v>0</v>
      </c>
      <c r="K77" s="77">
        <f>المزمنة!E544</f>
        <v>0</v>
      </c>
      <c r="L77" s="71">
        <f t="shared" si="11"/>
        <v>0</v>
      </c>
      <c r="M77" s="66"/>
    </row>
    <row r="78" spans="1:13" ht="22.8">
      <c r="A78" s="64">
        <v>549041450</v>
      </c>
      <c r="B78" s="65" t="s">
        <v>231</v>
      </c>
      <c r="C78" s="75">
        <f>الأقراص!C920</f>
        <v>0</v>
      </c>
      <c r="D78" s="76">
        <f>الأقراص!C921</f>
        <v>0</v>
      </c>
      <c r="E78" s="77">
        <f>الأقراص!C922</f>
        <v>0</v>
      </c>
      <c r="F78" s="71">
        <f t="shared" si="9"/>
        <v>0</v>
      </c>
      <c r="G78" s="78">
        <f>الأقراص!D921</f>
        <v>0</v>
      </c>
      <c r="H78" s="77">
        <f>الأقراص!D922</f>
        <v>0</v>
      </c>
      <c r="I78" s="71">
        <f t="shared" si="10"/>
        <v>0</v>
      </c>
      <c r="J78" s="78">
        <f>الأقراص!E921</f>
        <v>0</v>
      </c>
      <c r="K78" s="77">
        <f>الأقراص!E922</f>
        <v>0</v>
      </c>
      <c r="L78" s="71">
        <f t="shared" si="11"/>
        <v>0</v>
      </c>
      <c r="M78" s="66"/>
    </row>
    <row r="79" spans="1:13" ht="22.8">
      <c r="A79" s="64">
        <v>549042460</v>
      </c>
      <c r="B79" s="65" t="s">
        <v>232</v>
      </c>
      <c r="C79" s="75">
        <f>'الأشربة والنقط'!C458</f>
        <v>0</v>
      </c>
      <c r="D79" s="76">
        <f>'الأشربة والنقط'!C459</f>
        <v>0</v>
      </c>
      <c r="E79" s="77">
        <f>'الأشربة والنقط'!C460</f>
        <v>0</v>
      </c>
      <c r="F79" s="71">
        <f t="shared" si="9"/>
        <v>0</v>
      </c>
      <c r="G79" s="78">
        <f>'الأشربة والنقط'!D459</f>
        <v>0</v>
      </c>
      <c r="H79" s="77">
        <f>'الأشربة والنقط'!D460</f>
        <v>0</v>
      </c>
      <c r="I79" s="71">
        <f t="shared" si="10"/>
        <v>0</v>
      </c>
      <c r="J79" s="78">
        <f>'الأشربة والنقط'!E459</f>
        <v>0</v>
      </c>
      <c r="K79" s="77">
        <f>'الأشربة والنقط'!E460</f>
        <v>0</v>
      </c>
      <c r="L79" s="71">
        <f t="shared" si="11"/>
        <v>0</v>
      </c>
      <c r="M79" s="66"/>
    </row>
    <row r="80" spans="1:13" ht="22.8">
      <c r="A80" s="64">
        <v>549062550</v>
      </c>
      <c r="B80" s="65" t="s">
        <v>233</v>
      </c>
      <c r="C80" s="75">
        <f>'الأشربة والنقط'!C500</f>
        <v>0</v>
      </c>
      <c r="D80" s="76">
        <f>'الأشربة والنقط'!C501</f>
        <v>0</v>
      </c>
      <c r="E80" s="77">
        <f>'الأشربة والنقط'!C502</f>
        <v>0</v>
      </c>
      <c r="F80" s="71">
        <f t="shared" si="9"/>
        <v>0</v>
      </c>
      <c r="G80" s="78">
        <f>'الأشربة والنقط'!D501</f>
        <v>0</v>
      </c>
      <c r="H80" s="77">
        <f>'الأشربة والنقط'!D502</f>
        <v>0</v>
      </c>
      <c r="I80" s="71">
        <f t="shared" si="10"/>
        <v>0</v>
      </c>
      <c r="J80" s="78">
        <f>'الأشربة والنقط'!E501</f>
        <v>0</v>
      </c>
      <c r="K80" s="77">
        <f>'الأشربة والنقط'!E502</f>
        <v>0</v>
      </c>
      <c r="L80" s="71">
        <f t="shared" si="11"/>
        <v>0</v>
      </c>
      <c r="M80" s="66"/>
    </row>
    <row r="81" spans="1:13" ht="22.8">
      <c r="A81" s="64">
        <v>549066400</v>
      </c>
      <c r="B81" s="65" t="s">
        <v>234</v>
      </c>
      <c r="C81" s="75">
        <f>المزمنة!C584</f>
        <v>0</v>
      </c>
      <c r="D81" s="76">
        <f>المزمنة!C585</f>
        <v>0</v>
      </c>
      <c r="E81" s="77">
        <f>المزمنة!C586</f>
        <v>0</v>
      </c>
      <c r="F81" s="71">
        <f t="shared" si="9"/>
        <v>0</v>
      </c>
      <c r="G81" s="78">
        <f>المزمنة!D585</f>
        <v>0</v>
      </c>
      <c r="H81" s="77">
        <f>المزمنة!D586</f>
        <v>0</v>
      </c>
      <c r="I81" s="71">
        <f t="shared" si="10"/>
        <v>0</v>
      </c>
      <c r="J81" s="78">
        <f>المزمنة!E585</f>
        <v>0</v>
      </c>
      <c r="K81" s="77">
        <f>المزمنة!E586</f>
        <v>0</v>
      </c>
      <c r="L81" s="71">
        <f t="shared" si="11"/>
        <v>0</v>
      </c>
      <c r="M81" s="66"/>
    </row>
    <row r="82" spans="1:13" ht="22.8">
      <c r="A82" s="64">
        <v>549072620</v>
      </c>
      <c r="B82" s="65" t="s">
        <v>235</v>
      </c>
      <c r="C82" s="75">
        <f>'الأشربة والنقط'!C542</f>
        <v>0</v>
      </c>
      <c r="D82" s="76">
        <f>'الأشربة والنقط'!C543</f>
        <v>0</v>
      </c>
      <c r="E82" s="77">
        <f>'الأشربة والنقط'!C544</f>
        <v>0</v>
      </c>
      <c r="F82" s="71">
        <f t="shared" si="9"/>
        <v>0</v>
      </c>
      <c r="G82" s="78">
        <f>'الأشربة والنقط'!D543</f>
        <v>0</v>
      </c>
      <c r="H82" s="77">
        <f>'الأشربة والنقط'!D544</f>
        <v>0</v>
      </c>
      <c r="I82" s="71">
        <f t="shared" si="10"/>
        <v>0</v>
      </c>
      <c r="J82" s="78">
        <f>'الأشربة والنقط'!E543</f>
        <v>0</v>
      </c>
      <c r="K82" s="77">
        <f>'الأشربة والنقط'!E544</f>
        <v>0</v>
      </c>
      <c r="L82" s="71">
        <f t="shared" si="11"/>
        <v>0</v>
      </c>
      <c r="M82" s="66"/>
    </row>
    <row r="83" spans="1:13" ht="22.8">
      <c r="A83" s="64">
        <v>550013030</v>
      </c>
      <c r="B83" s="65" t="s">
        <v>260</v>
      </c>
      <c r="C83" s="75">
        <f>'الأشربة والنقط'!C626</f>
        <v>0</v>
      </c>
      <c r="D83" s="76">
        <f>'الأشربة والنقط'!C627</f>
        <v>0</v>
      </c>
      <c r="E83" s="77">
        <f>'الأشربة والنقط'!C628</f>
        <v>0</v>
      </c>
      <c r="F83" s="71">
        <f t="shared" si="9"/>
        <v>0</v>
      </c>
      <c r="G83" s="78">
        <f>'الأشربة والنقط'!D627</f>
        <v>0</v>
      </c>
      <c r="H83" s="77">
        <f>'الأشربة والنقط'!D628</f>
        <v>0</v>
      </c>
      <c r="I83" s="71">
        <f t="shared" si="10"/>
        <v>0</v>
      </c>
      <c r="J83" s="78">
        <f>'الأشربة والنقط'!E627</f>
        <v>0</v>
      </c>
      <c r="K83" s="77">
        <f>'الأشربة والنقط'!E628</f>
        <v>0</v>
      </c>
      <c r="L83" s="71">
        <f t="shared" si="11"/>
        <v>0</v>
      </c>
      <c r="M83" s="66"/>
    </row>
    <row r="84" spans="1:13" ht="22.8">
      <c r="A84" s="64">
        <v>550013035</v>
      </c>
      <c r="B84" s="65" t="s">
        <v>259</v>
      </c>
      <c r="C84" s="75">
        <f>'الكيماويات والمتنوعات'!C248</f>
        <v>0</v>
      </c>
      <c r="D84" s="76">
        <f>'الكيماويات والمتنوعات'!C249</f>
        <v>0</v>
      </c>
      <c r="E84" s="77">
        <f>'الكيماويات والمتنوعات'!C250</f>
        <v>0</v>
      </c>
      <c r="F84" s="71">
        <f t="shared" si="9"/>
        <v>0</v>
      </c>
      <c r="G84" s="78">
        <f>'الكيماويات والمتنوعات'!D249</f>
        <v>0</v>
      </c>
      <c r="H84" s="77">
        <f>'الكيماويات والمتنوعات'!D250</f>
        <v>0</v>
      </c>
      <c r="I84" s="71">
        <f t="shared" si="10"/>
        <v>0</v>
      </c>
      <c r="J84" s="78">
        <f>'الكيماويات والمتنوعات'!E249</f>
        <v>0</v>
      </c>
      <c r="K84" s="77">
        <f>'الكيماويات والمتنوعات'!E250</f>
        <v>0</v>
      </c>
      <c r="L84" s="71">
        <f t="shared" si="11"/>
        <v>0</v>
      </c>
      <c r="M84" s="66"/>
    </row>
    <row r="85" spans="1:13" ht="22.8">
      <c r="A85" s="64">
        <v>550013050</v>
      </c>
      <c r="B85" s="65" t="s">
        <v>262</v>
      </c>
      <c r="C85" s="75">
        <f>'الأشربة والنقط'!C668</f>
        <v>0</v>
      </c>
      <c r="D85" s="76">
        <f>'الأشربة والنقط'!C669</f>
        <v>0</v>
      </c>
      <c r="E85" s="77">
        <f>'الأشربة والنقط'!C670</f>
        <v>0</v>
      </c>
      <c r="F85" s="71">
        <f t="shared" si="9"/>
        <v>0</v>
      </c>
      <c r="G85" s="78">
        <f>'الأشربة والنقط'!D669</f>
        <v>0</v>
      </c>
      <c r="H85" s="77">
        <f>'الأشربة والنقط'!D670</f>
        <v>0</v>
      </c>
      <c r="I85" s="71">
        <f t="shared" si="10"/>
        <v>0</v>
      </c>
      <c r="J85" s="78">
        <f>'الأشربة والنقط'!E669</f>
        <v>0</v>
      </c>
      <c r="K85" s="77">
        <f>'الأشربة والنقط'!E670</f>
        <v>0</v>
      </c>
      <c r="L85" s="71">
        <f t="shared" si="11"/>
        <v>0</v>
      </c>
      <c r="M85" s="66"/>
    </row>
    <row r="86" spans="1:13" ht="22.8">
      <c r="A86" s="64">
        <v>550013060</v>
      </c>
      <c r="B86" s="65" t="s">
        <v>257</v>
      </c>
      <c r="C86" s="75">
        <f>'الكيماويات والمتنوعات'!C290</f>
        <v>0</v>
      </c>
      <c r="D86" s="76">
        <f>'الكيماويات والمتنوعات'!C291</f>
        <v>0</v>
      </c>
      <c r="E86" s="77">
        <f>'الكيماويات والمتنوعات'!C292</f>
        <v>0</v>
      </c>
      <c r="F86" s="71">
        <f t="shared" si="9"/>
        <v>0</v>
      </c>
      <c r="G86" s="78">
        <f>'الكيماويات والمتنوعات'!D291</f>
        <v>0</v>
      </c>
      <c r="H86" s="77">
        <f>'الكيماويات والمتنوعات'!D292</f>
        <v>0</v>
      </c>
      <c r="I86" s="71">
        <f t="shared" si="10"/>
        <v>0</v>
      </c>
      <c r="J86" s="78">
        <f>'الكيماويات والمتنوعات'!E291</f>
        <v>0</v>
      </c>
      <c r="K86" s="77">
        <f>'الكيماويات والمتنوعات'!E292</f>
        <v>0</v>
      </c>
      <c r="L86" s="71">
        <f t="shared" si="11"/>
        <v>0</v>
      </c>
      <c r="M86" s="66"/>
    </row>
    <row r="87" spans="1:13" ht="22.8">
      <c r="A87" s="64">
        <v>550013440</v>
      </c>
      <c r="B87" s="65" t="s">
        <v>256</v>
      </c>
      <c r="C87" s="75">
        <f>'الأشربة والنقط'!C710</f>
        <v>0</v>
      </c>
      <c r="D87" s="76">
        <f>'الأشربة والنقط'!C711</f>
        <v>0</v>
      </c>
      <c r="E87" s="77">
        <f>'الأشربة والنقط'!C712</f>
        <v>0</v>
      </c>
      <c r="F87" s="71">
        <f t="shared" si="9"/>
        <v>0</v>
      </c>
      <c r="G87" s="78">
        <f>'الأشربة والنقط'!D711</f>
        <v>0</v>
      </c>
      <c r="H87" s="77">
        <f>'الأشربة والنقط'!D712</f>
        <v>0</v>
      </c>
      <c r="I87" s="71">
        <f t="shared" si="10"/>
        <v>0</v>
      </c>
      <c r="J87" s="78">
        <f>'الأشربة والنقط'!E711</f>
        <v>0</v>
      </c>
      <c r="K87" s="77">
        <f>'الأشربة والنقط'!E712</f>
        <v>0</v>
      </c>
      <c r="L87" s="71">
        <f t="shared" si="11"/>
        <v>0</v>
      </c>
      <c r="M87" s="66"/>
    </row>
    <row r="88" spans="1:13" ht="22.8">
      <c r="A88" s="64">
        <v>550053590</v>
      </c>
      <c r="B88" s="65" t="s">
        <v>121</v>
      </c>
      <c r="C88" s="75">
        <f>'الكيماويات والمتنوعات'!C332</f>
        <v>0</v>
      </c>
      <c r="D88" s="76">
        <f>'الكيماويات والمتنوعات'!C333</f>
        <v>0</v>
      </c>
      <c r="E88" s="77">
        <f>'الكيماويات والمتنوعات'!C334</f>
        <v>0</v>
      </c>
      <c r="F88" s="71">
        <f t="shared" si="9"/>
        <v>0</v>
      </c>
      <c r="G88" s="78">
        <f>'الكيماويات والمتنوعات'!D333</f>
        <v>0</v>
      </c>
      <c r="H88" s="77">
        <f>'الكيماويات والمتنوعات'!D334</f>
        <v>0</v>
      </c>
      <c r="I88" s="71">
        <f t="shared" si="10"/>
        <v>0</v>
      </c>
      <c r="J88" s="78">
        <f>'الكيماويات والمتنوعات'!E333</f>
        <v>0</v>
      </c>
      <c r="K88" s="77">
        <f>'الكيماويات والمتنوعات'!E334</f>
        <v>0</v>
      </c>
      <c r="L88" s="71">
        <f t="shared" si="11"/>
        <v>0</v>
      </c>
      <c r="M88" s="66"/>
    </row>
    <row r="89" spans="1:13" ht="22.8">
      <c r="A89" s="64">
        <v>550063620</v>
      </c>
      <c r="B89" s="65" t="s">
        <v>236</v>
      </c>
      <c r="C89" s="75">
        <f>'الكيماويات والمتنوعات'!C374</f>
        <v>0</v>
      </c>
      <c r="D89" s="76">
        <f>'الكيماويات والمتنوعات'!C375</f>
        <v>0</v>
      </c>
      <c r="E89" s="77">
        <f>'الكيماويات والمتنوعات'!C376</f>
        <v>0</v>
      </c>
      <c r="F89" s="71">
        <f t="shared" si="9"/>
        <v>0</v>
      </c>
      <c r="G89" s="78">
        <f>'الكيماويات والمتنوعات'!D375</f>
        <v>0</v>
      </c>
      <c r="H89" s="77">
        <f>'الكيماويات والمتنوعات'!D376</f>
        <v>0</v>
      </c>
      <c r="I89" s="71">
        <f t="shared" si="10"/>
        <v>0</v>
      </c>
      <c r="J89" s="78">
        <f>'الكيماويات والمتنوعات'!E375</f>
        <v>0</v>
      </c>
      <c r="K89" s="77">
        <f>'الكيماويات والمتنوعات'!E376</f>
        <v>0</v>
      </c>
      <c r="L89" s="71">
        <f t="shared" si="11"/>
        <v>0</v>
      </c>
      <c r="M89" s="66"/>
    </row>
    <row r="90" spans="1:13" ht="22.8">
      <c r="A90" s="64">
        <v>550063680</v>
      </c>
      <c r="B90" s="65" t="s">
        <v>237</v>
      </c>
      <c r="C90" s="75">
        <f>'الكيماويات والمتنوعات'!C416</f>
        <v>0</v>
      </c>
      <c r="D90" s="76">
        <f>'الكيماويات والمتنوعات'!C417</f>
        <v>0</v>
      </c>
      <c r="E90" s="77">
        <f>'الكيماويات والمتنوعات'!C418</f>
        <v>0</v>
      </c>
      <c r="F90" s="71">
        <f t="shared" si="9"/>
        <v>0</v>
      </c>
      <c r="G90" s="78">
        <f>'الكيماويات والمتنوعات'!D417</f>
        <v>0</v>
      </c>
      <c r="H90" s="77">
        <f>'الكيماويات والمتنوعات'!D418</f>
        <v>0</v>
      </c>
      <c r="I90" s="71">
        <f t="shared" si="10"/>
        <v>0</v>
      </c>
      <c r="J90" s="78">
        <f>'الكيماويات والمتنوعات'!E417</f>
        <v>0</v>
      </c>
      <c r="K90" s="77">
        <f>'الكيماويات والمتنوعات'!E418</f>
        <v>0</v>
      </c>
      <c r="L90" s="71">
        <f t="shared" si="11"/>
        <v>0</v>
      </c>
      <c r="M90" s="66"/>
    </row>
    <row r="91" spans="1:13" ht="27" customHeight="1">
      <c r="A91" s="64">
        <v>550063730</v>
      </c>
      <c r="B91" s="65" t="s">
        <v>251</v>
      </c>
      <c r="C91" s="75">
        <f>'الكيماويات والمتنوعات'!C458</f>
        <v>0</v>
      </c>
      <c r="D91" s="76">
        <f>'الكيماويات والمتنوعات'!C459</f>
        <v>0</v>
      </c>
      <c r="E91" s="77">
        <f>'الكيماويات والمتنوعات'!C460</f>
        <v>0</v>
      </c>
      <c r="F91" s="71">
        <f t="shared" si="9"/>
        <v>0</v>
      </c>
      <c r="G91" s="78">
        <f>'الكيماويات والمتنوعات'!D459</f>
        <v>0</v>
      </c>
      <c r="H91" s="77">
        <f>'الكيماويات والمتنوعات'!D460</f>
        <v>0</v>
      </c>
      <c r="I91" s="71">
        <f t="shared" si="10"/>
        <v>0</v>
      </c>
      <c r="J91" s="78">
        <f>'الكيماويات والمتنوعات'!E459</f>
        <v>0</v>
      </c>
      <c r="K91" s="77">
        <f>'الكيماويات والمتنوعات'!E460</f>
        <v>0</v>
      </c>
      <c r="L91" s="71">
        <f t="shared" si="11"/>
        <v>0</v>
      </c>
      <c r="M91" s="66"/>
    </row>
    <row r="92" spans="1:13" ht="22.8">
      <c r="A92" s="64">
        <v>550063750</v>
      </c>
      <c r="B92" s="65" t="s">
        <v>126</v>
      </c>
      <c r="C92" s="75">
        <f>'الكيماويات والمتنوعات'!C500</f>
        <v>0</v>
      </c>
      <c r="D92" s="76">
        <f>'الكيماويات والمتنوعات'!C501</f>
        <v>0</v>
      </c>
      <c r="E92" s="77">
        <f>'الكيماويات والمتنوعات'!C502</f>
        <v>0</v>
      </c>
      <c r="F92" s="71">
        <f t="shared" si="9"/>
        <v>0</v>
      </c>
      <c r="G92" s="78">
        <f>'الكيماويات والمتنوعات'!D501</f>
        <v>0</v>
      </c>
      <c r="H92" s="77">
        <f>'الكيماويات والمتنوعات'!D502</f>
        <v>0</v>
      </c>
      <c r="I92" s="71">
        <f t="shared" si="10"/>
        <v>0</v>
      </c>
      <c r="J92" s="78">
        <f>'الكيماويات والمتنوعات'!E501</f>
        <v>0</v>
      </c>
      <c r="K92" s="77">
        <f>'الكيماويات والمتنوعات'!E502</f>
        <v>0</v>
      </c>
      <c r="L92" s="71">
        <f t="shared" si="11"/>
        <v>0</v>
      </c>
      <c r="M92" s="66"/>
    </row>
    <row r="93" spans="1:13" ht="22.8">
      <c r="A93" s="64">
        <v>550073900</v>
      </c>
      <c r="B93" s="65" t="s">
        <v>127</v>
      </c>
      <c r="C93" s="75">
        <f>'الكيماويات والمتنوعات'!C542</f>
        <v>0</v>
      </c>
      <c r="D93" s="76">
        <f>'الكيماويات والمتنوعات'!C543</f>
        <v>0</v>
      </c>
      <c r="E93" s="77">
        <f>'الكيماويات والمتنوعات'!C544</f>
        <v>0</v>
      </c>
      <c r="F93" s="71">
        <f t="shared" si="9"/>
        <v>0</v>
      </c>
      <c r="G93" s="78">
        <f>'الكيماويات والمتنوعات'!D543</f>
        <v>0</v>
      </c>
      <c r="H93" s="77">
        <f>'الكيماويات والمتنوعات'!D544</f>
        <v>0</v>
      </c>
      <c r="I93" s="71">
        <f t="shared" si="10"/>
        <v>0</v>
      </c>
      <c r="J93" s="78">
        <f>'الكيماويات والمتنوعات'!E543</f>
        <v>0</v>
      </c>
      <c r="K93" s="77">
        <f>'الكيماويات والمتنوعات'!E544</f>
        <v>0</v>
      </c>
      <c r="L93" s="71">
        <f t="shared" si="11"/>
        <v>0</v>
      </c>
      <c r="M93" s="66"/>
    </row>
    <row r="94" spans="1:13" ht="22.8">
      <c r="A94" s="64">
        <v>550073910</v>
      </c>
      <c r="B94" s="65" t="s">
        <v>128</v>
      </c>
      <c r="C94" s="75">
        <f>'الكيماويات والمتنوعات'!C584</f>
        <v>0</v>
      </c>
      <c r="D94" s="76">
        <f>'الكيماويات والمتنوعات'!C585</f>
        <v>0</v>
      </c>
      <c r="E94" s="77">
        <f>'الكيماويات والمتنوعات'!C586</f>
        <v>0</v>
      </c>
      <c r="F94" s="71">
        <f t="shared" si="9"/>
        <v>0</v>
      </c>
      <c r="G94" s="78">
        <f>'الكيماويات والمتنوعات'!D585</f>
        <v>0</v>
      </c>
      <c r="H94" s="77">
        <f>'الكيماويات والمتنوعات'!D586</f>
        <v>0</v>
      </c>
      <c r="I94" s="71">
        <f t="shared" si="10"/>
        <v>0</v>
      </c>
      <c r="J94" s="78">
        <f>'الكيماويات والمتنوعات'!E585</f>
        <v>0</v>
      </c>
      <c r="K94" s="77">
        <f>'الكيماويات والمتنوعات'!E586</f>
        <v>0</v>
      </c>
      <c r="L94" s="71">
        <f t="shared" si="11"/>
        <v>0</v>
      </c>
      <c r="M94" s="66"/>
    </row>
    <row r="95" spans="1:13" ht="22.8">
      <c r="A95" s="64">
        <v>551063410</v>
      </c>
      <c r="B95" s="65" t="s">
        <v>129</v>
      </c>
      <c r="C95" s="75">
        <f>'الكيماويات والمتنوعات'!C626</f>
        <v>0</v>
      </c>
      <c r="D95" s="76">
        <f>'الكيماويات والمتنوعات'!C627</f>
        <v>0</v>
      </c>
      <c r="E95" s="77">
        <f>'الكيماويات والمتنوعات'!C628</f>
        <v>0</v>
      </c>
      <c r="F95" s="71">
        <f t="shared" si="9"/>
        <v>0</v>
      </c>
      <c r="G95" s="78">
        <f>'الكيماويات والمتنوعات'!D627</f>
        <v>0</v>
      </c>
      <c r="H95" s="77">
        <f>'الكيماويات والمتنوعات'!D628</f>
        <v>0</v>
      </c>
      <c r="I95" s="71">
        <f t="shared" si="10"/>
        <v>0</v>
      </c>
      <c r="J95" s="78">
        <f>'الكيماويات والمتنوعات'!E627</f>
        <v>0</v>
      </c>
      <c r="K95" s="77">
        <f>'الكيماويات والمتنوعات'!E628</f>
        <v>0</v>
      </c>
      <c r="L95" s="71">
        <f t="shared" si="11"/>
        <v>0</v>
      </c>
      <c r="M95" s="66"/>
    </row>
    <row r="96" spans="1:13" ht="22.8">
      <c r="A96" s="64">
        <v>551064440</v>
      </c>
      <c r="B96" s="65" t="s">
        <v>81</v>
      </c>
      <c r="C96" s="75">
        <f>الحقن!C584</f>
        <v>0</v>
      </c>
      <c r="D96" s="76">
        <f>الحقن!C585</f>
        <v>0</v>
      </c>
      <c r="E96" s="77">
        <f>الحقن!C586</f>
        <v>0</v>
      </c>
      <c r="F96" s="71">
        <f t="shared" si="9"/>
        <v>0</v>
      </c>
      <c r="G96" s="78">
        <f>الحقن!D585</f>
        <v>0</v>
      </c>
      <c r="H96" s="77">
        <f>الحقن!D586</f>
        <v>0</v>
      </c>
      <c r="I96" s="71">
        <f t="shared" si="10"/>
        <v>0</v>
      </c>
      <c r="J96" s="78">
        <f>الحقن!E585</f>
        <v>0</v>
      </c>
      <c r="K96" s="77">
        <f>الحقن!E586</f>
        <v>0</v>
      </c>
      <c r="L96" s="71">
        <f t="shared" si="11"/>
        <v>0</v>
      </c>
      <c r="M96" s="66"/>
    </row>
    <row r="97" spans="1:15" ht="22.8">
      <c r="A97" s="64">
        <v>551066400</v>
      </c>
      <c r="B97" s="65" t="s">
        <v>130</v>
      </c>
      <c r="C97" s="75">
        <f>'الكيماويات والمتنوعات'!C668</f>
        <v>0</v>
      </c>
      <c r="D97" s="76">
        <f>'الكيماويات والمتنوعات'!C669</f>
        <v>0</v>
      </c>
      <c r="E97" s="77">
        <f>'الكيماويات والمتنوعات'!C670</f>
        <v>0</v>
      </c>
      <c r="F97" s="71">
        <f t="shared" ref="F97:F116" si="12">C97+D97-E97</f>
        <v>0</v>
      </c>
      <c r="G97" s="78">
        <f>'الكيماويات والمتنوعات'!D669</f>
        <v>0</v>
      </c>
      <c r="H97" s="77">
        <f>'الكيماويات والمتنوعات'!D670</f>
        <v>0</v>
      </c>
      <c r="I97" s="71">
        <f t="shared" ref="I97:I116" si="13">F97+G97-H97</f>
        <v>0</v>
      </c>
      <c r="J97" s="78">
        <f>'الكيماويات والمتنوعات'!E669</f>
        <v>0</v>
      </c>
      <c r="K97" s="77">
        <f>'الكيماويات والمتنوعات'!E670</f>
        <v>0</v>
      </c>
      <c r="L97" s="71">
        <f t="shared" ref="L97:L116" si="14">I97+J97-K97</f>
        <v>0</v>
      </c>
      <c r="M97" s="66"/>
    </row>
    <row r="98" spans="1:15" ht="22.8">
      <c r="A98" s="64">
        <v>551074470</v>
      </c>
      <c r="B98" s="65" t="s">
        <v>83</v>
      </c>
      <c r="C98" s="75">
        <f>الحقن!C626</f>
        <v>0</v>
      </c>
      <c r="D98" s="76">
        <f>الحقن!C627</f>
        <v>0</v>
      </c>
      <c r="E98" s="77">
        <f>الحقن!C628</f>
        <v>0</v>
      </c>
      <c r="F98" s="71">
        <f t="shared" si="12"/>
        <v>0</v>
      </c>
      <c r="G98" s="78">
        <f>الحقن!D627</f>
        <v>0</v>
      </c>
      <c r="H98" s="77">
        <f>الحقن!D628</f>
        <v>0</v>
      </c>
      <c r="I98" s="71">
        <f t="shared" si="13"/>
        <v>0</v>
      </c>
      <c r="J98" s="78">
        <f>الحقن!E627</f>
        <v>0</v>
      </c>
      <c r="K98" s="77">
        <f>الحقن!E628</f>
        <v>0</v>
      </c>
      <c r="L98" s="71">
        <f t="shared" si="14"/>
        <v>0</v>
      </c>
      <c r="M98" s="66"/>
    </row>
    <row r="99" spans="1:15" ht="22.8">
      <c r="A99" s="64">
        <v>552011001</v>
      </c>
      <c r="B99" s="65" t="s">
        <v>132</v>
      </c>
      <c r="C99" s="75">
        <f>'الكيماويات والمتنوعات'!C710</f>
        <v>0</v>
      </c>
      <c r="D99" s="76">
        <f>'الكيماويات والمتنوعات'!C711</f>
        <v>0</v>
      </c>
      <c r="E99" s="77">
        <f>'الكيماويات والمتنوعات'!C712</f>
        <v>0</v>
      </c>
      <c r="F99" s="71">
        <f t="shared" si="12"/>
        <v>0</v>
      </c>
      <c r="G99" s="78">
        <f>'الكيماويات والمتنوعات'!D711</f>
        <v>0</v>
      </c>
      <c r="H99" s="77">
        <f>'الكيماويات والمتنوعات'!D712</f>
        <v>0</v>
      </c>
      <c r="I99" s="71">
        <f t="shared" si="13"/>
        <v>0</v>
      </c>
      <c r="J99" s="78">
        <f>'الكيماويات والمتنوعات'!E711</f>
        <v>0</v>
      </c>
      <c r="K99" s="77">
        <f>'الكيماويات والمتنوعات'!E712</f>
        <v>0</v>
      </c>
      <c r="L99" s="71">
        <f t="shared" si="14"/>
        <v>0</v>
      </c>
      <c r="M99" s="66"/>
    </row>
    <row r="100" spans="1:15" ht="22.8">
      <c r="A100" s="64">
        <v>552033440</v>
      </c>
      <c r="B100" s="65" t="s">
        <v>264</v>
      </c>
      <c r="C100" s="75">
        <f>'الكيماويات والمتنوعات'!C752</f>
        <v>0</v>
      </c>
      <c r="D100" s="76">
        <f>'الكيماويات والمتنوعات'!C753</f>
        <v>0</v>
      </c>
      <c r="E100" s="77">
        <f>'الكيماويات والمتنوعات'!C754</f>
        <v>0</v>
      </c>
      <c r="F100" s="71">
        <f t="shared" si="12"/>
        <v>0</v>
      </c>
      <c r="G100" s="78">
        <f>'الكيماويات والمتنوعات'!D753</f>
        <v>0</v>
      </c>
      <c r="H100" s="77">
        <f>'الكيماويات والمتنوعات'!D754</f>
        <v>0</v>
      </c>
      <c r="I100" s="71">
        <f t="shared" si="13"/>
        <v>0</v>
      </c>
      <c r="J100" s="78">
        <f>'الكيماويات والمتنوعات'!E753</f>
        <v>0</v>
      </c>
      <c r="K100" s="77">
        <f>'الكيماويات والمتنوعات'!E754</f>
        <v>0</v>
      </c>
      <c r="L100" s="71">
        <f t="shared" si="14"/>
        <v>0</v>
      </c>
      <c r="M100" s="66"/>
    </row>
    <row r="101" spans="1:15" ht="22.8">
      <c r="A101" s="64">
        <v>552033520</v>
      </c>
      <c r="B101" s="65" t="s">
        <v>263</v>
      </c>
      <c r="C101" s="75">
        <f>'الكيماويات والمتنوعات'!C794</f>
        <v>0</v>
      </c>
      <c r="D101" s="76">
        <f>'الكيماويات والمتنوعات'!C795</f>
        <v>0</v>
      </c>
      <c r="E101" s="77">
        <f>'الكيماويات والمتنوعات'!C796</f>
        <v>0</v>
      </c>
      <c r="F101" s="71">
        <f t="shared" si="12"/>
        <v>0</v>
      </c>
      <c r="G101" s="78">
        <f>'الكيماويات والمتنوعات'!D795</f>
        <v>0</v>
      </c>
      <c r="H101" s="77">
        <f>'الكيماويات والمتنوعات'!D796</f>
        <v>0</v>
      </c>
      <c r="I101" s="71">
        <f t="shared" si="13"/>
        <v>0</v>
      </c>
      <c r="J101" s="78">
        <f>'الكيماويات والمتنوعات'!E795</f>
        <v>0</v>
      </c>
      <c r="K101" s="77">
        <f>'الكيماويات والمتنوعات'!E796</f>
        <v>0</v>
      </c>
      <c r="L101" s="71">
        <f t="shared" si="14"/>
        <v>0</v>
      </c>
      <c r="M101" s="66"/>
    </row>
    <row r="102" spans="1:15" ht="22.8">
      <c r="A102" s="64">
        <f>المزمنة!C632</f>
        <v>0</v>
      </c>
      <c r="B102" s="65" t="str">
        <f>المزمنة!E632</f>
        <v>Human Insulin Mixtard</v>
      </c>
      <c r="C102" s="75">
        <f>المزمنة!C668</f>
        <v>0</v>
      </c>
      <c r="D102" s="81">
        <f>المزمنة!C669</f>
        <v>0</v>
      </c>
      <c r="E102" s="77">
        <f>المزمنة!C670</f>
        <v>0</v>
      </c>
      <c r="F102" s="71">
        <f t="shared" si="12"/>
        <v>0</v>
      </c>
      <c r="G102" s="81">
        <f>المزمنة!D669</f>
        <v>0</v>
      </c>
      <c r="H102" s="77">
        <f>المزمنة!D670</f>
        <v>0</v>
      </c>
      <c r="I102" s="71">
        <f t="shared" si="13"/>
        <v>0</v>
      </c>
      <c r="J102" s="81">
        <f>المزمنة!E669</f>
        <v>0</v>
      </c>
      <c r="K102" s="77">
        <f>المزمنة!E670</f>
        <v>0</v>
      </c>
      <c r="L102" s="71">
        <f t="shared" si="14"/>
        <v>0</v>
      </c>
      <c r="M102" s="66"/>
    </row>
    <row r="103" spans="1:15" ht="22.8">
      <c r="A103" s="64">
        <v>545022105</v>
      </c>
      <c r="B103" s="65" t="s">
        <v>253</v>
      </c>
      <c r="C103" s="75">
        <f>'الأشربة والنقط'!C584</f>
        <v>0</v>
      </c>
      <c r="D103" s="78">
        <f>'الأشربة والنقط'!C585</f>
        <v>0</v>
      </c>
      <c r="E103" s="77">
        <f>'الأشربة والنقط'!C586</f>
        <v>0</v>
      </c>
      <c r="F103" s="71">
        <f t="shared" si="12"/>
        <v>0</v>
      </c>
      <c r="G103" s="81">
        <f>'الأشربة والنقط'!D585</f>
        <v>0</v>
      </c>
      <c r="H103" s="77">
        <f>'الأشربة والنقط'!D586</f>
        <v>0</v>
      </c>
      <c r="I103" s="71">
        <f t="shared" si="13"/>
        <v>0</v>
      </c>
      <c r="J103" s="81">
        <f>'الأشربة والنقط'!E585</f>
        <v>0</v>
      </c>
      <c r="K103" s="77">
        <f>'الأشربة والنقط'!E586</f>
        <v>0</v>
      </c>
      <c r="L103" s="71">
        <f t="shared" si="14"/>
        <v>0</v>
      </c>
      <c r="M103" s="66"/>
    </row>
    <row r="104" spans="1:15" ht="22.8">
      <c r="A104" s="64"/>
      <c r="B104" s="65"/>
      <c r="C104" s="95"/>
      <c r="D104" s="78"/>
      <c r="E104" s="77"/>
      <c r="F104" s="71">
        <f t="shared" si="12"/>
        <v>0</v>
      </c>
      <c r="G104" s="81"/>
      <c r="H104" s="77"/>
      <c r="I104" s="71">
        <f t="shared" si="13"/>
        <v>0</v>
      </c>
      <c r="J104" s="81"/>
      <c r="K104" s="77"/>
      <c r="L104" s="71">
        <f t="shared" si="14"/>
        <v>0</v>
      </c>
      <c r="M104" s="66"/>
    </row>
    <row r="105" spans="1:15" ht="22.8">
      <c r="A105" s="64"/>
      <c r="B105" s="65"/>
      <c r="C105" s="95"/>
      <c r="D105" s="78"/>
      <c r="E105" s="77"/>
      <c r="F105" s="71">
        <f t="shared" si="12"/>
        <v>0</v>
      </c>
      <c r="G105" s="81"/>
      <c r="H105" s="77"/>
      <c r="I105" s="71">
        <f t="shared" si="13"/>
        <v>0</v>
      </c>
      <c r="J105" s="81"/>
      <c r="K105" s="77"/>
      <c r="L105" s="71">
        <f t="shared" si="14"/>
        <v>0</v>
      </c>
      <c r="M105" s="66"/>
    </row>
    <row r="106" spans="1:15" ht="22.8">
      <c r="A106" s="64"/>
      <c r="B106" s="65"/>
      <c r="C106" s="95"/>
      <c r="D106" s="78"/>
      <c r="E106" s="77"/>
      <c r="F106" s="71">
        <f t="shared" si="12"/>
        <v>0</v>
      </c>
      <c r="G106" s="81"/>
      <c r="H106" s="77"/>
      <c r="I106" s="71">
        <f t="shared" si="13"/>
        <v>0</v>
      </c>
      <c r="J106" s="81"/>
      <c r="K106" s="77"/>
      <c r="L106" s="71">
        <f t="shared" si="14"/>
        <v>0</v>
      </c>
      <c r="M106" s="66"/>
    </row>
    <row r="107" spans="1:15" ht="22.8">
      <c r="A107" s="64"/>
      <c r="B107" s="65"/>
      <c r="C107" s="95"/>
      <c r="D107" s="78"/>
      <c r="E107" s="77"/>
      <c r="F107" s="71">
        <f t="shared" si="12"/>
        <v>0</v>
      </c>
      <c r="G107" s="81"/>
      <c r="H107" s="77"/>
      <c r="I107" s="71">
        <f t="shared" si="13"/>
        <v>0</v>
      </c>
      <c r="J107" s="81"/>
      <c r="K107" s="77"/>
      <c r="L107" s="71">
        <f t="shared" si="14"/>
        <v>0</v>
      </c>
      <c r="M107" s="66"/>
    </row>
    <row r="108" spans="1:15" ht="22.8">
      <c r="A108" s="64"/>
      <c r="B108" s="65"/>
      <c r="C108" s="95"/>
      <c r="D108" s="78"/>
      <c r="E108" s="77"/>
      <c r="F108" s="71">
        <f t="shared" si="12"/>
        <v>0</v>
      </c>
      <c r="G108" s="81"/>
      <c r="H108" s="77"/>
      <c r="I108" s="71">
        <f t="shared" si="13"/>
        <v>0</v>
      </c>
      <c r="J108" s="81"/>
      <c r="K108" s="77"/>
      <c r="L108" s="71">
        <f t="shared" si="14"/>
        <v>0</v>
      </c>
      <c r="M108" s="66"/>
      <c r="N108" s="120" t="s">
        <v>252</v>
      </c>
      <c r="O108" s="93"/>
    </row>
    <row r="109" spans="1:15" ht="22.8">
      <c r="A109" s="64"/>
      <c r="B109" s="65"/>
      <c r="C109" s="95"/>
      <c r="D109" s="78"/>
      <c r="E109" s="77"/>
      <c r="F109" s="71">
        <f t="shared" si="12"/>
        <v>0</v>
      </c>
      <c r="G109" s="81"/>
      <c r="H109" s="77"/>
      <c r="I109" s="71">
        <f t="shared" si="13"/>
        <v>0</v>
      </c>
      <c r="J109" s="81"/>
      <c r="K109" s="77"/>
      <c r="L109" s="71">
        <f t="shared" si="14"/>
        <v>0</v>
      </c>
      <c r="M109" s="66"/>
      <c r="N109" s="120"/>
      <c r="O109" s="93"/>
    </row>
    <row r="110" spans="1:15" ht="22.8">
      <c r="A110" s="64"/>
      <c r="B110" s="65"/>
      <c r="C110" s="95"/>
      <c r="D110" s="78"/>
      <c r="E110" s="77"/>
      <c r="F110" s="71">
        <f t="shared" si="12"/>
        <v>0</v>
      </c>
      <c r="G110" s="81"/>
      <c r="H110" s="77"/>
      <c r="I110" s="71">
        <f t="shared" si="13"/>
        <v>0</v>
      </c>
      <c r="J110" s="81"/>
      <c r="K110" s="77"/>
      <c r="L110" s="71">
        <f t="shared" si="14"/>
        <v>0</v>
      </c>
      <c r="M110" s="66"/>
      <c r="N110" s="120"/>
      <c r="O110" s="93"/>
    </row>
    <row r="111" spans="1:15" ht="22.8">
      <c r="A111" s="64"/>
      <c r="B111" s="65"/>
      <c r="C111" s="95"/>
      <c r="D111" s="78"/>
      <c r="E111" s="77"/>
      <c r="F111" s="71">
        <f t="shared" si="12"/>
        <v>0</v>
      </c>
      <c r="G111" s="81"/>
      <c r="H111" s="77"/>
      <c r="I111" s="71">
        <f t="shared" si="13"/>
        <v>0</v>
      </c>
      <c r="J111" s="81"/>
      <c r="K111" s="77"/>
      <c r="L111" s="71">
        <f t="shared" si="14"/>
        <v>0</v>
      </c>
      <c r="M111" s="66"/>
      <c r="N111" s="120"/>
      <c r="O111" s="93"/>
    </row>
    <row r="112" spans="1:15" ht="22.8">
      <c r="A112" s="64"/>
      <c r="B112" s="65"/>
      <c r="C112" s="95"/>
      <c r="D112" s="78"/>
      <c r="E112" s="77"/>
      <c r="F112" s="71">
        <f t="shared" si="12"/>
        <v>0</v>
      </c>
      <c r="G112" s="81"/>
      <c r="H112" s="77"/>
      <c r="I112" s="71">
        <f t="shared" si="13"/>
        <v>0</v>
      </c>
      <c r="J112" s="81"/>
      <c r="K112" s="77"/>
      <c r="L112" s="71">
        <f t="shared" si="14"/>
        <v>0</v>
      </c>
      <c r="M112" s="66"/>
      <c r="N112" s="120"/>
      <c r="O112" s="93"/>
    </row>
    <row r="113" spans="1:15" ht="22.8">
      <c r="A113" s="64"/>
      <c r="B113" s="65"/>
      <c r="C113" s="95"/>
      <c r="D113" s="78"/>
      <c r="E113" s="77"/>
      <c r="F113" s="71">
        <f t="shared" si="12"/>
        <v>0</v>
      </c>
      <c r="G113" s="81"/>
      <c r="H113" s="77"/>
      <c r="I113" s="71">
        <f t="shared" si="13"/>
        <v>0</v>
      </c>
      <c r="J113" s="81"/>
      <c r="K113" s="77"/>
      <c r="L113" s="71">
        <f t="shared" si="14"/>
        <v>0</v>
      </c>
      <c r="M113" s="66"/>
      <c r="N113" s="120"/>
      <c r="O113" s="93"/>
    </row>
    <row r="114" spans="1:15" ht="22.8">
      <c r="A114" s="64"/>
      <c r="B114" s="65"/>
      <c r="C114" s="95"/>
      <c r="D114" s="78"/>
      <c r="E114" s="77"/>
      <c r="F114" s="71">
        <f t="shared" si="12"/>
        <v>0</v>
      </c>
      <c r="G114" s="81"/>
      <c r="H114" s="77"/>
      <c r="I114" s="71">
        <f t="shared" si="13"/>
        <v>0</v>
      </c>
      <c r="J114" s="81"/>
      <c r="K114" s="77"/>
      <c r="L114" s="71">
        <f t="shared" si="14"/>
        <v>0</v>
      </c>
      <c r="M114" s="66"/>
      <c r="N114" s="120"/>
      <c r="O114" s="93"/>
    </row>
    <row r="115" spans="1:15" ht="22.8">
      <c r="A115" s="64"/>
      <c r="B115" s="65"/>
      <c r="C115" s="95"/>
      <c r="D115" s="78"/>
      <c r="E115" s="77"/>
      <c r="F115" s="71">
        <f t="shared" si="12"/>
        <v>0</v>
      </c>
      <c r="G115" s="81"/>
      <c r="H115" s="77"/>
      <c r="I115" s="71">
        <f t="shared" si="13"/>
        <v>0</v>
      </c>
      <c r="J115" s="81"/>
      <c r="K115" s="77"/>
      <c r="L115" s="71">
        <f t="shared" si="14"/>
        <v>0</v>
      </c>
      <c r="M115" s="66"/>
      <c r="N115" s="120"/>
      <c r="O115" s="93"/>
    </row>
    <row r="116" spans="1:15" ht="23.4" thickBot="1">
      <c r="A116" s="64"/>
      <c r="B116" s="65"/>
      <c r="C116" s="95"/>
      <c r="D116" s="78"/>
      <c r="E116" s="77"/>
      <c r="F116" s="71">
        <f t="shared" si="12"/>
        <v>0</v>
      </c>
      <c r="G116" s="81"/>
      <c r="H116" s="77"/>
      <c r="I116" s="71">
        <f t="shared" si="13"/>
        <v>0</v>
      </c>
      <c r="J116" s="81"/>
      <c r="K116" s="77"/>
      <c r="L116" s="71">
        <f t="shared" si="14"/>
        <v>0</v>
      </c>
      <c r="M116" s="69"/>
      <c r="N116" s="120"/>
      <c r="O116" s="93"/>
    </row>
  </sheetData>
  <sheetProtection selectLockedCells="1"/>
  <mergeCells count="6">
    <mergeCell ref="I2:J2"/>
    <mergeCell ref="C2:G2"/>
    <mergeCell ref="N108:N116"/>
    <mergeCell ref="J3:L3"/>
    <mergeCell ref="G3:I3"/>
    <mergeCell ref="D3:F3"/>
  </mergeCells>
  <phoneticPr fontId="45" type="noConversion"/>
  <pageMargins left="0.35433070866141736" right="0.35433070866141736" top="0.19685039370078741" bottom="0.19685039370078741" header="0.51181102362204722" footer="0.51181102362204722"/>
  <pageSetup paperSize="9" scale="75" orientation="landscape" r:id="rId1"/>
  <headerFooter alignWithMargins="0">
    <oddFooter>&amp;L&amp;P</oddFooter>
  </headerFooter>
  <colBreaks count="1" manualBreakCount="1">
    <brk id="14" max="1048575" man="1"/>
  </colBreaks>
  <ignoredErrors>
    <ignoredError sqref="A102:B102" unlockedFormula="1"/>
  </ignoredErrors>
</worksheet>
</file>

<file path=xl/worksheets/sheet9.xml><?xml version="1.0" encoding="utf-8"?>
<worksheet xmlns="http://schemas.openxmlformats.org/spreadsheetml/2006/main" xmlns:r="http://schemas.openxmlformats.org/officeDocument/2006/relationships">
  <sheetPr codeName="ورقة9" enableFormatConditionsCalculation="0">
    <tabColor indexed="9"/>
  </sheetPr>
  <dimension ref="A1:N116"/>
  <sheetViews>
    <sheetView showRowColHeaders="0" rightToLeft="1" zoomScale="85" zoomScaleNormal="85" workbookViewId="0">
      <pane ySplit="4" topLeftCell="A5" activePane="bottomLeft" state="frozen"/>
      <selection activeCell="E2" sqref="E2:I2"/>
      <selection pane="bottomLeft" activeCell="C2" sqref="C2:J2"/>
    </sheetView>
  </sheetViews>
  <sheetFormatPr defaultColWidth="9.109375" defaultRowHeight="19.8"/>
  <cols>
    <col min="1" max="1" width="13.6640625" style="86" customWidth="1"/>
    <col min="2" max="2" width="54.88671875" style="86" customWidth="1"/>
    <col min="3" max="5" width="9.6640625" style="86" customWidth="1"/>
    <col min="6" max="6" width="9.88671875" style="86" customWidth="1"/>
    <col min="7" max="10" width="9.6640625" style="86" customWidth="1"/>
    <col min="11" max="11" width="9.88671875" style="86" customWidth="1"/>
    <col min="12" max="12" width="9.6640625" style="86" customWidth="1"/>
    <col min="13" max="13" width="24.109375" style="86" customWidth="1"/>
    <col min="14" max="16384" width="9.109375" style="86"/>
  </cols>
  <sheetData>
    <row r="1" spans="1:13" ht="20.399999999999999" thickBot="1"/>
    <row r="2" spans="1:13" ht="30.6" thickBot="1">
      <c r="A2" s="87"/>
      <c r="B2" s="87"/>
      <c r="C2" s="119" t="s">
        <v>239</v>
      </c>
      <c r="D2" s="119"/>
      <c r="E2" s="119"/>
      <c r="F2" s="119"/>
      <c r="G2" s="119"/>
      <c r="H2" s="85" t="s">
        <v>166</v>
      </c>
      <c r="I2" s="117"/>
      <c r="J2" s="118"/>
      <c r="K2" s="88"/>
      <c r="L2" s="88"/>
    </row>
    <row r="3" spans="1:13" ht="23.4" thickBot="1">
      <c r="C3" s="89"/>
      <c r="D3" s="121" t="s">
        <v>240</v>
      </c>
      <c r="E3" s="122"/>
      <c r="F3" s="123"/>
      <c r="G3" s="121" t="s">
        <v>241</v>
      </c>
      <c r="H3" s="122"/>
      <c r="I3" s="123"/>
      <c r="J3" s="121" t="s">
        <v>242</v>
      </c>
      <c r="K3" s="122"/>
      <c r="L3" s="123"/>
    </row>
    <row r="4" spans="1:13" ht="26.25" customHeight="1" thickBot="1">
      <c r="A4" s="82" t="s">
        <v>170</v>
      </c>
      <c r="B4" s="83" t="s">
        <v>171</v>
      </c>
      <c r="C4" s="83" t="s">
        <v>20</v>
      </c>
      <c r="D4" s="83" t="s">
        <v>21</v>
      </c>
      <c r="E4" s="83" t="s">
        <v>22</v>
      </c>
      <c r="F4" s="83" t="s">
        <v>23</v>
      </c>
      <c r="G4" s="83" t="s">
        <v>21</v>
      </c>
      <c r="H4" s="83" t="s">
        <v>22</v>
      </c>
      <c r="I4" s="83" t="s">
        <v>23</v>
      </c>
      <c r="J4" s="83" t="s">
        <v>21</v>
      </c>
      <c r="K4" s="83" t="s">
        <v>22</v>
      </c>
      <c r="L4" s="83" t="s">
        <v>23</v>
      </c>
      <c r="M4" s="84" t="s">
        <v>172</v>
      </c>
    </row>
    <row r="5" spans="1:13" ht="22.8">
      <c r="A5" s="61">
        <v>540011055</v>
      </c>
      <c r="B5" s="62" t="s">
        <v>173</v>
      </c>
      <c r="C5" s="70">
        <f>('الربع الاول'!L5)</f>
        <v>0</v>
      </c>
      <c r="D5" s="72">
        <f>الأقراص!F39</f>
        <v>0</v>
      </c>
      <c r="E5" s="73">
        <f>الأقراص!F40</f>
        <v>0</v>
      </c>
      <c r="F5" s="92">
        <f t="shared" ref="F5:F28" si="0">C5+D5-E5</f>
        <v>0</v>
      </c>
      <c r="G5" s="74">
        <f>الأقراص!G39</f>
        <v>0</v>
      </c>
      <c r="H5" s="73">
        <f>الأقراص!G40</f>
        <v>0</v>
      </c>
      <c r="I5" s="70">
        <f t="shared" ref="I5:I28" si="1">F5+G5-H5</f>
        <v>0</v>
      </c>
      <c r="J5" s="74">
        <f>الأقراص!H39</f>
        <v>0</v>
      </c>
      <c r="K5" s="73">
        <f>الأقراص!H40</f>
        <v>0</v>
      </c>
      <c r="L5" s="70">
        <f t="shared" ref="L5:L28" si="2">I5+J5-K5</f>
        <v>0</v>
      </c>
      <c r="M5" s="63"/>
    </row>
    <row r="6" spans="1:13" ht="22.8">
      <c r="A6" s="64">
        <v>540011150</v>
      </c>
      <c r="B6" s="65" t="s">
        <v>174</v>
      </c>
      <c r="C6" s="70">
        <f>('الربع الاول'!L6)</f>
        <v>0</v>
      </c>
      <c r="D6" s="90">
        <f>الأقراص!F81</f>
        <v>0</v>
      </c>
      <c r="E6" s="91">
        <f>الأقراص!F82</f>
        <v>0</v>
      </c>
      <c r="F6" s="92">
        <f t="shared" si="0"/>
        <v>0</v>
      </c>
      <c r="G6" s="78">
        <f>الأقراص!G81</f>
        <v>0</v>
      </c>
      <c r="H6" s="77">
        <f>الأقراص!G82</f>
        <v>0</v>
      </c>
      <c r="I6" s="70">
        <f t="shared" si="1"/>
        <v>0</v>
      </c>
      <c r="J6" s="78">
        <f>الأقراص!H81</f>
        <v>0</v>
      </c>
      <c r="K6" s="77">
        <f>الأقراص!H82</f>
        <v>0</v>
      </c>
      <c r="L6" s="70">
        <f t="shared" si="2"/>
        <v>0</v>
      </c>
      <c r="M6" s="66"/>
    </row>
    <row r="7" spans="1:13" ht="22.8">
      <c r="A7" s="64">
        <v>540011170</v>
      </c>
      <c r="B7" s="65" t="s">
        <v>175</v>
      </c>
      <c r="C7" s="70">
        <f>('الربع الاول'!L7)</f>
        <v>0</v>
      </c>
      <c r="D7" s="90">
        <f>الأقراص!F1005</f>
        <v>0</v>
      </c>
      <c r="E7" s="91">
        <f>الأقراص!F1006</f>
        <v>0</v>
      </c>
      <c r="F7" s="92">
        <f t="shared" si="0"/>
        <v>0</v>
      </c>
      <c r="G7" s="78">
        <f>الأقراص!G1005</f>
        <v>0</v>
      </c>
      <c r="H7" s="77">
        <f>الأقراص!G1006</f>
        <v>0</v>
      </c>
      <c r="I7" s="70">
        <f t="shared" si="1"/>
        <v>0</v>
      </c>
      <c r="J7" s="78">
        <f>'الأشربة والنقط'!H795</f>
        <v>0</v>
      </c>
      <c r="K7" s="77">
        <f>'الأشربة والنقط'!H796</f>
        <v>0</v>
      </c>
      <c r="L7" s="70">
        <f t="shared" si="2"/>
        <v>0</v>
      </c>
      <c r="M7" s="66"/>
    </row>
    <row r="8" spans="1:13" ht="22.8">
      <c r="A8" s="64">
        <v>540011300</v>
      </c>
      <c r="B8" s="65" t="s">
        <v>176</v>
      </c>
      <c r="C8" s="70">
        <f>('الربع الاول'!L8)</f>
        <v>0</v>
      </c>
      <c r="D8" s="90">
        <f>الأقراص!F123</f>
        <v>0</v>
      </c>
      <c r="E8" s="91">
        <f>الأقراص!F124</f>
        <v>0</v>
      </c>
      <c r="F8" s="92">
        <f t="shared" si="0"/>
        <v>0</v>
      </c>
      <c r="G8" s="78">
        <f>الأقراص!G123</f>
        <v>0</v>
      </c>
      <c r="H8" s="77">
        <f>الأقراص!G124</f>
        <v>0</v>
      </c>
      <c r="I8" s="70">
        <f t="shared" si="1"/>
        <v>0</v>
      </c>
      <c r="J8" s="78">
        <f>الأقراص!H123</f>
        <v>0</v>
      </c>
      <c r="K8" s="77">
        <f>الأقراص!H124</f>
        <v>0</v>
      </c>
      <c r="L8" s="70">
        <f t="shared" si="2"/>
        <v>0</v>
      </c>
      <c r="M8" s="66"/>
    </row>
    <row r="9" spans="1:13" ht="22.8">
      <c r="A9" s="64">
        <v>540011320</v>
      </c>
      <c r="B9" s="65" t="s">
        <v>177</v>
      </c>
      <c r="C9" s="70">
        <f>('الربع الاول'!L9)</f>
        <v>0</v>
      </c>
      <c r="D9" s="90">
        <f>الأقراص!F165</f>
        <v>0</v>
      </c>
      <c r="E9" s="91">
        <f>الأقراص!F166</f>
        <v>0</v>
      </c>
      <c r="F9" s="92">
        <f t="shared" si="0"/>
        <v>0</v>
      </c>
      <c r="G9" s="78">
        <f>الأقراص!G165</f>
        <v>0</v>
      </c>
      <c r="H9" s="77">
        <f>الأقراص!G166</f>
        <v>0</v>
      </c>
      <c r="I9" s="70">
        <f t="shared" si="1"/>
        <v>0</v>
      </c>
      <c r="J9" s="78">
        <f>الأقراص!H165</f>
        <v>0</v>
      </c>
      <c r="K9" s="77">
        <f>الأقراص!H166</f>
        <v>0</v>
      </c>
      <c r="L9" s="70">
        <f t="shared" si="2"/>
        <v>0</v>
      </c>
      <c r="M9" s="66"/>
    </row>
    <row r="10" spans="1:13" ht="22.8">
      <c r="A10" s="64">
        <v>540011340</v>
      </c>
      <c r="B10" s="65" t="s">
        <v>178</v>
      </c>
      <c r="C10" s="70">
        <f>('الربع الاول'!L10)</f>
        <v>0</v>
      </c>
      <c r="D10" s="90">
        <f>الأقراص!F207</f>
        <v>0</v>
      </c>
      <c r="E10" s="91">
        <f>الأقراص!F208</f>
        <v>0</v>
      </c>
      <c r="F10" s="92">
        <f t="shared" si="0"/>
        <v>0</v>
      </c>
      <c r="G10" s="78">
        <f>الأقراص!G207</f>
        <v>0</v>
      </c>
      <c r="H10" s="77">
        <f>الأقراص!G208</f>
        <v>0</v>
      </c>
      <c r="I10" s="70">
        <f t="shared" si="1"/>
        <v>0</v>
      </c>
      <c r="J10" s="78">
        <f>الأقراص!H207</f>
        <v>0</v>
      </c>
      <c r="K10" s="77">
        <f>الأقراص!H208</f>
        <v>0</v>
      </c>
      <c r="L10" s="70">
        <f t="shared" si="2"/>
        <v>0</v>
      </c>
      <c r="M10" s="66"/>
    </row>
    <row r="11" spans="1:13" ht="22.8">
      <c r="A11" s="64">
        <v>540012050</v>
      </c>
      <c r="B11" s="65" t="s">
        <v>179</v>
      </c>
      <c r="C11" s="70">
        <f>('الربع الاول'!L11)</f>
        <v>0</v>
      </c>
      <c r="D11" s="90">
        <f>'الأشربة والنقط'!F39</f>
        <v>0</v>
      </c>
      <c r="E11" s="91">
        <f>'الأشربة والنقط'!F40</f>
        <v>0</v>
      </c>
      <c r="F11" s="92">
        <f t="shared" si="0"/>
        <v>0</v>
      </c>
      <c r="G11" s="78">
        <f>'الأشربة والنقط'!G39</f>
        <v>0</v>
      </c>
      <c r="H11" s="77">
        <f>'الأشربة والنقط'!G40</f>
        <v>0</v>
      </c>
      <c r="I11" s="70">
        <f t="shared" si="1"/>
        <v>0</v>
      </c>
      <c r="J11" s="78">
        <f>'الأشربة والنقط'!H39</f>
        <v>0</v>
      </c>
      <c r="K11" s="77">
        <f>'الأشربة والنقط'!H40</f>
        <v>0</v>
      </c>
      <c r="L11" s="70">
        <f t="shared" si="2"/>
        <v>0</v>
      </c>
      <c r="M11" s="66"/>
    </row>
    <row r="12" spans="1:13" ht="22.8">
      <c r="A12" s="64">
        <v>540012160</v>
      </c>
      <c r="B12" s="65" t="s">
        <v>180</v>
      </c>
      <c r="C12" s="70">
        <f>('الربع الاول'!L12)</f>
        <v>0</v>
      </c>
      <c r="D12" s="90">
        <f>'الأشربة والنقط'!F81</f>
        <v>0</v>
      </c>
      <c r="E12" s="91">
        <f>'الأشربة والنقط'!F82</f>
        <v>0</v>
      </c>
      <c r="F12" s="92">
        <f t="shared" si="0"/>
        <v>0</v>
      </c>
      <c r="G12" s="78">
        <f>'الأشربة والنقط'!G81</f>
        <v>0</v>
      </c>
      <c r="H12" s="77">
        <f>'الأشربة والنقط'!G82</f>
        <v>0</v>
      </c>
      <c r="I12" s="70">
        <f t="shared" si="1"/>
        <v>0</v>
      </c>
      <c r="J12" s="78">
        <f>'الأشربة والنقط'!H81</f>
        <v>0</v>
      </c>
      <c r="K12" s="77">
        <f>'الأشربة والنقط'!H82</f>
        <v>0</v>
      </c>
      <c r="L12" s="70">
        <f t="shared" si="2"/>
        <v>0</v>
      </c>
      <c r="M12" s="66"/>
    </row>
    <row r="13" spans="1:13" ht="22.8">
      <c r="A13" s="64">
        <v>540012175</v>
      </c>
      <c r="B13" s="65" t="s">
        <v>181</v>
      </c>
      <c r="C13" s="70">
        <f>('الربع الاول'!L13)</f>
        <v>0</v>
      </c>
      <c r="D13" s="76">
        <f>'الأشربة والنقط'!F795</f>
        <v>0</v>
      </c>
      <c r="E13" s="77">
        <f>'الأشربة والنقط'!F796</f>
        <v>0</v>
      </c>
      <c r="F13" s="92">
        <f t="shared" si="0"/>
        <v>0</v>
      </c>
      <c r="G13" s="78">
        <f>'الأشربة والنقط'!G795</f>
        <v>0</v>
      </c>
      <c r="H13" s="77">
        <f>'الأشربة والنقط'!G796</f>
        <v>0</v>
      </c>
      <c r="I13" s="70">
        <f t="shared" si="1"/>
        <v>0</v>
      </c>
      <c r="J13" s="78">
        <f>'الأشربة والنقط'!H795</f>
        <v>0</v>
      </c>
      <c r="K13" s="77">
        <f>'الأشربة والنقط'!H796</f>
        <v>0</v>
      </c>
      <c r="L13" s="70">
        <f t="shared" si="2"/>
        <v>0</v>
      </c>
      <c r="M13" s="66"/>
    </row>
    <row r="14" spans="1:13" ht="22.8">
      <c r="A14" s="64">
        <v>540012345</v>
      </c>
      <c r="B14" s="65" t="s">
        <v>182</v>
      </c>
      <c r="C14" s="70">
        <f>('الربع الاول'!L14)</f>
        <v>0</v>
      </c>
      <c r="D14" s="76">
        <f>'الأشربة والنقط'!F123</f>
        <v>0</v>
      </c>
      <c r="E14" s="77">
        <f>'الأشربة والنقط'!F124</f>
        <v>0</v>
      </c>
      <c r="F14" s="70">
        <f t="shared" si="0"/>
        <v>0</v>
      </c>
      <c r="G14" s="78">
        <f>'الأشربة والنقط'!G123</f>
        <v>0</v>
      </c>
      <c r="H14" s="77">
        <f>'الأشربة والنقط'!G124</f>
        <v>0</v>
      </c>
      <c r="I14" s="70">
        <f t="shared" si="1"/>
        <v>0</v>
      </c>
      <c r="J14" s="78">
        <f>'الأشربة والنقط'!H123</f>
        <v>0</v>
      </c>
      <c r="K14" s="77">
        <f>'الأشربة والنقط'!H124</f>
        <v>0</v>
      </c>
      <c r="L14" s="70">
        <f t="shared" si="2"/>
        <v>0</v>
      </c>
      <c r="M14" s="66"/>
    </row>
    <row r="15" spans="1:13" ht="22.8">
      <c r="A15" s="64">
        <v>540014015</v>
      </c>
      <c r="B15" s="65" t="s">
        <v>183</v>
      </c>
      <c r="C15" s="70">
        <f>('الربع الاول'!L15)</f>
        <v>0</v>
      </c>
      <c r="D15" s="76">
        <f>الحقن!F39</f>
        <v>0</v>
      </c>
      <c r="E15" s="77">
        <f>الحقن!F40</f>
        <v>0</v>
      </c>
      <c r="F15" s="70">
        <f t="shared" si="0"/>
        <v>0</v>
      </c>
      <c r="G15" s="78">
        <f>الحقن!G39</f>
        <v>0</v>
      </c>
      <c r="H15" s="77">
        <f>الحقن!G40</f>
        <v>0</v>
      </c>
      <c r="I15" s="70">
        <f t="shared" si="1"/>
        <v>0</v>
      </c>
      <c r="J15" s="78">
        <f>الحقن!H39</f>
        <v>0</v>
      </c>
      <c r="K15" s="77">
        <f>الحقن!H40</f>
        <v>0</v>
      </c>
      <c r="L15" s="70">
        <f t="shared" si="2"/>
        <v>0</v>
      </c>
      <c r="M15" s="66"/>
    </row>
    <row r="16" spans="1:13" ht="22.8">
      <c r="A16" s="64">
        <v>540014020</v>
      </c>
      <c r="B16" s="65" t="s">
        <v>67</v>
      </c>
      <c r="C16" s="70">
        <f>('الربع الاول'!L16)</f>
        <v>0</v>
      </c>
      <c r="D16" s="76">
        <f>الحقن!F81</f>
        <v>0</v>
      </c>
      <c r="E16" s="77">
        <f>الحقن!F82</f>
        <v>0</v>
      </c>
      <c r="F16" s="70">
        <f t="shared" si="0"/>
        <v>0</v>
      </c>
      <c r="G16" s="78">
        <f>الحقن!G81</f>
        <v>0</v>
      </c>
      <c r="H16" s="77">
        <f>الحقن!G82</f>
        <v>0</v>
      </c>
      <c r="I16" s="70">
        <f t="shared" si="1"/>
        <v>0</v>
      </c>
      <c r="J16" s="78">
        <f>الحقن!H81</f>
        <v>0</v>
      </c>
      <c r="K16" s="77">
        <f>الحقن!H82</f>
        <v>0</v>
      </c>
      <c r="L16" s="70">
        <f t="shared" si="2"/>
        <v>0</v>
      </c>
      <c r="M16" s="66"/>
    </row>
    <row r="17" spans="1:13" ht="22.8">
      <c r="A17" s="64">
        <v>540022460</v>
      </c>
      <c r="B17" s="65" t="s">
        <v>184</v>
      </c>
      <c r="C17" s="70">
        <f>('الربع الاول'!L17)</f>
        <v>0</v>
      </c>
      <c r="D17" s="76">
        <f>'الأشربة والنقط'!F165</f>
        <v>0</v>
      </c>
      <c r="E17" s="77">
        <f>'الأشربة والنقط'!F166</f>
        <v>0</v>
      </c>
      <c r="F17" s="70">
        <f t="shared" si="0"/>
        <v>0</v>
      </c>
      <c r="G17" s="78">
        <f>'الأشربة والنقط'!G165</f>
        <v>0</v>
      </c>
      <c r="H17" s="77">
        <f>'الأشربة والنقط'!G166</f>
        <v>0</v>
      </c>
      <c r="I17" s="70">
        <f t="shared" si="1"/>
        <v>0</v>
      </c>
      <c r="J17" s="78">
        <f>'الأشربة والنقط'!H165</f>
        <v>0</v>
      </c>
      <c r="K17" s="77">
        <f>'الأشربة والنقط'!H166</f>
        <v>0</v>
      </c>
      <c r="L17" s="70">
        <f t="shared" si="2"/>
        <v>0</v>
      </c>
      <c r="M17" s="66"/>
    </row>
    <row r="18" spans="1:13" ht="22.8">
      <c r="A18" s="64">
        <v>540031585</v>
      </c>
      <c r="B18" s="65" t="s">
        <v>185</v>
      </c>
      <c r="C18" s="70">
        <f>('الربع الاول'!L18)</f>
        <v>0</v>
      </c>
      <c r="D18" s="76">
        <f>الأقراص!F249</f>
        <v>0</v>
      </c>
      <c r="E18" s="77">
        <f>الأقراص!F250</f>
        <v>0</v>
      </c>
      <c r="F18" s="70">
        <f t="shared" si="0"/>
        <v>0</v>
      </c>
      <c r="G18" s="78">
        <f>الأقراص!G249</f>
        <v>0</v>
      </c>
      <c r="H18" s="77">
        <f>الأقراص!G250</f>
        <v>0</v>
      </c>
      <c r="I18" s="70">
        <f t="shared" si="1"/>
        <v>0</v>
      </c>
      <c r="J18" s="78">
        <f>الأقراص!H249</f>
        <v>0</v>
      </c>
      <c r="K18" s="77">
        <f>الأقراص!H250</f>
        <v>0</v>
      </c>
      <c r="L18" s="70">
        <f t="shared" si="2"/>
        <v>0</v>
      </c>
      <c r="M18" s="66"/>
    </row>
    <row r="19" spans="1:13" ht="22.8">
      <c r="A19" s="64">
        <v>540031630</v>
      </c>
      <c r="B19" s="65" t="s">
        <v>186</v>
      </c>
      <c r="C19" s="70">
        <f>('الربع الاول'!L19)</f>
        <v>0</v>
      </c>
      <c r="D19" s="76">
        <f>الأقراص!F291</f>
        <v>0</v>
      </c>
      <c r="E19" s="77">
        <f>الأقراص!F292</f>
        <v>0</v>
      </c>
      <c r="F19" s="70">
        <f t="shared" si="0"/>
        <v>0</v>
      </c>
      <c r="G19" s="78">
        <f>الأقراص!G291</f>
        <v>0</v>
      </c>
      <c r="H19" s="77">
        <f>الأقراص!G292</f>
        <v>0</v>
      </c>
      <c r="I19" s="70">
        <f t="shared" si="1"/>
        <v>0</v>
      </c>
      <c r="J19" s="78">
        <f>الأقراص!H291</f>
        <v>0</v>
      </c>
      <c r="K19" s="77">
        <f>الأقراص!H292</f>
        <v>0</v>
      </c>
      <c r="L19" s="70">
        <f t="shared" si="2"/>
        <v>0</v>
      </c>
      <c r="M19" s="66"/>
    </row>
    <row r="20" spans="1:13" ht="22.8">
      <c r="A20" s="64">
        <v>540032580</v>
      </c>
      <c r="B20" s="65" t="s">
        <v>187</v>
      </c>
      <c r="C20" s="70">
        <f>('الربع الاول'!L20)</f>
        <v>0</v>
      </c>
      <c r="D20" s="76">
        <f>'الأشربة والنقط'!F207</f>
        <v>0</v>
      </c>
      <c r="E20" s="77">
        <f>'الأشربة والنقط'!F208</f>
        <v>0</v>
      </c>
      <c r="F20" s="70">
        <f t="shared" si="0"/>
        <v>0</v>
      </c>
      <c r="G20" s="78">
        <f>'الأشربة والنقط'!G207</f>
        <v>0</v>
      </c>
      <c r="H20" s="77">
        <f>'الأشربة والنقط'!G208</f>
        <v>0</v>
      </c>
      <c r="I20" s="70">
        <f t="shared" si="1"/>
        <v>0</v>
      </c>
      <c r="J20" s="78">
        <f>'الأشربة والنقط'!H207</f>
        <v>0</v>
      </c>
      <c r="K20" s="77">
        <f>'الأشربة والنقط'!H208</f>
        <v>0</v>
      </c>
      <c r="L20" s="70">
        <f t="shared" si="2"/>
        <v>0</v>
      </c>
      <c r="M20" s="66"/>
    </row>
    <row r="21" spans="1:13" ht="22.8">
      <c r="A21" s="64">
        <v>540032640</v>
      </c>
      <c r="B21" s="65" t="s">
        <v>188</v>
      </c>
      <c r="C21" s="70">
        <f>('الربع الاول'!L21)</f>
        <v>0</v>
      </c>
      <c r="D21" s="76">
        <f>'الأشربة والنقط'!F249</f>
        <v>0</v>
      </c>
      <c r="E21" s="77">
        <f>'الأشربة والنقط'!F250</f>
        <v>0</v>
      </c>
      <c r="F21" s="70">
        <f t="shared" si="0"/>
        <v>0</v>
      </c>
      <c r="G21" s="78">
        <f>'الأشربة والنقط'!G249</f>
        <v>0</v>
      </c>
      <c r="H21" s="77">
        <f>'الأشربة والنقط'!G250</f>
        <v>0</v>
      </c>
      <c r="I21" s="70">
        <f t="shared" si="1"/>
        <v>0</v>
      </c>
      <c r="J21" s="78">
        <f>'الأشربة والنقط'!H249</f>
        <v>0</v>
      </c>
      <c r="K21" s="77">
        <f>'الأشربة والنقط'!H250</f>
        <v>0</v>
      </c>
      <c r="L21" s="70">
        <f t="shared" si="2"/>
        <v>0</v>
      </c>
      <c r="M21" s="66"/>
    </row>
    <row r="22" spans="1:13" ht="22.8">
      <c r="A22" s="64">
        <v>540071830</v>
      </c>
      <c r="B22" s="65" t="s">
        <v>189</v>
      </c>
      <c r="C22" s="70">
        <f>('الربع الاول'!L22)</f>
        <v>0</v>
      </c>
      <c r="D22" s="76">
        <f>الأقراص!F333</f>
        <v>0</v>
      </c>
      <c r="E22" s="77">
        <f>الأقراص!F334</f>
        <v>0</v>
      </c>
      <c r="F22" s="70">
        <f t="shared" si="0"/>
        <v>0</v>
      </c>
      <c r="G22" s="78">
        <f>الأقراص!G333</f>
        <v>0</v>
      </c>
      <c r="H22" s="77">
        <f>الأقراص!G334</f>
        <v>0</v>
      </c>
      <c r="I22" s="70">
        <f t="shared" si="1"/>
        <v>0</v>
      </c>
      <c r="J22" s="78">
        <f>الأقراص!H333</f>
        <v>0</v>
      </c>
      <c r="K22" s="77">
        <f>الأقراص!H334</f>
        <v>0</v>
      </c>
      <c r="L22" s="70">
        <f t="shared" si="2"/>
        <v>0</v>
      </c>
      <c r="M22" s="66"/>
    </row>
    <row r="23" spans="1:13" ht="22.8">
      <c r="A23" s="64">
        <v>540072840</v>
      </c>
      <c r="B23" s="65" t="s">
        <v>190</v>
      </c>
      <c r="C23" s="70">
        <f>('الربع الاول'!L23)</f>
        <v>0</v>
      </c>
      <c r="D23" s="76">
        <f>'الأشربة والنقط'!F291</f>
        <v>0</v>
      </c>
      <c r="E23" s="77">
        <f>'الأشربة والنقط'!F292</f>
        <v>0</v>
      </c>
      <c r="F23" s="70">
        <f t="shared" si="0"/>
        <v>0</v>
      </c>
      <c r="G23" s="78">
        <f>'الأشربة والنقط'!G291</f>
        <v>0</v>
      </c>
      <c r="H23" s="77">
        <f>'الأشربة والنقط'!G292</f>
        <v>0</v>
      </c>
      <c r="I23" s="70">
        <f t="shared" si="1"/>
        <v>0</v>
      </c>
      <c r="J23" s="78">
        <f>'الأشربة والنقط'!H291</f>
        <v>0</v>
      </c>
      <c r="K23" s="77">
        <f>'الأشربة والنقط'!H292</f>
        <v>0</v>
      </c>
      <c r="L23" s="70">
        <f t="shared" si="2"/>
        <v>0</v>
      </c>
      <c r="M23" s="66"/>
    </row>
    <row r="24" spans="1:13" ht="22.8">
      <c r="A24" s="64">
        <v>543011001</v>
      </c>
      <c r="B24" s="65" t="s">
        <v>191</v>
      </c>
      <c r="C24" s="70">
        <f>('الربع الاول'!L24)</f>
        <v>0</v>
      </c>
      <c r="D24" s="76">
        <f>الأقراص!F375</f>
        <v>0</v>
      </c>
      <c r="E24" s="77">
        <f>الأقراص!F376</f>
        <v>0</v>
      </c>
      <c r="F24" s="70">
        <f t="shared" si="0"/>
        <v>0</v>
      </c>
      <c r="G24" s="78">
        <f>الأقراص!G375</f>
        <v>0</v>
      </c>
      <c r="H24" s="77">
        <f>الأقراص!G376</f>
        <v>0</v>
      </c>
      <c r="I24" s="70">
        <f t="shared" si="1"/>
        <v>0</v>
      </c>
      <c r="J24" s="78">
        <f>الأقراص!H375</f>
        <v>0</v>
      </c>
      <c r="K24" s="77">
        <f>الأقراص!H376</f>
        <v>0</v>
      </c>
      <c r="L24" s="70">
        <f t="shared" si="2"/>
        <v>0</v>
      </c>
      <c r="M24" s="66"/>
    </row>
    <row r="25" spans="1:13" ht="22.8">
      <c r="A25" s="64">
        <v>543011051</v>
      </c>
      <c r="B25" s="65" t="s">
        <v>192</v>
      </c>
      <c r="C25" s="70">
        <f>('الربع الاول'!L25)</f>
        <v>0</v>
      </c>
      <c r="D25" s="76">
        <f>الأقراص!F417</f>
        <v>0</v>
      </c>
      <c r="E25" s="77">
        <f>الأقراص!F418</f>
        <v>0</v>
      </c>
      <c r="F25" s="70">
        <f t="shared" si="0"/>
        <v>0</v>
      </c>
      <c r="G25" s="78">
        <f>الأقراص!G417</f>
        <v>0</v>
      </c>
      <c r="H25" s="77">
        <f>الأقراص!G418</f>
        <v>0</v>
      </c>
      <c r="I25" s="70">
        <f t="shared" si="1"/>
        <v>0</v>
      </c>
      <c r="J25" s="78">
        <f>الأقراص!H417</f>
        <v>0</v>
      </c>
      <c r="K25" s="77">
        <f>الأقراص!H418</f>
        <v>0</v>
      </c>
      <c r="L25" s="70">
        <f t="shared" si="2"/>
        <v>0</v>
      </c>
      <c r="M25" s="66"/>
    </row>
    <row r="26" spans="1:13" ht="22.8">
      <c r="A26" s="64">
        <v>543012010</v>
      </c>
      <c r="B26" s="65" t="s">
        <v>95</v>
      </c>
      <c r="C26" s="70">
        <f>('الربع الاول'!L26)</f>
        <v>0</v>
      </c>
      <c r="D26" s="76">
        <f>'الأشربة والنقط'!F333</f>
        <v>0</v>
      </c>
      <c r="E26" s="77">
        <f>'الأشربة والنقط'!F334</f>
        <v>0</v>
      </c>
      <c r="F26" s="70">
        <f t="shared" si="0"/>
        <v>0</v>
      </c>
      <c r="G26" s="78">
        <f>'الأشربة والنقط'!G333</f>
        <v>0</v>
      </c>
      <c r="H26" s="77">
        <f>'الأشربة والنقط'!G334</f>
        <v>0</v>
      </c>
      <c r="I26" s="70">
        <f t="shared" si="1"/>
        <v>0</v>
      </c>
      <c r="J26" s="78">
        <f>'الأشربة والنقط'!H333</f>
        <v>0</v>
      </c>
      <c r="K26" s="77">
        <f>'الأشربة والنقط'!H334</f>
        <v>0</v>
      </c>
      <c r="L26" s="70">
        <f t="shared" si="2"/>
        <v>0</v>
      </c>
      <c r="M26" s="66"/>
    </row>
    <row r="27" spans="1:13" ht="22.8">
      <c r="A27" s="64">
        <v>543014150</v>
      </c>
      <c r="B27" s="65" t="s">
        <v>193</v>
      </c>
      <c r="C27" s="70">
        <f>('الربع الاول'!L27)</f>
        <v>0</v>
      </c>
      <c r="D27" s="76">
        <f>الحقن!F123</f>
        <v>0</v>
      </c>
      <c r="E27" s="77">
        <f>الحقن!F124</f>
        <v>0</v>
      </c>
      <c r="F27" s="70">
        <f t="shared" si="0"/>
        <v>0</v>
      </c>
      <c r="G27" s="78">
        <f>الحقن!G123</f>
        <v>0</v>
      </c>
      <c r="H27" s="77">
        <f>الحقن!G124</f>
        <v>0</v>
      </c>
      <c r="I27" s="70">
        <f t="shared" si="1"/>
        <v>0</v>
      </c>
      <c r="J27" s="78">
        <f>الحقن!H123</f>
        <v>0</v>
      </c>
      <c r="K27" s="77">
        <f>الحقن!H124</f>
        <v>0</v>
      </c>
      <c r="L27" s="70">
        <f t="shared" si="2"/>
        <v>0</v>
      </c>
      <c r="M27" s="66"/>
    </row>
    <row r="28" spans="1:13" ht="22.8">
      <c r="A28" s="64">
        <v>544021070</v>
      </c>
      <c r="B28" s="65" t="s">
        <v>194</v>
      </c>
      <c r="C28" s="70">
        <f>('الربع الاول'!L28)</f>
        <v>0</v>
      </c>
      <c r="D28" s="76">
        <f>المزمنة!F39</f>
        <v>0</v>
      </c>
      <c r="E28" s="77">
        <f>المزمنة!F40</f>
        <v>0</v>
      </c>
      <c r="F28" s="70">
        <f t="shared" si="0"/>
        <v>0</v>
      </c>
      <c r="G28" s="78">
        <f>المزمنة!G39</f>
        <v>0</v>
      </c>
      <c r="H28" s="77">
        <f>المزمنة!G40</f>
        <v>0</v>
      </c>
      <c r="I28" s="70">
        <f t="shared" si="1"/>
        <v>0</v>
      </c>
      <c r="J28" s="78">
        <f>المزمنة!H39</f>
        <v>0</v>
      </c>
      <c r="K28" s="77">
        <f>المزمنة!H40</f>
        <v>0</v>
      </c>
      <c r="L28" s="70">
        <f t="shared" si="2"/>
        <v>0</v>
      </c>
      <c r="M28" s="66"/>
    </row>
    <row r="29" spans="1:13" ht="22.8">
      <c r="A29" s="64">
        <v>544031101</v>
      </c>
      <c r="B29" s="65" t="s">
        <v>195</v>
      </c>
      <c r="C29" s="70">
        <f>('الربع الاول'!L29)</f>
        <v>0</v>
      </c>
      <c r="D29" s="76">
        <f>المزمنة!F81</f>
        <v>0</v>
      </c>
      <c r="E29" s="77">
        <f>المزمنة!F82</f>
        <v>0</v>
      </c>
      <c r="F29" s="70">
        <f t="shared" ref="F29:F43" si="3">C29+D29-E29</f>
        <v>0</v>
      </c>
      <c r="G29" s="78">
        <f>المزمنة!G81</f>
        <v>0</v>
      </c>
      <c r="H29" s="77">
        <f>المزمنة!G82</f>
        <v>0</v>
      </c>
      <c r="I29" s="70">
        <f t="shared" ref="I29:I43" si="4">F29+G29-H29</f>
        <v>0</v>
      </c>
      <c r="J29" s="78">
        <f>المزمنة!H81</f>
        <v>0</v>
      </c>
      <c r="K29" s="77">
        <f>المزمنة!H82</f>
        <v>0</v>
      </c>
      <c r="L29" s="70">
        <f t="shared" ref="L29:L43" si="5">I29+J29-K29</f>
        <v>0</v>
      </c>
      <c r="M29" s="66"/>
    </row>
    <row r="30" spans="1:13" ht="22.8">
      <c r="A30" s="64">
        <v>544051171</v>
      </c>
      <c r="B30" s="65" t="s">
        <v>196</v>
      </c>
      <c r="C30" s="70">
        <f>('الربع الاول'!L30)</f>
        <v>0</v>
      </c>
      <c r="D30" s="76">
        <f>المزمنة!F123</f>
        <v>0</v>
      </c>
      <c r="E30" s="77">
        <f>المزمنة!F124</f>
        <v>0</v>
      </c>
      <c r="F30" s="70">
        <f t="shared" si="3"/>
        <v>0</v>
      </c>
      <c r="G30" s="78">
        <f>المزمنة!G123</f>
        <v>0</v>
      </c>
      <c r="H30" s="77">
        <f>المزمنة!G124</f>
        <v>0</v>
      </c>
      <c r="I30" s="70">
        <f t="shared" si="4"/>
        <v>0</v>
      </c>
      <c r="J30" s="78">
        <f>المزمنة!H123</f>
        <v>0</v>
      </c>
      <c r="K30" s="77">
        <f>المزمنة!H124</f>
        <v>0</v>
      </c>
      <c r="L30" s="70">
        <f t="shared" si="5"/>
        <v>0</v>
      </c>
      <c r="M30" s="66"/>
    </row>
    <row r="31" spans="1:13" ht="22.8">
      <c r="A31" s="64">
        <v>544064385</v>
      </c>
      <c r="B31" s="65" t="s">
        <v>197</v>
      </c>
      <c r="C31" s="70">
        <f>('الربع الاول'!L31)</f>
        <v>0</v>
      </c>
      <c r="D31" s="76">
        <f>الحقن!F165</f>
        <v>0</v>
      </c>
      <c r="E31" s="77">
        <f>الحقن!F166</f>
        <v>0</v>
      </c>
      <c r="F31" s="70">
        <f t="shared" si="3"/>
        <v>0</v>
      </c>
      <c r="G31" s="78">
        <f>الحقن!G165</f>
        <v>0</v>
      </c>
      <c r="H31" s="77">
        <f>الحقن!G166</f>
        <v>0</v>
      </c>
      <c r="I31" s="70">
        <f t="shared" si="4"/>
        <v>0</v>
      </c>
      <c r="J31" s="78">
        <f>الحقن!H165</f>
        <v>0</v>
      </c>
      <c r="K31" s="77">
        <f>الحقن!H166</f>
        <v>0</v>
      </c>
      <c r="L31" s="70">
        <f t="shared" si="5"/>
        <v>0</v>
      </c>
      <c r="M31" s="66"/>
    </row>
    <row r="32" spans="1:13" ht="22.8">
      <c r="A32" s="64">
        <v>544071450</v>
      </c>
      <c r="B32" s="65" t="s">
        <v>198</v>
      </c>
      <c r="C32" s="70">
        <f>('الربع الاول'!L32)</f>
        <v>0</v>
      </c>
      <c r="D32" s="76">
        <f>المزمنة!F165</f>
        <v>0</v>
      </c>
      <c r="E32" s="77">
        <f>المزمنة!F166</f>
        <v>0</v>
      </c>
      <c r="F32" s="70">
        <f t="shared" si="3"/>
        <v>0</v>
      </c>
      <c r="G32" s="78">
        <f>المزمنة!G165</f>
        <v>0</v>
      </c>
      <c r="H32" s="77">
        <f>المزمنة!G166</f>
        <v>0</v>
      </c>
      <c r="I32" s="70">
        <f t="shared" si="4"/>
        <v>0</v>
      </c>
      <c r="J32" s="78">
        <f>المزمنة!H165</f>
        <v>0</v>
      </c>
      <c r="K32" s="77">
        <f>المزمنة!H166</f>
        <v>0</v>
      </c>
      <c r="L32" s="70">
        <f t="shared" si="5"/>
        <v>0</v>
      </c>
      <c r="M32" s="66"/>
    </row>
    <row r="33" spans="1:13" ht="22.8">
      <c r="A33" s="64">
        <v>544074485</v>
      </c>
      <c r="B33" s="65" t="s">
        <v>199</v>
      </c>
      <c r="C33" s="70">
        <f>('الربع الاول'!L33)</f>
        <v>0</v>
      </c>
      <c r="D33" s="76">
        <f>الحقن!F207</f>
        <v>0</v>
      </c>
      <c r="E33" s="77">
        <f>الحقن!F208</f>
        <v>0</v>
      </c>
      <c r="F33" s="70">
        <f t="shared" si="3"/>
        <v>0</v>
      </c>
      <c r="G33" s="78">
        <f>الحقن!G207</f>
        <v>0</v>
      </c>
      <c r="H33" s="77">
        <f>الحقن!G208</f>
        <v>0</v>
      </c>
      <c r="I33" s="70">
        <f t="shared" si="4"/>
        <v>0</v>
      </c>
      <c r="J33" s="78">
        <f>الحقن!H207</f>
        <v>0</v>
      </c>
      <c r="K33" s="77">
        <f>الحقن!H208</f>
        <v>0</v>
      </c>
      <c r="L33" s="70">
        <f t="shared" si="5"/>
        <v>0</v>
      </c>
      <c r="M33" s="66"/>
    </row>
    <row r="34" spans="1:13" ht="22.8">
      <c r="A34" s="64">
        <v>544094620</v>
      </c>
      <c r="B34" s="65" t="s">
        <v>73</v>
      </c>
      <c r="C34" s="70">
        <f>('الربع الاول'!L34)</f>
        <v>0</v>
      </c>
      <c r="D34" s="76">
        <f>الحقن!F249</f>
        <v>0</v>
      </c>
      <c r="E34" s="77">
        <f>الحقن!F250</f>
        <v>0</v>
      </c>
      <c r="F34" s="70">
        <f t="shared" si="3"/>
        <v>0</v>
      </c>
      <c r="G34" s="78">
        <f>الحقن!G249</f>
        <v>0</v>
      </c>
      <c r="H34" s="77">
        <f>الحقن!G250</f>
        <v>0</v>
      </c>
      <c r="I34" s="70">
        <f t="shared" si="4"/>
        <v>0</v>
      </c>
      <c r="J34" s="78">
        <f>الحقن!H249</f>
        <v>0</v>
      </c>
      <c r="K34" s="77">
        <f>الحقن!H250</f>
        <v>0</v>
      </c>
      <c r="L34" s="70">
        <f t="shared" si="5"/>
        <v>0</v>
      </c>
      <c r="M34" s="66"/>
    </row>
    <row r="35" spans="1:13" ht="22.8">
      <c r="A35" s="64">
        <v>544101700</v>
      </c>
      <c r="B35" s="65" t="s">
        <v>200</v>
      </c>
      <c r="C35" s="70">
        <f>('الربع الاول'!L35)</f>
        <v>0</v>
      </c>
      <c r="D35" s="76">
        <f>المزمنة!F207</f>
        <v>0</v>
      </c>
      <c r="E35" s="77">
        <f>المزمنة!F208</f>
        <v>0</v>
      </c>
      <c r="F35" s="70">
        <f t="shared" si="3"/>
        <v>0</v>
      </c>
      <c r="G35" s="78">
        <f>المزمنة!G207</f>
        <v>0</v>
      </c>
      <c r="H35" s="77">
        <f>المزمنة!G208</f>
        <v>0</v>
      </c>
      <c r="I35" s="70">
        <f t="shared" si="4"/>
        <v>0</v>
      </c>
      <c r="J35" s="78">
        <f>المزمنة!H207</f>
        <v>0</v>
      </c>
      <c r="K35" s="77">
        <f>المزمنة!H208</f>
        <v>0</v>
      </c>
      <c r="L35" s="70">
        <f t="shared" si="5"/>
        <v>0</v>
      </c>
      <c r="M35" s="66"/>
    </row>
    <row r="36" spans="1:13" ht="22.8">
      <c r="A36" s="64">
        <v>544101740</v>
      </c>
      <c r="B36" s="65" t="s">
        <v>201</v>
      </c>
      <c r="C36" s="70">
        <f>('الربع الاول'!L36)</f>
        <v>0</v>
      </c>
      <c r="D36" s="76">
        <f>المزمنة!F249</f>
        <v>0</v>
      </c>
      <c r="E36" s="77">
        <f>المزمنة!F250</f>
        <v>0</v>
      </c>
      <c r="F36" s="70">
        <f t="shared" si="3"/>
        <v>0</v>
      </c>
      <c r="G36" s="78">
        <f>المزمنة!G249</f>
        <v>0</v>
      </c>
      <c r="H36" s="77">
        <f>المزمنة!G250</f>
        <v>0</v>
      </c>
      <c r="I36" s="70">
        <f t="shared" si="4"/>
        <v>0</v>
      </c>
      <c r="J36" s="78">
        <f>المزمنة!H249</f>
        <v>0</v>
      </c>
      <c r="K36" s="77">
        <f>المزمنة!H250</f>
        <v>0</v>
      </c>
      <c r="L36" s="70">
        <f t="shared" si="5"/>
        <v>0</v>
      </c>
      <c r="M36" s="66"/>
    </row>
    <row r="37" spans="1:13" ht="22.8">
      <c r="A37" s="67">
        <v>545021100</v>
      </c>
      <c r="B37" s="68" t="s">
        <v>202</v>
      </c>
      <c r="C37" s="70">
        <f>('الربع الاول'!L37)</f>
        <v>0</v>
      </c>
      <c r="D37" s="76">
        <f>الأقراص!F459</f>
        <v>0</v>
      </c>
      <c r="E37" s="77">
        <f>الأقراص!F460</f>
        <v>0</v>
      </c>
      <c r="F37" s="70">
        <f t="shared" si="3"/>
        <v>0</v>
      </c>
      <c r="G37" s="78">
        <f>الأقراص!G459</f>
        <v>0</v>
      </c>
      <c r="H37" s="77">
        <f>الأقراص!G460</f>
        <v>0</v>
      </c>
      <c r="I37" s="70">
        <f t="shared" si="4"/>
        <v>0</v>
      </c>
      <c r="J37" s="78">
        <f>الأقراص!H459</f>
        <v>0</v>
      </c>
      <c r="K37" s="77">
        <f>الأقراص!H460</f>
        <v>0</v>
      </c>
      <c r="L37" s="70">
        <f t="shared" si="5"/>
        <v>0</v>
      </c>
      <c r="M37" s="66"/>
    </row>
    <row r="38" spans="1:13" ht="22.8">
      <c r="A38" s="64">
        <v>545021160</v>
      </c>
      <c r="B38" s="65" t="s">
        <v>203</v>
      </c>
      <c r="C38" s="70">
        <f>('الربع الاول'!L38)</f>
        <v>0</v>
      </c>
      <c r="D38" s="76">
        <f>المزمنة!F291</f>
        <v>0</v>
      </c>
      <c r="E38" s="77">
        <f>المزمنة!F292</f>
        <v>0</v>
      </c>
      <c r="F38" s="70">
        <f t="shared" si="3"/>
        <v>0</v>
      </c>
      <c r="G38" s="78">
        <f>المزمنة!G291</f>
        <v>0</v>
      </c>
      <c r="H38" s="77">
        <f>المزمنة!G292</f>
        <v>0</v>
      </c>
      <c r="I38" s="70">
        <f t="shared" si="4"/>
        <v>0</v>
      </c>
      <c r="J38" s="78">
        <f>المزمنة!H291</f>
        <v>0</v>
      </c>
      <c r="K38" s="77">
        <f>المزمنة!H292</f>
        <v>0</v>
      </c>
      <c r="L38" s="70">
        <f t="shared" si="5"/>
        <v>0</v>
      </c>
      <c r="M38" s="66"/>
    </row>
    <row r="39" spans="1:13" ht="22.8">
      <c r="A39" s="64">
        <v>545021200</v>
      </c>
      <c r="B39" s="65" t="s">
        <v>204</v>
      </c>
      <c r="C39" s="70">
        <f>('الربع الاول'!L39)</f>
        <v>0</v>
      </c>
      <c r="D39" s="76">
        <f>الأقراص!F501</f>
        <v>0</v>
      </c>
      <c r="E39" s="77">
        <f>الأقراص!F502</f>
        <v>0</v>
      </c>
      <c r="F39" s="70">
        <f t="shared" si="3"/>
        <v>0</v>
      </c>
      <c r="G39" s="78">
        <f>الأقراص!G501</f>
        <v>0</v>
      </c>
      <c r="H39" s="77">
        <f>الأقراص!G502</f>
        <v>0</v>
      </c>
      <c r="I39" s="70">
        <f t="shared" si="4"/>
        <v>0</v>
      </c>
      <c r="J39" s="78">
        <f>الأقراص!H501</f>
        <v>0</v>
      </c>
      <c r="K39" s="77">
        <f>الأقراص!H502</f>
        <v>0</v>
      </c>
      <c r="L39" s="70">
        <f t="shared" si="5"/>
        <v>0</v>
      </c>
      <c r="M39" s="66"/>
    </row>
    <row r="40" spans="1:13" ht="22.8">
      <c r="A40" s="64">
        <v>545021250</v>
      </c>
      <c r="B40" s="65" t="s">
        <v>205</v>
      </c>
      <c r="C40" s="70">
        <f>('الربع الاول'!L40)</f>
        <v>0</v>
      </c>
      <c r="D40" s="76">
        <f>الأقراص!F543</f>
        <v>0</v>
      </c>
      <c r="E40" s="77">
        <f>الأقراص!F544</f>
        <v>0</v>
      </c>
      <c r="F40" s="70">
        <f t="shared" si="3"/>
        <v>0</v>
      </c>
      <c r="G40" s="78">
        <f>الأقراص!G543</f>
        <v>0</v>
      </c>
      <c r="H40" s="77">
        <f>الأقراص!G544</f>
        <v>0</v>
      </c>
      <c r="I40" s="70">
        <f t="shared" si="4"/>
        <v>0</v>
      </c>
      <c r="J40" s="78">
        <f>الأقراص!H543</f>
        <v>0</v>
      </c>
      <c r="K40" s="77">
        <f>الأقراص!H544</f>
        <v>0</v>
      </c>
      <c r="L40" s="70">
        <f t="shared" si="5"/>
        <v>0</v>
      </c>
      <c r="M40" s="66"/>
    </row>
    <row r="41" spans="1:13" ht="22.8">
      <c r="A41" s="64">
        <v>545022105</v>
      </c>
      <c r="B41" s="65" t="s">
        <v>206</v>
      </c>
      <c r="C41" s="70">
        <f>('الربع الاول'!L41)</f>
        <v>0</v>
      </c>
      <c r="D41" s="76">
        <f>'الأشربة والنقط'!F375</f>
        <v>0</v>
      </c>
      <c r="E41" s="77">
        <f>'الأشربة والنقط'!F376</f>
        <v>0</v>
      </c>
      <c r="F41" s="70">
        <f t="shared" si="3"/>
        <v>0</v>
      </c>
      <c r="G41" s="78">
        <f>'الأشربة والنقط'!G375</f>
        <v>0</v>
      </c>
      <c r="H41" s="77">
        <f>'الأشربة والنقط'!G376</f>
        <v>0</v>
      </c>
      <c r="I41" s="70">
        <f t="shared" si="4"/>
        <v>0</v>
      </c>
      <c r="J41" s="78">
        <f>'الأشربة والنقط'!H375</f>
        <v>0</v>
      </c>
      <c r="K41" s="77">
        <f>'الأشربة والنقط'!H376</f>
        <v>0</v>
      </c>
      <c r="L41" s="70">
        <f t="shared" si="5"/>
        <v>0</v>
      </c>
      <c r="M41" s="66"/>
    </row>
    <row r="42" spans="1:13" ht="22.8">
      <c r="A42" s="64">
        <v>545023115</v>
      </c>
      <c r="B42" s="65" t="s">
        <v>207</v>
      </c>
      <c r="C42" s="70">
        <f>('الربع الاول'!L42)</f>
        <v>0</v>
      </c>
      <c r="D42" s="76">
        <f>'الكيماويات والمتنوعات'!F39</f>
        <v>0</v>
      </c>
      <c r="E42" s="77">
        <f>'الكيماويات والمتنوعات'!F40</f>
        <v>0</v>
      </c>
      <c r="F42" s="70">
        <f t="shared" si="3"/>
        <v>0</v>
      </c>
      <c r="G42" s="78">
        <f>'الكيماويات والمتنوعات'!G39</f>
        <v>0</v>
      </c>
      <c r="H42" s="77">
        <f>'الكيماويات والمتنوعات'!G40</f>
        <v>0</v>
      </c>
      <c r="I42" s="70">
        <f t="shared" si="4"/>
        <v>0</v>
      </c>
      <c r="J42" s="78">
        <f>'الكيماويات والمتنوعات'!H39</f>
        <v>0</v>
      </c>
      <c r="K42" s="77">
        <f>'الكيماويات والمتنوعات'!H40</f>
        <v>0</v>
      </c>
      <c r="L42" s="70">
        <f t="shared" si="5"/>
        <v>0</v>
      </c>
      <c r="M42" s="66"/>
    </row>
    <row r="43" spans="1:13" ht="22.8">
      <c r="A43" s="64">
        <v>545031523</v>
      </c>
      <c r="B43" s="65" t="s">
        <v>208</v>
      </c>
      <c r="C43" s="70">
        <f>('الربع الاول'!L43)</f>
        <v>0</v>
      </c>
      <c r="D43" s="76">
        <f>الأقراص!F963</f>
        <v>0</v>
      </c>
      <c r="E43" s="77">
        <f>الأقراص!F964</f>
        <v>0</v>
      </c>
      <c r="F43" s="70">
        <f t="shared" si="3"/>
        <v>0</v>
      </c>
      <c r="G43" s="78">
        <f>الأقراص!G963</f>
        <v>0</v>
      </c>
      <c r="H43" s="77">
        <f>الأقراص!G964</f>
        <v>0</v>
      </c>
      <c r="I43" s="70">
        <f t="shared" si="4"/>
        <v>0</v>
      </c>
      <c r="J43" s="78">
        <f>الأقراص!H963</f>
        <v>0</v>
      </c>
      <c r="K43" s="77">
        <f>الأقراص!H964</f>
        <v>0</v>
      </c>
      <c r="L43" s="70">
        <f t="shared" si="5"/>
        <v>0</v>
      </c>
      <c r="M43" s="66"/>
    </row>
    <row r="44" spans="1:13" ht="22.8">
      <c r="A44" s="64">
        <v>545064890</v>
      </c>
      <c r="B44" s="65" t="s">
        <v>209</v>
      </c>
      <c r="C44" s="70">
        <f>('الربع الاول'!L44)</f>
        <v>0</v>
      </c>
      <c r="D44" s="76">
        <f>الحقن!F669</f>
        <v>0</v>
      </c>
      <c r="E44" s="77">
        <f>الحقن!F670</f>
        <v>0</v>
      </c>
      <c r="F44" s="70">
        <f t="shared" ref="F44:F70" si="6">C44+D44-E44</f>
        <v>0</v>
      </c>
      <c r="G44" s="78">
        <f>الحقن!G669</f>
        <v>0</v>
      </c>
      <c r="H44" s="77">
        <f>الحقن!G670</f>
        <v>0</v>
      </c>
      <c r="I44" s="70">
        <f t="shared" ref="I44:I70" si="7">F44+G44-H44</f>
        <v>0</v>
      </c>
      <c r="J44" s="78">
        <f>الحقن!H669</f>
        <v>0</v>
      </c>
      <c r="K44" s="77">
        <f>الحقن!H670</f>
        <v>0</v>
      </c>
      <c r="L44" s="70">
        <f t="shared" ref="L44:L70" si="8">I44+J44-K44</f>
        <v>0</v>
      </c>
      <c r="M44" s="66"/>
    </row>
    <row r="45" spans="1:13" ht="22.8">
      <c r="A45" s="64">
        <v>546014610</v>
      </c>
      <c r="B45" s="65" t="s">
        <v>210</v>
      </c>
      <c r="C45" s="70">
        <f>('الربع الاول'!L45)</f>
        <v>0</v>
      </c>
      <c r="D45" s="76">
        <f>الأقراص!F585</f>
        <v>0</v>
      </c>
      <c r="E45" s="77">
        <f>الأقراص!F586</f>
        <v>0</v>
      </c>
      <c r="F45" s="70">
        <f t="shared" si="6"/>
        <v>0</v>
      </c>
      <c r="G45" s="78">
        <f>الأقراص!G585</f>
        <v>0</v>
      </c>
      <c r="H45" s="77">
        <f>الأقراص!G586</f>
        <v>0</v>
      </c>
      <c r="I45" s="70">
        <f t="shared" si="7"/>
        <v>0</v>
      </c>
      <c r="J45" s="78">
        <f>الأقراص!H585</f>
        <v>0</v>
      </c>
      <c r="K45" s="77">
        <f>الأقراص!H586</f>
        <v>0</v>
      </c>
      <c r="L45" s="70">
        <f t="shared" si="8"/>
        <v>0</v>
      </c>
      <c r="M45" s="66"/>
    </row>
    <row r="46" spans="1:13" ht="22.8">
      <c r="A46" s="64">
        <v>546023120</v>
      </c>
      <c r="B46" s="65" t="s">
        <v>211</v>
      </c>
      <c r="C46" s="70">
        <f>('الربع الاول'!L46)</f>
        <v>0</v>
      </c>
      <c r="D46" s="76">
        <f>الأقراص!F627</f>
        <v>0</v>
      </c>
      <c r="E46" s="77">
        <f>الأقراص!F628</f>
        <v>0</v>
      </c>
      <c r="F46" s="70">
        <f t="shared" si="6"/>
        <v>0</v>
      </c>
      <c r="G46" s="78">
        <f>الأقراص!G627</f>
        <v>0</v>
      </c>
      <c r="H46" s="77">
        <f>الأقراص!G628</f>
        <v>0</v>
      </c>
      <c r="I46" s="70">
        <f t="shared" si="7"/>
        <v>0</v>
      </c>
      <c r="J46" s="78">
        <f>الأقراص!H627</f>
        <v>0</v>
      </c>
      <c r="K46" s="77">
        <f>الأقراص!H628</f>
        <v>0</v>
      </c>
      <c r="L46" s="70">
        <f t="shared" si="8"/>
        <v>0</v>
      </c>
      <c r="M46" s="66"/>
    </row>
    <row r="47" spans="1:13" ht="22.8">
      <c r="A47" s="64">
        <v>546024130</v>
      </c>
      <c r="B47" s="65" t="s">
        <v>212</v>
      </c>
      <c r="C47" s="70">
        <f>('الربع الاول'!L47)</f>
        <v>0</v>
      </c>
      <c r="D47" s="76">
        <f>الحقن!F291</f>
        <v>0</v>
      </c>
      <c r="E47" s="77">
        <f>الحقن!F292</f>
        <v>0</v>
      </c>
      <c r="F47" s="70">
        <f t="shared" si="6"/>
        <v>0</v>
      </c>
      <c r="G47" s="78">
        <f>الحقن!G291</f>
        <v>0</v>
      </c>
      <c r="H47" s="77">
        <f>الحقن!G292</f>
        <v>0</v>
      </c>
      <c r="I47" s="70">
        <f t="shared" si="7"/>
        <v>0</v>
      </c>
      <c r="J47" s="78">
        <f>الحقن!H291</f>
        <v>0</v>
      </c>
      <c r="K47" s="77">
        <f>الحقن!H292</f>
        <v>0</v>
      </c>
      <c r="L47" s="70">
        <f t="shared" si="8"/>
        <v>0</v>
      </c>
      <c r="M47" s="66"/>
    </row>
    <row r="48" spans="1:13" ht="22.8">
      <c r="A48" s="64">
        <v>546031230</v>
      </c>
      <c r="B48" s="65" t="s">
        <v>213</v>
      </c>
      <c r="C48" s="70">
        <f>('الربع الاول'!L48)</f>
        <v>0</v>
      </c>
      <c r="D48" s="76">
        <f>المزمنة!F627</f>
        <v>0</v>
      </c>
      <c r="E48" s="77">
        <f>المزمنة!F628</f>
        <v>0</v>
      </c>
      <c r="F48" s="70">
        <f t="shared" si="6"/>
        <v>0</v>
      </c>
      <c r="G48" s="78">
        <f>المزمنة!G627</f>
        <v>0</v>
      </c>
      <c r="H48" s="77">
        <f>المزمنة!G628</f>
        <v>0</v>
      </c>
      <c r="I48" s="70">
        <f t="shared" si="7"/>
        <v>0</v>
      </c>
      <c r="J48" s="78">
        <f>المزمنة!H627</f>
        <v>0</v>
      </c>
      <c r="K48" s="77">
        <f>المزمنة!H628</f>
        <v>0</v>
      </c>
      <c r="L48" s="70">
        <f t="shared" si="8"/>
        <v>0</v>
      </c>
      <c r="M48" s="66"/>
    </row>
    <row r="49" spans="1:13" ht="22.8">
      <c r="A49" s="64">
        <v>546051400</v>
      </c>
      <c r="B49" s="65" t="s">
        <v>214</v>
      </c>
      <c r="C49" s="70">
        <f>('الربع الاول'!L49)</f>
        <v>0</v>
      </c>
      <c r="D49" s="76">
        <f>الأقراص!F669</f>
        <v>0</v>
      </c>
      <c r="E49" s="77">
        <f>الأقراص!F670</f>
        <v>0</v>
      </c>
      <c r="F49" s="70">
        <f t="shared" si="6"/>
        <v>0</v>
      </c>
      <c r="G49" s="78">
        <f>الأقراص!G669</f>
        <v>0</v>
      </c>
      <c r="H49" s="77">
        <f>الأقراص!G670</f>
        <v>0</v>
      </c>
      <c r="I49" s="70">
        <f t="shared" si="7"/>
        <v>0</v>
      </c>
      <c r="J49" s="78">
        <f>الأقراص!H669</f>
        <v>0</v>
      </c>
      <c r="K49" s="77">
        <f>الأقراص!H670</f>
        <v>0</v>
      </c>
      <c r="L49" s="70">
        <f t="shared" si="8"/>
        <v>0</v>
      </c>
      <c r="M49" s="66"/>
    </row>
    <row r="50" spans="1:13" ht="22.8">
      <c r="A50" s="64">
        <v>546054420</v>
      </c>
      <c r="B50" s="65" t="s">
        <v>215</v>
      </c>
      <c r="C50" s="70">
        <f>('الربع الاول'!L50)</f>
        <v>0</v>
      </c>
      <c r="D50" s="76">
        <f>الحقن!F333</f>
        <v>0</v>
      </c>
      <c r="E50" s="77">
        <f>الحقن!F334</f>
        <v>0</v>
      </c>
      <c r="F50" s="70">
        <f t="shared" si="6"/>
        <v>0</v>
      </c>
      <c r="G50" s="78">
        <f>الحقن!G333</f>
        <v>0</v>
      </c>
      <c r="H50" s="77">
        <f>الحقن!G334</f>
        <v>0</v>
      </c>
      <c r="I50" s="70">
        <f t="shared" si="7"/>
        <v>0</v>
      </c>
      <c r="J50" s="78">
        <f>الحقن!H333</f>
        <v>0</v>
      </c>
      <c r="K50" s="77">
        <f>الحقن!H334</f>
        <v>0</v>
      </c>
      <c r="L50" s="70">
        <f t="shared" si="8"/>
        <v>0</v>
      </c>
      <c r="M50" s="66"/>
    </row>
    <row r="51" spans="1:13" ht="22.8">
      <c r="A51" s="64">
        <v>546061520</v>
      </c>
      <c r="B51" s="65" t="s">
        <v>42</v>
      </c>
      <c r="C51" s="70">
        <f>('الربع الاول'!L51)</f>
        <v>0</v>
      </c>
      <c r="D51" s="76">
        <f>الأقراص!F711</f>
        <v>0</v>
      </c>
      <c r="E51" s="77">
        <f>الأقراص!F712</f>
        <v>0</v>
      </c>
      <c r="F51" s="70">
        <f t="shared" si="6"/>
        <v>0</v>
      </c>
      <c r="G51" s="78">
        <f>الأقراص!G711</f>
        <v>0</v>
      </c>
      <c r="H51" s="77">
        <f>الأقراص!G712</f>
        <v>0</v>
      </c>
      <c r="I51" s="70">
        <f t="shared" si="7"/>
        <v>0</v>
      </c>
      <c r="J51" s="78">
        <f>الأقراص!H711</f>
        <v>0</v>
      </c>
      <c r="K51" s="77">
        <f>الأقراص!H712</f>
        <v>0</v>
      </c>
      <c r="L51" s="70">
        <f t="shared" si="8"/>
        <v>0</v>
      </c>
      <c r="M51" s="66"/>
    </row>
    <row r="52" spans="1:13" ht="22.8">
      <c r="A52" s="64">
        <v>546065550</v>
      </c>
      <c r="B52" s="65" t="s">
        <v>114</v>
      </c>
      <c r="C52" s="70">
        <f>('الربع الاول'!L52)</f>
        <v>0</v>
      </c>
      <c r="D52" s="76">
        <f>'الكيماويات والمتنوعات'!F81</f>
        <v>0</v>
      </c>
      <c r="E52" s="77">
        <f>'الكيماويات والمتنوعات'!F82</f>
        <v>0</v>
      </c>
      <c r="F52" s="70">
        <f t="shared" si="6"/>
        <v>0</v>
      </c>
      <c r="G52" s="78">
        <f>'الكيماويات والمتنوعات'!G81</f>
        <v>0</v>
      </c>
      <c r="H52" s="77">
        <f>'الكيماويات والمتنوعات'!G82</f>
        <v>0</v>
      </c>
      <c r="I52" s="70">
        <f t="shared" si="7"/>
        <v>0</v>
      </c>
      <c r="J52" s="78">
        <f>'الكيماويات والمتنوعات'!H81</f>
        <v>0</v>
      </c>
      <c r="K52" s="77">
        <f>'الكيماويات والمتنوعات'!H82</f>
        <v>0</v>
      </c>
      <c r="L52" s="70">
        <f t="shared" si="8"/>
        <v>0</v>
      </c>
      <c r="M52" s="66"/>
    </row>
    <row r="53" spans="1:13" ht="22.8">
      <c r="A53" s="64">
        <v>546103800</v>
      </c>
      <c r="B53" s="65" t="s">
        <v>115</v>
      </c>
      <c r="C53" s="70">
        <f>('الربع الاول'!L53)</f>
        <v>0</v>
      </c>
      <c r="D53" s="76">
        <f>'الكيماويات والمتنوعات'!F123</f>
        <v>0</v>
      </c>
      <c r="E53" s="77">
        <f>'الكيماويات والمتنوعات'!F124</f>
        <v>0</v>
      </c>
      <c r="F53" s="70">
        <f t="shared" si="6"/>
        <v>0</v>
      </c>
      <c r="G53" s="78">
        <f>'الكيماويات والمتنوعات'!G123</f>
        <v>0</v>
      </c>
      <c r="H53" s="77">
        <f>'الكيماويات والمتنوعات'!G124</f>
        <v>0</v>
      </c>
      <c r="I53" s="70">
        <f t="shared" si="7"/>
        <v>0</v>
      </c>
      <c r="J53" s="78">
        <f>'الكيماويات والمتنوعات'!H123</f>
        <v>0</v>
      </c>
      <c r="K53" s="77">
        <f>'الكيماويات والمتنوعات'!H124</f>
        <v>0</v>
      </c>
      <c r="L53" s="70">
        <f t="shared" si="8"/>
        <v>0</v>
      </c>
      <c r="M53" s="66"/>
    </row>
    <row r="54" spans="1:13" ht="22.8">
      <c r="A54" s="64">
        <v>546105810</v>
      </c>
      <c r="B54" s="65" t="s">
        <v>117</v>
      </c>
      <c r="C54" s="70">
        <f>('الربع الاول'!L54)</f>
        <v>0</v>
      </c>
      <c r="D54" s="76">
        <f>'الكيماويات والمتنوعات'!F165</f>
        <v>0</v>
      </c>
      <c r="E54" s="77">
        <f>'الكيماويات والمتنوعات'!F166</f>
        <v>0</v>
      </c>
      <c r="F54" s="70">
        <f t="shared" si="6"/>
        <v>0</v>
      </c>
      <c r="G54" s="78">
        <f>'الكيماويات والمتنوعات'!G165</f>
        <v>0</v>
      </c>
      <c r="H54" s="77">
        <f>'الكيماويات والمتنوعات'!G166</f>
        <v>0</v>
      </c>
      <c r="I54" s="70">
        <f t="shared" si="7"/>
        <v>0</v>
      </c>
      <c r="J54" s="78">
        <f>'الكيماويات والمتنوعات'!H165</f>
        <v>0</v>
      </c>
      <c r="K54" s="77">
        <f>'الكيماويات والمتنوعات'!H166</f>
        <v>0</v>
      </c>
      <c r="L54" s="70">
        <f t="shared" si="8"/>
        <v>0</v>
      </c>
      <c r="M54" s="66"/>
    </row>
    <row r="55" spans="1:13" ht="22.8">
      <c r="A55" s="64">
        <v>547034270</v>
      </c>
      <c r="B55" s="65" t="s">
        <v>216</v>
      </c>
      <c r="C55" s="70">
        <f>('الربع الاول'!L55)</f>
        <v>0</v>
      </c>
      <c r="D55" s="76">
        <f>الحقن!F375</f>
        <v>0</v>
      </c>
      <c r="E55" s="77">
        <f>الحقن!F376</f>
        <v>0</v>
      </c>
      <c r="F55" s="70">
        <f t="shared" si="6"/>
        <v>0</v>
      </c>
      <c r="G55" s="78">
        <f>الحقن!G375</f>
        <v>0</v>
      </c>
      <c r="H55" s="77">
        <f>الحقن!G376</f>
        <v>0</v>
      </c>
      <c r="I55" s="70">
        <f t="shared" si="7"/>
        <v>0</v>
      </c>
      <c r="J55" s="78">
        <f>الحقن!H375</f>
        <v>0</v>
      </c>
      <c r="K55" s="77">
        <f>الحقن!H376</f>
        <v>0</v>
      </c>
      <c r="L55" s="70">
        <f t="shared" si="8"/>
        <v>0</v>
      </c>
      <c r="M55" s="66"/>
    </row>
    <row r="56" spans="1:13" ht="22.8">
      <c r="A56" s="64">
        <v>547054405</v>
      </c>
      <c r="B56" s="65" t="s">
        <v>217</v>
      </c>
      <c r="C56" s="70">
        <f>('الربع الاول'!L56)</f>
        <v>0</v>
      </c>
      <c r="D56" s="76">
        <f>الحقن!F417</f>
        <v>0</v>
      </c>
      <c r="E56" s="77">
        <f>الحقن!F418</f>
        <v>0</v>
      </c>
      <c r="F56" s="70">
        <f t="shared" si="6"/>
        <v>0</v>
      </c>
      <c r="G56" s="78">
        <f>الحقن!G417</f>
        <v>0</v>
      </c>
      <c r="H56" s="77">
        <f>الحقن!G418</f>
        <v>0</v>
      </c>
      <c r="I56" s="70">
        <f t="shared" si="7"/>
        <v>0</v>
      </c>
      <c r="J56" s="78">
        <f>الحقن!H417</f>
        <v>0</v>
      </c>
      <c r="K56" s="77">
        <f>الحقن!H418</f>
        <v>0</v>
      </c>
      <c r="L56" s="70">
        <f t="shared" si="8"/>
        <v>0</v>
      </c>
      <c r="M56" s="66"/>
    </row>
    <row r="57" spans="1:13" ht="22.8">
      <c r="A57" s="64">
        <v>547061600</v>
      </c>
      <c r="B57" s="65" t="s">
        <v>218</v>
      </c>
      <c r="C57" s="70">
        <f>('الربع الاول'!L57)</f>
        <v>0</v>
      </c>
      <c r="D57" s="76">
        <f>المزمنة!F333</f>
        <v>0</v>
      </c>
      <c r="E57" s="77">
        <f>المزمنة!F334</f>
        <v>0</v>
      </c>
      <c r="F57" s="70">
        <f t="shared" si="6"/>
        <v>0</v>
      </c>
      <c r="G57" s="78">
        <f>المزمنة!G333</f>
        <v>0</v>
      </c>
      <c r="H57" s="77">
        <f>المزمنة!G334</f>
        <v>0</v>
      </c>
      <c r="I57" s="70">
        <f t="shared" si="7"/>
        <v>0</v>
      </c>
      <c r="J57" s="78">
        <f>المزمنة!H333</f>
        <v>0</v>
      </c>
      <c r="K57" s="77">
        <f>المزمنة!H334</f>
        <v>0</v>
      </c>
      <c r="L57" s="70">
        <f t="shared" si="8"/>
        <v>0</v>
      </c>
      <c r="M57" s="66"/>
    </row>
    <row r="58" spans="1:13" ht="22.8">
      <c r="A58" s="64">
        <v>547061620</v>
      </c>
      <c r="B58" s="65" t="s">
        <v>219</v>
      </c>
      <c r="C58" s="70">
        <f>('الربع الاول'!L58)</f>
        <v>0</v>
      </c>
      <c r="D58" s="76">
        <f>المزمنة!F375</f>
        <v>0</v>
      </c>
      <c r="E58" s="77">
        <f>المزمنة!F376</f>
        <v>0</v>
      </c>
      <c r="F58" s="70">
        <f t="shared" si="6"/>
        <v>0</v>
      </c>
      <c r="G58" s="78">
        <f>المزمنة!G375</f>
        <v>0</v>
      </c>
      <c r="H58" s="77">
        <f>المزمنة!G376</f>
        <v>0</v>
      </c>
      <c r="I58" s="70">
        <f t="shared" si="7"/>
        <v>0</v>
      </c>
      <c r="J58" s="78">
        <f>المزمنة!H375</f>
        <v>0</v>
      </c>
      <c r="K58" s="77">
        <f>المزمنة!H376</f>
        <v>0</v>
      </c>
      <c r="L58" s="70">
        <f t="shared" si="8"/>
        <v>0</v>
      </c>
      <c r="M58" s="66"/>
    </row>
    <row r="59" spans="1:13" ht="22.8">
      <c r="A59" s="64">
        <v>547061640</v>
      </c>
      <c r="B59" s="65" t="s">
        <v>220</v>
      </c>
      <c r="C59" s="70">
        <f>('الربع الاول'!L59)</f>
        <v>0</v>
      </c>
      <c r="D59" s="76">
        <f>المزمنة!F417</f>
        <v>0</v>
      </c>
      <c r="E59" s="77">
        <f>المزمنة!F418</f>
        <v>0</v>
      </c>
      <c r="F59" s="70">
        <f t="shared" si="6"/>
        <v>0</v>
      </c>
      <c r="G59" s="78">
        <f>المزمنة!G417</f>
        <v>0</v>
      </c>
      <c r="H59" s="77">
        <f>المزمنة!G418</f>
        <v>0</v>
      </c>
      <c r="I59" s="70">
        <f t="shared" si="7"/>
        <v>0</v>
      </c>
      <c r="J59" s="78">
        <f>المزمنة!H417</f>
        <v>0</v>
      </c>
      <c r="K59" s="77">
        <f>المزمنة!H418</f>
        <v>0</v>
      </c>
      <c r="L59" s="70">
        <f t="shared" si="8"/>
        <v>0</v>
      </c>
      <c r="M59" s="66"/>
    </row>
    <row r="60" spans="1:13" ht="22.8">
      <c r="A60" s="64">
        <v>547064580</v>
      </c>
      <c r="B60" s="65" t="s">
        <v>29</v>
      </c>
      <c r="C60" s="70">
        <f>('الربع الاول'!L60)</f>
        <v>0</v>
      </c>
      <c r="D60" s="76">
        <f>المزمنة!F459</f>
        <v>0</v>
      </c>
      <c r="E60" s="77">
        <f>المزمنة!F460</f>
        <v>0</v>
      </c>
      <c r="F60" s="70">
        <f t="shared" si="6"/>
        <v>0</v>
      </c>
      <c r="G60" s="78">
        <f>المزمنة!G459</f>
        <v>0</v>
      </c>
      <c r="H60" s="77">
        <f>المزمنة!G460</f>
        <v>0</v>
      </c>
      <c r="I60" s="70">
        <f t="shared" si="7"/>
        <v>0</v>
      </c>
      <c r="J60" s="78">
        <f>المزمنة!H459</f>
        <v>0</v>
      </c>
      <c r="K60" s="77">
        <f>المزمنة!H460</f>
        <v>0</v>
      </c>
      <c r="L60" s="70">
        <f t="shared" si="8"/>
        <v>0</v>
      </c>
      <c r="M60" s="66"/>
    </row>
    <row r="61" spans="1:13" ht="22.8">
      <c r="A61" s="64">
        <v>547064590</v>
      </c>
      <c r="B61" s="65" t="s">
        <v>221</v>
      </c>
      <c r="C61" s="70">
        <f>('الربع الاول'!L61)</f>
        <v>0</v>
      </c>
      <c r="D61" s="76">
        <f>المزمنة!F501</f>
        <v>0</v>
      </c>
      <c r="E61" s="77">
        <f>المزمنة!F502</f>
        <v>0</v>
      </c>
      <c r="F61" s="70">
        <f t="shared" si="6"/>
        <v>0</v>
      </c>
      <c r="G61" s="78">
        <f>المزمنة!G501</f>
        <v>0</v>
      </c>
      <c r="H61" s="77">
        <f>المزمنة!G502</f>
        <v>0</v>
      </c>
      <c r="I61" s="70">
        <f t="shared" si="7"/>
        <v>0</v>
      </c>
      <c r="J61" s="78">
        <f>المزمنة!H501</f>
        <v>0</v>
      </c>
      <c r="K61" s="77">
        <f>المزمنة!H502</f>
        <v>0</v>
      </c>
      <c r="L61" s="70">
        <f t="shared" si="8"/>
        <v>0</v>
      </c>
      <c r="M61" s="66"/>
    </row>
    <row r="62" spans="1:13" ht="22.8">
      <c r="A62" s="64">
        <v>548011001</v>
      </c>
      <c r="B62" s="65" t="s">
        <v>222</v>
      </c>
      <c r="C62" s="70">
        <f>('الربع الاول'!L62)</f>
        <v>0</v>
      </c>
      <c r="D62" s="76">
        <f>الأقراص!F753</f>
        <v>0</v>
      </c>
      <c r="E62" s="77">
        <f>الأقراص!F754</f>
        <v>0</v>
      </c>
      <c r="F62" s="70">
        <f t="shared" si="6"/>
        <v>0</v>
      </c>
      <c r="G62" s="78">
        <f>الأقراص!G753</f>
        <v>0</v>
      </c>
      <c r="H62" s="77">
        <f>الأقراص!G754</f>
        <v>0</v>
      </c>
      <c r="I62" s="70">
        <f t="shared" si="7"/>
        <v>0</v>
      </c>
      <c r="J62" s="78">
        <f>الأقراص!H753</f>
        <v>0</v>
      </c>
      <c r="K62" s="77">
        <f>الأقراص!H754</f>
        <v>0</v>
      </c>
      <c r="L62" s="70">
        <f t="shared" si="8"/>
        <v>0</v>
      </c>
      <c r="M62" s="66"/>
    </row>
    <row r="63" spans="1:13" ht="22.8">
      <c r="A63" s="64">
        <v>548011130</v>
      </c>
      <c r="B63" s="65" t="s">
        <v>223</v>
      </c>
      <c r="C63" s="70">
        <f>('الربع الاول'!L63)</f>
        <v>0</v>
      </c>
      <c r="D63" s="76">
        <f>الأقراص!F795</f>
        <v>0</v>
      </c>
      <c r="E63" s="77">
        <f>الأقراص!F796</f>
        <v>0</v>
      </c>
      <c r="F63" s="70">
        <f t="shared" si="6"/>
        <v>0</v>
      </c>
      <c r="G63" s="78">
        <f>الأقراص!G795</f>
        <v>0</v>
      </c>
      <c r="H63" s="77">
        <f>الأقراص!G796</f>
        <v>0</v>
      </c>
      <c r="I63" s="70">
        <f t="shared" si="7"/>
        <v>0</v>
      </c>
      <c r="J63" s="78">
        <f>الأقراص!H795</f>
        <v>0</v>
      </c>
      <c r="K63" s="77">
        <f>الأقراص!H796</f>
        <v>0</v>
      </c>
      <c r="L63" s="70">
        <f t="shared" si="8"/>
        <v>0</v>
      </c>
      <c r="M63" s="66"/>
    </row>
    <row r="64" spans="1:13" ht="22.8">
      <c r="A64" s="64">
        <v>548011290</v>
      </c>
      <c r="B64" s="65" t="s">
        <v>224</v>
      </c>
      <c r="C64" s="70">
        <f>('الربع الاول'!L64)</f>
        <v>0</v>
      </c>
      <c r="D64" s="76">
        <f>الأقراص!F837</f>
        <v>0</v>
      </c>
      <c r="E64" s="77">
        <f>الأقراص!F838</f>
        <v>0</v>
      </c>
      <c r="F64" s="70">
        <f t="shared" si="6"/>
        <v>0</v>
      </c>
      <c r="G64" s="78">
        <f>الأقراص!G837</f>
        <v>0</v>
      </c>
      <c r="H64" s="77">
        <f>الأقراص!G838</f>
        <v>0</v>
      </c>
      <c r="I64" s="70">
        <f t="shared" si="7"/>
        <v>0</v>
      </c>
      <c r="J64" s="78">
        <f>الأقراص!H837</f>
        <v>0</v>
      </c>
      <c r="K64" s="77">
        <f>الأقراص!H838</f>
        <v>0</v>
      </c>
      <c r="L64" s="70">
        <f t="shared" si="8"/>
        <v>0</v>
      </c>
      <c r="M64" s="66"/>
    </row>
    <row r="65" spans="1:13" ht="22.8">
      <c r="A65" s="64">
        <v>548012050</v>
      </c>
      <c r="B65" s="65" t="s">
        <v>225</v>
      </c>
      <c r="C65" s="70">
        <f>('الربع الاول'!L65)</f>
        <v>0</v>
      </c>
      <c r="D65" s="76">
        <f>'الأشربة والنقط'!F753</f>
        <v>0</v>
      </c>
      <c r="E65" s="77">
        <f>'الأشربة والنقط'!F754</f>
        <v>0</v>
      </c>
      <c r="F65" s="70">
        <f t="shared" si="6"/>
        <v>0</v>
      </c>
      <c r="G65" s="78">
        <f>'الأشربة والنقط'!G753</f>
        <v>0</v>
      </c>
      <c r="H65" s="77">
        <f>'الأشربة والنقط'!G754</f>
        <v>0</v>
      </c>
      <c r="I65" s="70">
        <f t="shared" si="7"/>
        <v>0</v>
      </c>
      <c r="J65" s="78">
        <f>'الأشربة والنقط'!H753</f>
        <v>0</v>
      </c>
      <c r="K65" s="77">
        <f>'الأشربة والنقط'!H754</f>
        <v>0</v>
      </c>
      <c r="L65" s="70">
        <f t="shared" si="8"/>
        <v>0</v>
      </c>
      <c r="M65" s="66"/>
    </row>
    <row r="66" spans="1:13" ht="22.8">
      <c r="A66" s="64">
        <v>548012285</v>
      </c>
      <c r="B66" s="65" t="s">
        <v>226</v>
      </c>
      <c r="C66" s="70">
        <f>('الربع الاول'!L66)</f>
        <v>0</v>
      </c>
      <c r="D66" s="76">
        <f>'الأشربة والنقط'!F417</f>
        <v>0</v>
      </c>
      <c r="E66" s="77">
        <f>'الأشربة والنقط'!F418</f>
        <v>0</v>
      </c>
      <c r="F66" s="70">
        <f t="shared" si="6"/>
        <v>0</v>
      </c>
      <c r="G66" s="78">
        <f>'الأشربة والنقط'!G417</f>
        <v>0</v>
      </c>
      <c r="H66" s="77">
        <f>'الأشربة والنقط'!G418</f>
        <v>0</v>
      </c>
      <c r="I66" s="70">
        <f t="shared" si="7"/>
        <v>0</v>
      </c>
      <c r="J66" s="78">
        <f>'الأشربة والنقط'!H417</f>
        <v>0</v>
      </c>
      <c r="K66" s="77">
        <f>'الأشربة والنقط'!H418</f>
        <v>0</v>
      </c>
      <c r="L66" s="70">
        <f t="shared" si="8"/>
        <v>0</v>
      </c>
      <c r="M66" s="66"/>
    </row>
    <row r="67" spans="1:13" ht="22.8">
      <c r="A67" s="64">
        <v>548024410</v>
      </c>
      <c r="B67" s="65" t="s">
        <v>106</v>
      </c>
      <c r="C67" s="70">
        <f>('الربع الاول'!L67)</f>
        <v>0</v>
      </c>
      <c r="D67" s="76">
        <f>'المحاليل الوريدية'!F39</f>
        <v>0</v>
      </c>
      <c r="E67" s="77">
        <f>'المحاليل الوريدية'!F40</f>
        <v>0</v>
      </c>
      <c r="F67" s="70">
        <f t="shared" si="6"/>
        <v>0</v>
      </c>
      <c r="G67" s="78">
        <f>'المحاليل الوريدية'!G39</f>
        <v>0</v>
      </c>
      <c r="H67" s="77">
        <f>'المحاليل الوريدية'!G40</f>
        <v>0</v>
      </c>
      <c r="I67" s="70">
        <f t="shared" si="7"/>
        <v>0</v>
      </c>
      <c r="J67" s="78">
        <f>'المحاليل الوريدية'!H39</f>
        <v>0</v>
      </c>
      <c r="K67" s="77">
        <f>'المحاليل الوريدية'!H40</f>
        <v>0</v>
      </c>
      <c r="L67" s="70">
        <f t="shared" si="8"/>
        <v>0</v>
      </c>
      <c r="M67" s="66"/>
    </row>
    <row r="68" spans="1:13" ht="22.8">
      <c r="A68" s="64">
        <v>548024420</v>
      </c>
      <c r="B68" s="65" t="s">
        <v>227</v>
      </c>
      <c r="C68" s="70">
        <f>('الربع الاول'!L68)</f>
        <v>0</v>
      </c>
      <c r="D68" s="76">
        <f>الحقن!F459</f>
        <v>0</v>
      </c>
      <c r="E68" s="77">
        <f>الحقن!F460</f>
        <v>0</v>
      </c>
      <c r="F68" s="70">
        <f t="shared" si="6"/>
        <v>0</v>
      </c>
      <c r="G68" s="78">
        <f>الحقن!G459</f>
        <v>0</v>
      </c>
      <c r="H68" s="77">
        <f>الحقن!G460</f>
        <v>0</v>
      </c>
      <c r="I68" s="70">
        <f t="shared" si="7"/>
        <v>0</v>
      </c>
      <c r="J68" s="78">
        <f>الحقن!H459</f>
        <v>0</v>
      </c>
      <c r="K68" s="77">
        <f>الحقن!H460</f>
        <v>0</v>
      </c>
      <c r="L68" s="70">
        <f t="shared" si="8"/>
        <v>0</v>
      </c>
      <c r="M68" s="66"/>
    </row>
    <row r="69" spans="1:13" ht="22.8">
      <c r="A69" s="64">
        <v>548024445</v>
      </c>
      <c r="B69" s="65" t="s">
        <v>108</v>
      </c>
      <c r="C69" s="70">
        <f>('الربع الاول'!L69)</f>
        <v>0</v>
      </c>
      <c r="D69" s="76">
        <f>'المحاليل الوريدية'!F81</f>
        <v>0</v>
      </c>
      <c r="E69" s="77">
        <f>'المحاليل الوريدية'!F82</f>
        <v>0</v>
      </c>
      <c r="F69" s="70">
        <f t="shared" si="6"/>
        <v>0</v>
      </c>
      <c r="G69" s="78">
        <f>'المحاليل الوريدية'!G81</f>
        <v>0</v>
      </c>
      <c r="H69" s="77">
        <f>'المحاليل الوريدية'!G82</f>
        <v>0</v>
      </c>
      <c r="I69" s="70">
        <f t="shared" si="7"/>
        <v>0</v>
      </c>
      <c r="J69" s="78">
        <f>'المحاليل الوريدية'!H81</f>
        <v>0</v>
      </c>
      <c r="K69" s="77">
        <f>'المحاليل الوريدية'!H82</f>
        <v>0</v>
      </c>
      <c r="L69" s="70">
        <f t="shared" si="8"/>
        <v>0</v>
      </c>
      <c r="M69" s="66"/>
    </row>
    <row r="70" spans="1:13" ht="22.8">
      <c r="A70" s="64">
        <v>548024470</v>
      </c>
      <c r="B70" s="65" t="s">
        <v>79</v>
      </c>
      <c r="C70" s="70">
        <f>('الربع الاول'!L70)</f>
        <v>0</v>
      </c>
      <c r="D70" s="76">
        <f>الحقن!F501</f>
        <v>0</v>
      </c>
      <c r="E70" s="77">
        <f>الحقن!F502</f>
        <v>0</v>
      </c>
      <c r="F70" s="70">
        <f t="shared" si="6"/>
        <v>0</v>
      </c>
      <c r="G70" s="78">
        <f>الحقن!G501</f>
        <v>0</v>
      </c>
      <c r="H70" s="77">
        <f>الحقن!G502</f>
        <v>0</v>
      </c>
      <c r="I70" s="70">
        <f t="shared" si="7"/>
        <v>0</v>
      </c>
      <c r="J70" s="78">
        <f>الحقن!H501</f>
        <v>0</v>
      </c>
      <c r="K70" s="77">
        <f>الحقن!H502</f>
        <v>0</v>
      </c>
      <c r="L70" s="70">
        <f t="shared" si="8"/>
        <v>0</v>
      </c>
      <c r="M70" s="66"/>
    </row>
    <row r="71" spans="1:13" ht="22.8">
      <c r="A71" s="64">
        <v>548024480</v>
      </c>
      <c r="B71" s="65" t="s">
        <v>80</v>
      </c>
      <c r="C71" s="70">
        <f>('الربع الاول'!L71)</f>
        <v>0</v>
      </c>
      <c r="D71" s="76">
        <f>الحقن!F543</f>
        <v>0</v>
      </c>
      <c r="E71" s="77">
        <f>الحقن!F544</f>
        <v>0</v>
      </c>
      <c r="F71" s="70">
        <f t="shared" ref="F71:F96" si="9">C71+D71-E71</f>
        <v>0</v>
      </c>
      <c r="G71" s="78">
        <f>الحقن!G543</f>
        <v>0</v>
      </c>
      <c r="H71" s="77">
        <f>الحقن!G544</f>
        <v>0</v>
      </c>
      <c r="I71" s="70">
        <f t="shared" ref="I71:I96" si="10">F71+G71-H71</f>
        <v>0</v>
      </c>
      <c r="J71" s="78">
        <f>الحقن!H543</f>
        <v>0</v>
      </c>
      <c r="K71" s="77">
        <f>الحقن!H544</f>
        <v>0</v>
      </c>
      <c r="L71" s="70">
        <f t="shared" ref="L71:L96" si="11">I71+J71-K71</f>
        <v>0</v>
      </c>
      <c r="M71" s="66"/>
    </row>
    <row r="72" spans="1:13" ht="22.8">
      <c r="A72" s="64">
        <v>548034552</v>
      </c>
      <c r="B72" s="65" t="s">
        <v>109</v>
      </c>
      <c r="C72" s="70">
        <f>('الربع الاول'!L72)</f>
        <v>0</v>
      </c>
      <c r="D72" s="76">
        <f>'المحاليل الوريدية'!F123</f>
        <v>0</v>
      </c>
      <c r="E72" s="77">
        <f>'المحاليل الوريدية'!F124</f>
        <v>0</v>
      </c>
      <c r="F72" s="70">
        <f t="shared" si="9"/>
        <v>0</v>
      </c>
      <c r="G72" s="78">
        <f>'المحاليل الوريدية'!G123</f>
        <v>0</v>
      </c>
      <c r="H72" s="77">
        <f>'المحاليل الوريدية'!G124</f>
        <v>0</v>
      </c>
      <c r="I72" s="70">
        <f t="shared" si="10"/>
        <v>0</v>
      </c>
      <c r="J72" s="78">
        <f>'المحاليل الوريدية'!H123</f>
        <v>0</v>
      </c>
      <c r="K72" s="77">
        <f>'المحاليل الوريدية'!H124</f>
        <v>0</v>
      </c>
      <c r="L72" s="70">
        <f t="shared" si="11"/>
        <v>0</v>
      </c>
      <c r="M72" s="66"/>
    </row>
    <row r="73" spans="1:13" ht="22.8">
      <c r="A73" s="64">
        <v>548034560</v>
      </c>
      <c r="B73" s="65" t="s">
        <v>110</v>
      </c>
      <c r="C73" s="70">
        <f>('الربع الاول'!L73)</f>
        <v>0</v>
      </c>
      <c r="D73" s="76">
        <f>'المحاليل الوريدية'!F165</f>
        <v>0</v>
      </c>
      <c r="E73" s="77">
        <f>'المحاليل الوريدية'!F166</f>
        <v>0</v>
      </c>
      <c r="F73" s="70">
        <f t="shared" si="9"/>
        <v>0</v>
      </c>
      <c r="G73" s="78">
        <f>'المحاليل الوريدية'!G165</f>
        <v>0</v>
      </c>
      <c r="H73" s="77">
        <f>'المحاليل الوريدية'!G166</f>
        <v>0</v>
      </c>
      <c r="I73" s="70">
        <f t="shared" si="10"/>
        <v>0</v>
      </c>
      <c r="J73" s="78">
        <f>'المحاليل الوريدية'!H165</f>
        <v>0</v>
      </c>
      <c r="K73" s="77">
        <f>'المحاليل الوريدية'!H166</f>
        <v>0</v>
      </c>
      <c r="L73" s="70">
        <f t="shared" si="11"/>
        <v>0</v>
      </c>
      <c r="M73" s="66"/>
    </row>
    <row r="74" spans="1:13" ht="22.8">
      <c r="A74" s="64">
        <v>548034600</v>
      </c>
      <c r="B74" s="65" t="s">
        <v>228</v>
      </c>
      <c r="C74" s="70">
        <f>('الربع الاول'!L74)</f>
        <v>0</v>
      </c>
      <c r="D74" s="76">
        <f>'المحاليل الوريدية'!F207</f>
        <v>0</v>
      </c>
      <c r="E74" s="77">
        <f>'المحاليل الوريدية'!F208</f>
        <v>0</v>
      </c>
      <c r="F74" s="70">
        <f t="shared" si="9"/>
        <v>0</v>
      </c>
      <c r="G74" s="78">
        <f>'المحاليل الوريدية'!G207</f>
        <v>0</v>
      </c>
      <c r="H74" s="77">
        <f>'المحاليل الوريدية'!G208</f>
        <v>0</v>
      </c>
      <c r="I74" s="70">
        <f t="shared" si="10"/>
        <v>0</v>
      </c>
      <c r="J74" s="78">
        <f>'المحاليل الوريدية'!H207</f>
        <v>0</v>
      </c>
      <c r="K74" s="77">
        <f>'المحاليل الوريدية'!H208</f>
        <v>0</v>
      </c>
      <c r="L74" s="70">
        <f t="shared" si="11"/>
        <v>0</v>
      </c>
      <c r="M74" s="66"/>
    </row>
    <row r="75" spans="1:13" ht="22.8">
      <c r="A75" s="64">
        <v>548041700</v>
      </c>
      <c r="B75" s="65" t="s">
        <v>229</v>
      </c>
      <c r="C75" s="70">
        <f>('الربع الاول'!L75)</f>
        <v>0</v>
      </c>
      <c r="D75" s="76">
        <f>الأقراص!F879</f>
        <v>0</v>
      </c>
      <c r="E75" s="77">
        <f>الأقراص!F880</f>
        <v>0</v>
      </c>
      <c r="F75" s="70">
        <f t="shared" si="9"/>
        <v>0</v>
      </c>
      <c r="G75" s="78">
        <f>الأقراص!G879</f>
        <v>0</v>
      </c>
      <c r="H75" s="77">
        <f>الأقراص!G880</f>
        <v>0</v>
      </c>
      <c r="I75" s="70">
        <f t="shared" si="10"/>
        <v>0</v>
      </c>
      <c r="J75" s="78">
        <f>الأقراص!H879</f>
        <v>0</v>
      </c>
      <c r="K75" s="77">
        <f>الأقراص!H880</f>
        <v>0</v>
      </c>
      <c r="L75" s="70">
        <f t="shared" si="11"/>
        <v>0</v>
      </c>
      <c r="M75" s="66"/>
    </row>
    <row r="76" spans="1:13" ht="22.8">
      <c r="A76" s="64">
        <v>549012030</v>
      </c>
      <c r="B76" s="65" t="s">
        <v>118</v>
      </c>
      <c r="C76" s="70">
        <f>('الربع الاول'!L76)</f>
        <v>0</v>
      </c>
      <c r="D76" s="76">
        <f>'الكيماويات والمتنوعات'!F207</f>
        <v>0</v>
      </c>
      <c r="E76" s="77">
        <f>'الكيماويات والمتنوعات'!F208</f>
        <v>0</v>
      </c>
      <c r="F76" s="70">
        <f t="shared" si="9"/>
        <v>0</v>
      </c>
      <c r="G76" s="78">
        <f>'الكيماويات والمتنوعات'!G207</f>
        <v>0</v>
      </c>
      <c r="H76" s="77">
        <f>'الكيماويات والمتنوعات'!G208</f>
        <v>0</v>
      </c>
      <c r="I76" s="70">
        <f t="shared" si="10"/>
        <v>0</v>
      </c>
      <c r="J76" s="78">
        <f>'الكيماويات والمتنوعات'!H207</f>
        <v>0</v>
      </c>
      <c r="K76" s="77">
        <f>'الكيماويات والمتنوعات'!H208</f>
        <v>0</v>
      </c>
      <c r="L76" s="70">
        <f t="shared" si="11"/>
        <v>0</v>
      </c>
      <c r="M76" s="66"/>
    </row>
    <row r="77" spans="1:13" ht="22.8">
      <c r="A77" s="64">
        <v>549016040</v>
      </c>
      <c r="B77" s="65" t="s">
        <v>230</v>
      </c>
      <c r="C77" s="70">
        <f>('الربع الاول'!L77)</f>
        <v>0</v>
      </c>
      <c r="D77" s="76">
        <f>المزمنة!F543</f>
        <v>0</v>
      </c>
      <c r="E77" s="77">
        <f>المزمنة!F544</f>
        <v>0</v>
      </c>
      <c r="F77" s="70">
        <f t="shared" si="9"/>
        <v>0</v>
      </c>
      <c r="G77" s="78">
        <f>المزمنة!G543</f>
        <v>0</v>
      </c>
      <c r="H77" s="77">
        <f>المزمنة!G544</f>
        <v>0</v>
      </c>
      <c r="I77" s="70">
        <f t="shared" si="10"/>
        <v>0</v>
      </c>
      <c r="J77" s="78">
        <f>المزمنة!H543</f>
        <v>0</v>
      </c>
      <c r="K77" s="77">
        <f>المزمنة!H544</f>
        <v>0</v>
      </c>
      <c r="L77" s="70">
        <f t="shared" si="11"/>
        <v>0</v>
      </c>
      <c r="M77" s="66"/>
    </row>
    <row r="78" spans="1:13" ht="22.8">
      <c r="A78" s="64">
        <v>549041450</v>
      </c>
      <c r="B78" s="65" t="s">
        <v>231</v>
      </c>
      <c r="C78" s="70">
        <f>('الربع الاول'!L78)</f>
        <v>0</v>
      </c>
      <c r="D78" s="76">
        <f>الأقراص!F921</f>
        <v>0</v>
      </c>
      <c r="E78" s="77">
        <f>الأقراص!F922</f>
        <v>0</v>
      </c>
      <c r="F78" s="70">
        <f t="shared" si="9"/>
        <v>0</v>
      </c>
      <c r="G78" s="78">
        <f>الأقراص!G921</f>
        <v>0</v>
      </c>
      <c r="H78" s="77">
        <f>الأقراص!G922</f>
        <v>0</v>
      </c>
      <c r="I78" s="70">
        <f t="shared" si="10"/>
        <v>0</v>
      </c>
      <c r="J78" s="78">
        <f>الأقراص!H921</f>
        <v>0</v>
      </c>
      <c r="K78" s="77">
        <f>الأقراص!H922</f>
        <v>0</v>
      </c>
      <c r="L78" s="70">
        <f t="shared" si="11"/>
        <v>0</v>
      </c>
      <c r="M78" s="66"/>
    </row>
    <row r="79" spans="1:13" ht="22.8">
      <c r="A79" s="64">
        <v>549042460</v>
      </c>
      <c r="B79" s="65" t="s">
        <v>232</v>
      </c>
      <c r="C79" s="70">
        <f>('الربع الاول'!L79)</f>
        <v>0</v>
      </c>
      <c r="D79" s="76">
        <f>'الأشربة والنقط'!F459</f>
        <v>0</v>
      </c>
      <c r="E79" s="77">
        <f>'الأشربة والنقط'!F460</f>
        <v>0</v>
      </c>
      <c r="F79" s="70">
        <f t="shared" si="9"/>
        <v>0</v>
      </c>
      <c r="G79" s="78">
        <f>'الأشربة والنقط'!G459</f>
        <v>0</v>
      </c>
      <c r="H79" s="77">
        <f>'الأشربة والنقط'!G460</f>
        <v>0</v>
      </c>
      <c r="I79" s="70">
        <f t="shared" si="10"/>
        <v>0</v>
      </c>
      <c r="J79" s="78">
        <f>'الأشربة والنقط'!H459</f>
        <v>0</v>
      </c>
      <c r="K79" s="77">
        <f>'الأشربة والنقط'!H460</f>
        <v>0</v>
      </c>
      <c r="L79" s="70">
        <f t="shared" si="11"/>
        <v>0</v>
      </c>
      <c r="M79" s="66"/>
    </row>
    <row r="80" spans="1:13" ht="22.8">
      <c r="A80" s="64">
        <v>549062550</v>
      </c>
      <c r="B80" s="65" t="s">
        <v>233</v>
      </c>
      <c r="C80" s="70">
        <f>('الربع الاول'!L80)</f>
        <v>0</v>
      </c>
      <c r="D80" s="76">
        <f>'الأشربة والنقط'!F501</f>
        <v>0</v>
      </c>
      <c r="E80" s="77">
        <f>'الأشربة والنقط'!F502</f>
        <v>0</v>
      </c>
      <c r="F80" s="70">
        <f t="shared" si="9"/>
        <v>0</v>
      </c>
      <c r="G80" s="78">
        <f>'الأشربة والنقط'!G501</f>
        <v>0</v>
      </c>
      <c r="H80" s="77">
        <f>'الأشربة والنقط'!G502</f>
        <v>0</v>
      </c>
      <c r="I80" s="70">
        <f t="shared" si="10"/>
        <v>0</v>
      </c>
      <c r="J80" s="78">
        <f>'الأشربة والنقط'!H501</f>
        <v>0</v>
      </c>
      <c r="K80" s="77">
        <f>'الأشربة والنقط'!H502</f>
        <v>0</v>
      </c>
      <c r="L80" s="70">
        <f t="shared" si="11"/>
        <v>0</v>
      </c>
      <c r="M80" s="66"/>
    </row>
    <row r="81" spans="1:13" ht="22.8">
      <c r="A81" s="64">
        <v>549066400</v>
      </c>
      <c r="B81" s="65" t="s">
        <v>234</v>
      </c>
      <c r="C81" s="70">
        <f>('الربع الاول'!L81)</f>
        <v>0</v>
      </c>
      <c r="D81" s="76">
        <f>المزمنة!F585</f>
        <v>0</v>
      </c>
      <c r="E81" s="77">
        <f>المزمنة!F586</f>
        <v>0</v>
      </c>
      <c r="F81" s="70">
        <f t="shared" si="9"/>
        <v>0</v>
      </c>
      <c r="G81" s="78">
        <f>المزمنة!G585</f>
        <v>0</v>
      </c>
      <c r="H81" s="77">
        <f>المزمنة!G586</f>
        <v>0</v>
      </c>
      <c r="I81" s="70">
        <f t="shared" si="10"/>
        <v>0</v>
      </c>
      <c r="J81" s="78">
        <f>المزمنة!H585</f>
        <v>0</v>
      </c>
      <c r="K81" s="77">
        <f>المزمنة!H586</f>
        <v>0</v>
      </c>
      <c r="L81" s="70">
        <f t="shared" si="11"/>
        <v>0</v>
      </c>
      <c r="M81" s="66"/>
    </row>
    <row r="82" spans="1:13" ht="22.8">
      <c r="A82" s="64">
        <v>549072620</v>
      </c>
      <c r="B82" s="65" t="s">
        <v>235</v>
      </c>
      <c r="C82" s="70">
        <f>('الربع الاول'!L82)</f>
        <v>0</v>
      </c>
      <c r="D82" s="76">
        <f>'الأشربة والنقط'!F543</f>
        <v>0</v>
      </c>
      <c r="E82" s="77">
        <f>'الأشربة والنقط'!F544</f>
        <v>0</v>
      </c>
      <c r="F82" s="70">
        <f t="shared" si="9"/>
        <v>0</v>
      </c>
      <c r="G82" s="78">
        <f>'الأشربة والنقط'!G543</f>
        <v>0</v>
      </c>
      <c r="H82" s="77">
        <f>'الأشربة والنقط'!G544</f>
        <v>0</v>
      </c>
      <c r="I82" s="70">
        <f t="shared" si="10"/>
        <v>0</v>
      </c>
      <c r="J82" s="78">
        <f>'الأشربة والنقط'!H543</f>
        <v>0</v>
      </c>
      <c r="K82" s="77">
        <f>'الأشربة والنقط'!H544</f>
        <v>0</v>
      </c>
      <c r="L82" s="70">
        <f t="shared" si="11"/>
        <v>0</v>
      </c>
      <c r="M82" s="66"/>
    </row>
    <row r="83" spans="1:13" ht="22.8">
      <c r="A83" s="64">
        <v>550013030</v>
      </c>
      <c r="B83" s="65" t="s">
        <v>260</v>
      </c>
      <c r="C83" s="70">
        <f>('الربع الاول'!L83)</f>
        <v>0</v>
      </c>
      <c r="D83" s="76">
        <f>'الأشربة والنقط'!F627</f>
        <v>0</v>
      </c>
      <c r="E83" s="77">
        <f>'الأشربة والنقط'!F628</f>
        <v>0</v>
      </c>
      <c r="F83" s="70">
        <f t="shared" si="9"/>
        <v>0</v>
      </c>
      <c r="G83" s="78">
        <f>'الأشربة والنقط'!G627</f>
        <v>0</v>
      </c>
      <c r="H83" s="77">
        <f>'الأشربة والنقط'!G628</f>
        <v>0</v>
      </c>
      <c r="I83" s="70">
        <f t="shared" si="10"/>
        <v>0</v>
      </c>
      <c r="J83" s="78">
        <f>'الأشربة والنقط'!H627</f>
        <v>0</v>
      </c>
      <c r="K83" s="77">
        <f>'الأشربة والنقط'!H628</f>
        <v>0</v>
      </c>
      <c r="L83" s="70">
        <f t="shared" si="11"/>
        <v>0</v>
      </c>
      <c r="M83" s="66"/>
    </row>
    <row r="84" spans="1:13" ht="22.8">
      <c r="A84" s="64">
        <v>550013035</v>
      </c>
      <c r="B84" s="65" t="s">
        <v>259</v>
      </c>
      <c r="C84" s="70">
        <f>('الربع الاول'!L84)</f>
        <v>0</v>
      </c>
      <c r="D84" s="76">
        <f>'الكيماويات والمتنوعات'!F249</f>
        <v>0</v>
      </c>
      <c r="E84" s="77">
        <f>'الكيماويات والمتنوعات'!F250</f>
        <v>0</v>
      </c>
      <c r="F84" s="70">
        <f t="shared" si="9"/>
        <v>0</v>
      </c>
      <c r="G84" s="78">
        <f>'الكيماويات والمتنوعات'!G249</f>
        <v>0</v>
      </c>
      <c r="H84" s="77">
        <f>'الكيماويات والمتنوعات'!G250</f>
        <v>0</v>
      </c>
      <c r="I84" s="70">
        <f t="shared" si="10"/>
        <v>0</v>
      </c>
      <c r="J84" s="78">
        <f>'الكيماويات والمتنوعات'!H249</f>
        <v>0</v>
      </c>
      <c r="K84" s="77">
        <f>'الكيماويات والمتنوعات'!H250</f>
        <v>0</v>
      </c>
      <c r="L84" s="70">
        <f t="shared" si="11"/>
        <v>0</v>
      </c>
      <c r="M84" s="66"/>
    </row>
    <row r="85" spans="1:13" ht="22.8">
      <c r="A85" s="64">
        <v>550013050</v>
      </c>
      <c r="B85" s="65" t="s">
        <v>262</v>
      </c>
      <c r="C85" s="70">
        <f>('الربع الاول'!L85)</f>
        <v>0</v>
      </c>
      <c r="D85" s="76">
        <f>'الأشربة والنقط'!F669</f>
        <v>0</v>
      </c>
      <c r="E85" s="77">
        <f>'الأشربة والنقط'!F670</f>
        <v>0</v>
      </c>
      <c r="F85" s="70">
        <f t="shared" si="9"/>
        <v>0</v>
      </c>
      <c r="G85" s="78">
        <f>'الأشربة والنقط'!G669</f>
        <v>0</v>
      </c>
      <c r="H85" s="77">
        <f>'الأشربة والنقط'!G670</f>
        <v>0</v>
      </c>
      <c r="I85" s="70">
        <f t="shared" si="10"/>
        <v>0</v>
      </c>
      <c r="J85" s="78">
        <f>'الأشربة والنقط'!H669</f>
        <v>0</v>
      </c>
      <c r="K85" s="77">
        <f>'الأشربة والنقط'!H670</f>
        <v>0</v>
      </c>
      <c r="L85" s="70">
        <f t="shared" si="11"/>
        <v>0</v>
      </c>
      <c r="M85" s="66"/>
    </row>
    <row r="86" spans="1:13" ht="22.8">
      <c r="A86" s="64">
        <v>550013060</v>
      </c>
      <c r="B86" s="65" t="s">
        <v>257</v>
      </c>
      <c r="C86" s="70">
        <f>('الربع الاول'!L86)</f>
        <v>0</v>
      </c>
      <c r="D86" s="76">
        <f>'الكيماويات والمتنوعات'!F291</f>
        <v>0</v>
      </c>
      <c r="E86" s="77">
        <f>'الكيماويات والمتنوعات'!F292</f>
        <v>0</v>
      </c>
      <c r="F86" s="70">
        <f t="shared" si="9"/>
        <v>0</v>
      </c>
      <c r="G86" s="78">
        <f>'الكيماويات والمتنوعات'!G291</f>
        <v>0</v>
      </c>
      <c r="H86" s="77">
        <f>'الكيماويات والمتنوعات'!G292</f>
        <v>0</v>
      </c>
      <c r="I86" s="70">
        <f t="shared" si="10"/>
        <v>0</v>
      </c>
      <c r="J86" s="78">
        <f>'الكيماويات والمتنوعات'!H291</f>
        <v>0</v>
      </c>
      <c r="K86" s="77">
        <f>'الكيماويات والمتنوعات'!H292</f>
        <v>0</v>
      </c>
      <c r="L86" s="70">
        <f t="shared" si="11"/>
        <v>0</v>
      </c>
      <c r="M86" s="66"/>
    </row>
    <row r="87" spans="1:13" ht="22.8">
      <c r="A87" s="64">
        <v>550013440</v>
      </c>
      <c r="B87" s="65" t="s">
        <v>256</v>
      </c>
      <c r="C87" s="70">
        <f>('الربع الاول'!L87)</f>
        <v>0</v>
      </c>
      <c r="D87" s="76">
        <f>'الأشربة والنقط'!F711</f>
        <v>0</v>
      </c>
      <c r="E87" s="77">
        <f>'الأشربة والنقط'!F712</f>
        <v>0</v>
      </c>
      <c r="F87" s="70">
        <f t="shared" si="9"/>
        <v>0</v>
      </c>
      <c r="G87" s="78">
        <f>'الأشربة والنقط'!G711</f>
        <v>0</v>
      </c>
      <c r="H87" s="77">
        <f>'الأشربة والنقط'!G712</f>
        <v>0</v>
      </c>
      <c r="I87" s="70">
        <f t="shared" si="10"/>
        <v>0</v>
      </c>
      <c r="J87" s="78">
        <f>'الأشربة والنقط'!H711</f>
        <v>0</v>
      </c>
      <c r="K87" s="77">
        <f>'الأشربة والنقط'!H712</f>
        <v>0</v>
      </c>
      <c r="L87" s="70">
        <f t="shared" si="11"/>
        <v>0</v>
      </c>
      <c r="M87" s="66"/>
    </row>
    <row r="88" spans="1:13" ht="22.8">
      <c r="A88" s="64">
        <v>550053590</v>
      </c>
      <c r="B88" s="65" t="s">
        <v>121</v>
      </c>
      <c r="C88" s="70">
        <f>('الربع الاول'!L88)</f>
        <v>0</v>
      </c>
      <c r="D88" s="76">
        <f>'الكيماويات والمتنوعات'!F333</f>
        <v>0</v>
      </c>
      <c r="E88" s="77">
        <f>'الكيماويات والمتنوعات'!F334</f>
        <v>0</v>
      </c>
      <c r="F88" s="70">
        <f t="shared" si="9"/>
        <v>0</v>
      </c>
      <c r="G88" s="78">
        <f>'الكيماويات والمتنوعات'!G333</f>
        <v>0</v>
      </c>
      <c r="H88" s="77">
        <f>'الكيماويات والمتنوعات'!G334</f>
        <v>0</v>
      </c>
      <c r="I88" s="70">
        <f t="shared" si="10"/>
        <v>0</v>
      </c>
      <c r="J88" s="78">
        <f>'الكيماويات والمتنوعات'!H333</f>
        <v>0</v>
      </c>
      <c r="K88" s="77">
        <f>'الكيماويات والمتنوعات'!H334</f>
        <v>0</v>
      </c>
      <c r="L88" s="70">
        <f t="shared" si="11"/>
        <v>0</v>
      </c>
      <c r="M88" s="66"/>
    </row>
    <row r="89" spans="1:13" ht="22.8">
      <c r="A89" s="64">
        <v>550063620</v>
      </c>
      <c r="B89" s="65" t="s">
        <v>236</v>
      </c>
      <c r="C89" s="70">
        <f>('الربع الاول'!L89)</f>
        <v>0</v>
      </c>
      <c r="D89" s="76">
        <f>'الكيماويات والمتنوعات'!F375</f>
        <v>0</v>
      </c>
      <c r="E89" s="77">
        <f>'الكيماويات والمتنوعات'!F376</f>
        <v>0</v>
      </c>
      <c r="F89" s="70">
        <f t="shared" si="9"/>
        <v>0</v>
      </c>
      <c r="G89" s="78">
        <f>'الكيماويات والمتنوعات'!G375</f>
        <v>0</v>
      </c>
      <c r="H89" s="77">
        <f>'الكيماويات والمتنوعات'!G376</f>
        <v>0</v>
      </c>
      <c r="I89" s="70">
        <f t="shared" si="10"/>
        <v>0</v>
      </c>
      <c r="J89" s="78">
        <f>'الكيماويات والمتنوعات'!H375</f>
        <v>0</v>
      </c>
      <c r="K89" s="77">
        <f>'الكيماويات والمتنوعات'!H376</f>
        <v>0</v>
      </c>
      <c r="L89" s="70">
        <f t="shared" si="11"/>
        <v>0</v>
      </c>
      <c r="M89" s="66"/>
    </row>
    <row r="90" spans="1:13" ht="22.8">
      <c r="A90" s="64">
        <v>550063680</v>
      </c>
      <c r="B90" s="65" t="s">
        <v>237</v>
      </c>
      <c r="C90" s="70">
        <f>('الربع الاول'!L90)</f>
        <v>0</v>
      </c>
      <c r="D90" s="76">
        <f>'الكيماويات والمتنوعات'!F417</f>
        <v>0</v>
      </c>
      <c r="E90" s="77">
        <f>'الكيماويات والمتنوعات'!F418</f>
        <v>0</v>
      </c>
      <c r="F90" s="70">
        <f t="shared" si="9"/>
        <v>0</v>
      </c>
      <c r="G90" s="78">
        <f>'الكيماويات والمتنوعات'!G417</f>
        <v>0</v>
      </c>
      <c r="H90" s="77">
        <f>'الكيماويات والمتنوعات'!G418</f>
        <v>0</v>
      </c>
      <c r="I90" s="70">
        <f t="shared" si="10"/>
        <v>0</v>
      </c>
      <c r="J90" s="78">
        <f>'الكيماويات والمتنوعات'!H417</f>
        <v>0</v>
      </c>
      <c r="K90" s="77">
        <f>'الكيماويات والمتنوعات'!H418</f>
        <v>0</v>
      </c>
      <c r="L90" s="70">
        <f t="shared" si="11"/>
        <v>0</v>
      </c>
      <c r="M90" s="66"/>
    </row>
    <row r="91" spans="1:13" ht="22.5" customHeight="1">
      <c r="A91" s="64">
        <v>550063730</v>
      </c>
      <c r="B91" s="94" t="s">
        <v>238</v>
      </c>
      <c r="C91" s="70">
        <f>('الربع الاول'!L91)</f>
        <v>0</v>
      </c>
      <c r="D91" s="76">
        <f>'الكيماويات والمتنوعات'!F459</f>
        <v>0</v>
      </c>
      <c r="E91" s="77">
        <f>'الكيماويات والمتنوعات'!F460</f>
        <v>0</v>
      </c>
      <c r="F91" s="70">
        <f t="shared" si="9"/>
        <v>0</v>
      </c>
      <c r="G91" s="78">
        <f>'الكيماويات والمتنوعات'!G459</f>
        <v>0</v>
      </c>
      <c r="H91" s="77">
        <f>'الكيماويات والمتنوعات'!G460</f>
        <v>0</v>
      </c>
      <c r="I91" s="70">
        <f t="shared" si="10"/>
        <v>0</v>
      </c>
      <c r="J91" s="78">
        <f>'الكيماويات والمتنوعات'!H459</f>
        <v>0</v>
      </c>
      <c r="K91" s="77">
        <f>'الكيماويات والمتنوعات'!H460</f>
        <v>0</v>
      </c>
      <c r="L91" s="70">
        <f t="shared" si="11"/>
        <v>0</v>
      </c>
      <c r="M91" s="66"/>
    </row>
    <row r="92" spans="1:13" ht="23.25" customHeight="1">
      <c r="A92" s="64">
        <v>550063750</v>
      </c>
      <c r="B92" s="65" t="s">
        <v>126</v>
      </c>
      <c r="C92" s="70">
        <f>('الربع الاول'!L92)</f>
        <v>0</v>
      </c>
      <c r="D92" s="76">
        <f>'الكيماويات والمتنوعات'!F501</f>
        <v>0</v>
      </c>
      <c r="E92" s="77">
        <f>'الكيماويات والمتنوعات'!F502</f>
        <v>0</v>
      </c>
      <c r="F92" s="70">
        <f t="shared" si="9"/>
        <v>0</v>
      </c>
      <c r="G92" s="78">
        <f>'الكيماويات والمتنوعات'!G501</f>
        <v>0</v>
      </c>
      <c r="H92" s="77">
        <f>'الكيماويات والمتنوعات'!G502</f>
        <v>0</v>
      </c>
      <c r="I92" s="70">
        <f t="shared" si="10"/>
        <v>0</v>
      </c>
      <c r="J92" s="78">
        <f>'الكيماويات والمتنوعات'!H501</f>
        <v>0</v>
      </c>
      <c r="K92" s="77">
        <f>'الكيماويات والمتنوعات'!H502</f>
        <v>0</v>
      </c>
      <c r="L92" s="70">
        <f t="shared" si="11"/>
        <v>0</v>
      </c>
      <c r="M92" s="66"/>
    </row>
    <row r="93" spans="1:13" ht="22.8">
      <c r="A93" s="64">
        <v>550073900</v>
      </c>
      <c r="B93" s="65" t="s">
        <v>127</v>
      </c>
      <c r="C93" s="70">
        <f>('الربع الاول'!L93)</f>
        <v>0</v>
      </c>
      <c r="D93" s="76">
        <f>'الكيماويات والمتنوعات'!F543</f>
        <v>0</v>
      </c>
      <c r="E93" s="77">
        <f>'الكيماويات والمتنوعات'!F544</f>
        <v>0</v>
      </c>
      <c r="F93" s="70">
        <f t="shared" si="9"/>
        <v>0</v>
      </c>
      <c r="G93" s="78">
        <f>'الكيماويات والمتنوعات'!G543</f>
        <v>0</v>
      </c>
      <c r="H93" s="77">
        <f>'الكيماويات والمتنوعات'!G544</f>
        <v>0</v>
      </c>
      <c r="I93" s="70">
        <f t="shared" si="10"/>
        <v>0</v>
      </c>
      <c r="J93" s="78">
        <f>'الكيماويات والمتنوعات'!H543</f>
        <v>0</v>
      </c>
      <c r="K93" s="77">
        <f>'الكيماويات والمتنوعات'!H544</f>
        <v>0</v>
      </c>
      <c r="L93" s="70">
        <f t="shared" si="11"/>
        <v>0</v>
      </c>
      <c r="M93" s="66"/>
    </row>
    <row r="94" spans="1:13" ht="22.8">
      <c r="A94" s="64">
        <v>550073910</v>
      </c>
      <c r="B94" s="65" t="s">
        <v>128</v>
      </c>
      <c r="C94" s="70">
        <f>('الربع الاول'!L94)</f>
        <v>0</v>
      </c>
      <c r="D94" s="76">
        <f>'الكيماويات والمتنوعات'!F585</f>
        <v>0</v>
      </c>
      <c r="E94" s="77">
        <f>'الكيماويات والمتنوعات'!F586</f>
        <v>0</v>
      </c>
      <c r="F94" s="70">
        <f t="shared" si="9"/>
        <v>0</v>
      </c>
      <c r="G94" s="78">
        <f>'الكيماويات والمتنوعات'!G585</f>
        <v>0</v>
      </c>
      <c r="H94" s="77">
        <f>'الكيماويات والمتنوعات'!G586</f>
        <v>0</v>
      </c>
      <c r="I94" s="70">
        <f t="shared" si="10"/>
        <v>0</v>
      </c>
      <c r="J94" s="78">
        <f>'الكيماويات والمتنوعات'!H585</f>
        <v>0</v>
      </c>
      <c r="K94" s="77">
        <f>'الكيماويات والمتنوعات'!H586</f>
        <v>0</v>
      </c>
      <c r="L94" s="70">
        <f t="shared" si="11"/>
        <v>0</v>
      </c>
      <c r="M94" s="66"/>
    </row>
    <row r="95" spans="1:13" ht="22.8">
      <c r="A95" s="64">
        <v>551063410</v>
      </c>
      <c r="B95" s="65" t="s">
        <v>129</v>
      </c>
      <c r="C95" s="70">
        <f>('الربع الاول'!L95)</f>
        <v>0</v>
      </c>
      <c r="D95" s="76">
        <f>'الكيماويات والمتنوعات'!F627</f>
        <v>0</v>
      </c>
      <c r="E95" s="77">
        <f>'الكيماويات والمتنوعات'!F628</f>
        <v>0</v>
      </c>
      <c r="F95" s="70">
        <f t="shared" si="9"/>
        <v>0</v>
      </c>
      <c r="G95" s="78">
        <f>'الكيماويات والمتنوعات'!G627</f>
        <v>0</v>
      </c>
      <c r="H95" s="77">
        <f>'الكيماويات والمتنوعات'!G628</f>
        <v>0</v>
      </c>
      <c r="I95" s="70">
        <f t="shared" si="10"/>
        <v>0</v>
      </c>
      <c r="J95" s="78">
        <f>'الكيماويات والمتنوعات'!H627</f>
        <v>0</v>
      </c>
      <c r="K95" s="77">
        <f>'الكيماويات والمتنوعات'!H628</f>
        <v>0</v>
      </c>
      <c r="L95" s="70">
        <f t="shared" si="11"/>
        <v>0</v>
      </c>
      <c r="M95" s="66"/>
    </row>
    <row r="96" spans="1:13" ht="22.8">
      <c r="A96" s="64">
        <v>551064440</v>
      </c>
      <c r="B96" s="65" t="s">
        <v>81</v>
      </c>
      <c r="C96" s="70">
        <f>('الربع الاول'!L96)</f>
        <v>0</v>
      </c>
      <c r="D96" s="76">
        <f>الحقن!F585</f>
        <v>0</v>
      </c>
      <c r="E96" s="77">
        <f>الحقن!F586</f>
        <v>0</v>
      </c>
      <c r="F96" s="70">
        <f t="shared" si="9"/>
        <v>0</v>
      </c>
      <c r="G96" s="78">
        <f>الحقن!G585</f>
        <v>0</v>
      </c>
      <c r="H96" s="77">
        <f>الحقن!G586</f>
        <v>0</v>
      </c>
      <c r="I96" s="70">
        <f t="shared" si="10"/>
        <v>0</v>
      </c>
      <c r="J96" s="78">
        <f>الحقن!H585</f>
        <v>0</v>
      </c>
      <c r="K96" s="77">
        <f>الحقن!H586</f>
        <v>0</v>
      </c>
      <c r="L96" s="70">
        <f t="shared" si="11"/>
        <v>0</v>
      </c>
      <c r="M96" s="66"/>
    </row>
    <row r="97" spans="1:14" ht="22.8">
      <c r="A97" s="64">
        <v>551066400</v>
      </c>
      <c r="B97" s="65" t="s">
        <v>130</v>
      </c>
      <c r="C97" s="70">
        <f>('الربع الاول'!L97)</f>
        <v>0</v>
      </c>
      <c r="D97" s="76">
        <f>'الكيماويات والمتنوعات'!F669</f>
        <v>0</v>
      </c>
      <c r="E97" s="77">
        <f>'الكيماويات والمتنوعات'!F670</f>
        <v>0</v>
      </c>
      <c r="F97" s="70">
        <f t="shared" ref="F97:F116" si="12">C97+D97-E97</f>
        <v>0</v>
      </c>
      <c r="G97" s="78">
        <f>'الكيماويات والمتنوعات'!G669</f>
        <v>0</v>
      </c>
      <c r="H97" s="77">
        <f>'الكيماويات والمتنوعات'!G670</f>
        <v>0</v>
      </c>
      <c r="I97" s="70">
        <f t="shared" ref="I97:I116" si="13">F97+G97-H97</f>
        <v>0</v>
      </c>
      <c r="J97" s="78">
        <f>'الكيماويات والمتنوعات'!H669</f>
        <v>0</v>
      </c>
      <c r="K97" s="77">
        <f>'الكيماويات والمتنوعات'!H670</f>
        <v>0</v>
      </c>
      <c r="L97" s="70">
        <f t="shared" ref="L97:L116" si="14">I97+J97-K97</f>
        <v>0</v>
      </c>
      <c r="M97" s="66"/>
    </row>
    <row r="98" spans="1:14" ht="22.8">
      <c r="A98" s="64">
        <v>551074470</v>
      </c>
      <c r="B98" s="65" t="s">
        <v>83</v>
      </c>
      <c r="C98" s="70">
        <f>('الربع الاول'!L98)</f>
        <v>0</v>
      </c>
      <c r="D98" s="76">
        <f>الحقن!F627</f>
        <v>0</v>
      </c>
      <c r="E98" s="77">
        <f>الحقن!F628</f>
        <v>0</v>
      </c>
      <c r="F98" s="70">
        <f t="shared" si="12"/>
        <v>0</v>
      </c>
      <c r="G98" s="78">
        <f>الحقن!G627</f>
        <v>0</v>
      </c>
      <c r="H98" s="77">
        <f>الحقن!G628</f>
        <v>0</v>
      </c>
      <c r="I98" s="70">
        <f t="shared" si="13"/>
        <v>0</v>
      </c>
      <c r="J98" s="78">
        <f>الحقن!H627</f>
        <v>0</v>
      </c>
      <c r="K98" s="77">
        <f>الحقن!H628</f>
        <v>0</v>
      </c>
      <c r="L98" s="70">
        <f t="shared" si="14"/>
        <v>0</v>
      </c>
      <c r="M98" s="66"/>
    </row>
    <row r="99" spans="1:14" ht="22.8">
      <c r="A99" s="64">
        <v>552011001</v>
      </c>
      <c r="B99" s="65" t="s">
        <v>132</v>
      </c>
      <c r="C99" s="70">
        <f>('الربع الاول'!L99)</f>
        <v>0</v>
      </c>
      <c r="D99" s="76">
        <f>'الكيماويات والمتنوعات'!F711</f>
        <v>0</v>
      </c>
      <c r="E99" s="77">
        <f>'الكيماويات والمتنوعات'!F712</f>
        <v>0</v>
      </c>
      <c r="F99" s="70">
        <f t="shared" si="12"/>
        <v>0</v>
      </c>
      <c r="G99" s="78">
        <f>'الكيماويات والمتنوعات'!G711</f>
        <v>0</v>
      </c>
      <c r="H99" s="77">
        <f>'الكيماويات والمتنوعات'!G712</f>
        <v>0</v>
      </c>
      <c r="I99" s="70">
        <f t="shared" si="13"/>
        <v>0</v>
      </c>
      <c r="J99" s="78">
        <f>'الكيماويات والمتنوعات'!H711</f>
        <v>0</v>
      </c>
      <c r="K99" s="77">
        <f>'الكيماويات والمتنوعات'!H712</f>
        <v>0</v>
      </c>
      <c r="L99" s="70">
        <f t="shared" si="14"/>
        <v>0</v>
      </c>
      <c r="M99" s="66"/>
    </row>
    <row r="100" spans="1:14" ht="22.8">
      <c r="A100" s="64">
        <v>552033440</v>
      </c>
      <c r="B100" s="65" t="s">
        <v>264</v>
      </c>
      <c r="C100" s="70">
        <f>('الربع الاول'!L100)</f>
        <v>0</v>
      </c>
      <c r="D100" s="76">
        <f>'الكيماويات والمتنوعات'!F753</f>
        <v>0</v>
      </c>
      <c r="E100" s="77">
        <f>'الكيماويات والمتنوعات'!F754</f>
        <v>0</v>
      </c>
      <c r="F100" s="70">
        <f t="shared" si="12"/>
        <v>0</v>
      </c>
      <c r="G100" s="78">
        <f>'الكيماويات والمتنوعات'!G753</f>
        <v>0</v>
      </c>
      <c r="H100" s="77">
        <f>'الكيماويات والمتنوعات'!G754</f>
        <v>0</v>
      </c>
      <c r="I100" s="70">
        <f t="shared" si="13"/>
        <v>0</v>
      </c>
      <c r="J100" s="78">
        <f>'الكيماويات والمتنوعات'!H753</f>
        <v>0</v>
      </c>
      <c r="K100" s="77">
        <f>'الكيماويات والمتنوعات'!H754</f>
        <v>0</v>
      </c>
      <c r="L100" s="70">
        <f t="shared" si="14"/>
        <v>0</v>
      </c>
      <c r="M100" s="66"/>
    </row>
    <row r="101" spans="1:14" ht="22.8">
      <c r="A101" s="64">
        <v>552033520</v>
      </c>
      <c r="B101" s="65" t="s">
        <v>263</v>
      </c>
      <c r="C101" s="70">
        <f>('الربع الاول'!L101)</f>
        <v>0</v>
      </c>
      <c r="D101" s="76">
        <f>'الكيماويات والمتنوعات'!F795</f>
        <v>0</v>
      </c>
      <c r="E101" s="77">
        <f>'الكيماويات والمتنوعات'!F796</f>
        <v>0</v>
      </c>
      <c r="F101" s="70">
        <f t="shared" si="12"/>
        <v>0</v>
      </c>
      <c r="G101" s="78">
        <f>'الكيماويات والمتنوعات'!G795</f>
        <v>0</v>
      </c>
      <c r="H101" s="77">
        <f>'الكيماويات والمتنوعات'!G796</f>
        <v>0</v>
      </c>
      <c r="I101" s="70">
        <f t="shared" si="13"/>
        <v>0</v>
      </c>
      <c r="J101" s="78">
        <f>'الكيماويات والمتنوعات'!H795</f>
        <v>0</v>
      </c>
      <c r="K101" s="77">
        <f>'الكيماويات والمتنوعات'!H796</f>
        <v>0</v>
      </c>
      <c r="L101" s="70">
        <f t="shared" si="14"/>
        <v>0</v>
      </c>
      <c r="M101" s="66"/>
    </row>
    <row r="102" spans="1:14" ht="22.8">
      <c r="A102" s="64"/>
      <c r="B102" s="65" t="str">
        <f>'الربع الاول'!B102</f>
        <v>Human Insulin Mixtard</v>
      </c>
      <c r="C102" s="70">
        <f>('الربع الاول'!L102)</f>
        <v>0</v>
      </c>
      <c r="D102" s="81">
        <f>المزمنة!F669</f>
        <v>0</v>
      </c>
      <c r="E102" s="77">
        <f>المزمنة!F670</f>
        <v>0</v>
      </c>
      <c r="F102" s="70">
        <f t="shared" si="12"/>
        <v>0</v>
      </c>
      <c r="G102" s="81">
        <f>المزمنة!G669</f>
        <v>0</v>
      </c>
      <c r="H102" s="77">
        <f>المزمنة!G670</f>
        <v>0</v>
      </c>
      <c r="I102" s="70">
        <f t="shared" si="13"/>
        <v>0</v>
      </c>
      <c r="J102" s="81">
        <f>المزمنة!H669</f>
        <v>0</v>
      </c>
      <c r="K102" s="77">
        <f>المزمنة!H670</f>
        <v>0</v>
      </c>
      <c r="L102" s="70">
        <f t="shared" si="14"/>
        <v>0</v>
      </c>
      <c r="M102" s="66"/>
    </row>
    <row r="103" spans="1:14" ht="22.8">
      <c r="A103" s="64">
        <v>545022105</v>
      </c>
      <c r="B103" s="65" t="s">
        <v>253</v>
      </c>
      <c r="C103" s="70">
        <f>('الربع الاول'!L103)</f>
        <v>0</v>
      </c>
      <c r="D103" s="78">
        <f>'الأشربة والنقط'!F585</f>
        <v>0</v>
      </c>
      <c r="E103" s="77">
        <f>'الأشربة والنقط'!F586</f>
        <v>0</v>
      </c>
      <c r="F103" s="70">
        <f t="shared" si="12"/>
        <v>0</v>
      </c>
      <c r="G103" s="81">
        <f>'الأشربة والنقط'!G585</f>
        <v>0</v>
      </c>
      <c r="H103" s="77">
        <f>'الأشربة والنقط'!G586</f>
        <v>0</v>
      </c>
      <c r="I103" s="70">
        <f t="shared" si="13"/>
        <v>0</v>
      </c>
      <c r="J103" s="81">
        <f>'الأشربة والنقط'!H585</f>
        <v>0</v>
      </c>
      <c r="K103" s="77">
        <f>'الأشربة والنقط'!H586</f>
        <v>0</v>
      </c>
      <c r="L103" s="70">
        <f t="shared" si="14"/>
        <v>0</v>
      </c>
      <c r="M103" s="66"/>
    </row>
    <row r="104" spans="1:14" ht="22.8">
      <c r="A104" s="64"/>
      <c r="B104" s="65"/>
      <c r="C104" s="70">
        <f>('الربع الاول'!L104)</f>
        <v>0</v>
      </c>
      <c r="D104" s="78"/>
      <c r="E104" s="77"/>
      <c r="F104" s="70">
        <f t="shared" si="12"/>
        <v>0</v>
      </c>
      <c r="G104" s="81"/>
      <c r="H104" s="77"/>
      <c r="I104" s="70">
        <f t="shared" si="13"/>
        <v>0</v>
      </c>
      <c r="J104" s="81"/>
      <c r="K104" s="77"/>
      <c r="L104" s="70">
        <f t="shared" si="14"/>
        <v>0</v>
      </c>
      <c r="M104" s="66"/>
    </row>
    <row r="105" spans="1:14" ht="22.8">
      <c r="A105" s="64"/>
      <c r="B105" s="65"/>
      <c r="C105" s="70">
        <f>('الربع الاول'!L105)</f>
        <v>0</v>
      </c>
      <c r="D105" s="78"/>
      <c r="E105" s="77"/>
      <c r="F105" s="70">
        <f t="shared" si="12"/>
        <v>0</v>
      </c>
      <c r="G105" s="81"/>
      <c r="H105" s="77"/>
      <c r="I105" s="70">
        <f t="shared" si="13"/>
        <v>0</v>
      </c>
      <c r="J105" s="81"/>
      <c r="K105" s="77"/>
      <c r="L105" s="70">
        <f t="shared" si="14"/>
        <v>0</v>
      </c>
      <c r="M105" s="66"/>
    </row>
    <row r="106" spans="1:14" ht="22.8">
      <c r="A106" s="64"/>
      <c r="B106" s="65"/>
      <c r="C106" s="70">
        <f>('الربع الاول'!L106)</f>
        <v>0</v>
      </c>
      <c r="D106" s="78"/>
      <c r="E106" s="77"/>
      <c r="F106" s="70">
        <f t="shared" si="12"/>
        <v>0</v>
      </c>
      <c r="G106" s="81"/>
      <c r="H106" s="77"/>
      <c r="I106" s="70">
        <f t="shared" si="13"/>
        <v>0</v>
      </c>
      <c r="J106" s="81"/>
      <c r="K106" s="77"/>
      <c r="L106" s="70">
        <f t="shared" si="14"/>
        <v>0</v>
      </c>
      <c r="M106" s="66"/>
    </row>
    <row r="107" spans="1:14" ht="22.8">
      <c r="A107" s="64"/>
      <c r="B107" s="65"/>
      <c r="C107" s="70">
        <f>('الربع الاول'!L107)</f>
        <v>0</v>
      </c>
      <c r="D107" s="78"/>
      <c r="E107" s="77"/>
      <c r="F107" s="70">
        <f t="shared" si="12"/>
        <v>0</v>
      </c>
      <c r="G107" s="81"/>
      <c r="H107" s="77"/>
      <c r="I107" s="70">
        <f t="shared" si="13"/>
        <v>0</v>
      </c>
      <c r="J107" s="81"/>
      <c r="K107" s="77"/>
      <c r="L107" s="70">
        <f t="shared" si="14"/>
        <v>0</v>
      </c>
      <c r="M107" s="66"/>
    </row>
    <row r="108" spans="1:14" ht="22.8">
      <c r="A108" s="64"/>
      <c r="B108" s="65"/>
      <c r="C108" s="70">
        <f>('الربع الاول'!L108)</f>
        <v>0</v>
      </c>
      <c r="D108" s="78"/>
      <c r="E108" s="77"/>
      <c r="F108" s="70">
        <f t="shared" si="12"/>
        <v>0</v>
      </c>
      <c r="G108" s="81"/>
      <c r="H108" s="77"/>
      <c r="I108" s="70">
        <f t="shared" si="13"/>
        <v>0</v>
      </c>
      <c r="J108" s="81"/>
      <c r="K108" s="77"/>
      <c r="L108" s="70">
        <f t="shared" si="14"/>
        <v>0</v>
      </c>
      <c r="M108" s="66"/>
      <c r="N108" s="120" t="s">
        <v>252</v>
      </c>
    </row>
    <row r="109" spans="1:14" ht="22.8">
      <c r="A109" s="64"/>
      <c r="B109" s="65"/>
      <c r="C109" s="70">
        <f>('الربع الاول'!L109)</f>
        <v>0</v>
      </c>
      <c r="D109" s="78"/>
      <c r="E109" s="77"/>
      <c r="F109" s="70">
        <f t="shared" si="12"/>
        <v>0</v>
      </c>
      <c r="G109" s="81"/>
      <c r="H109" s="77"/>
      <c r="I109" s="70">
        <f t="shared" si="13"/>
        <v>0</v>
      </c>
      <c r="J109" s="81"/>
      <c r="K109" s="77"/>
      <c r="L109" s="70">
        <f t="shared" si="14"/>
        <v>0</v>
      </c>
      <c r="M109" s="66"/>
      <c r="N109" s="120"/>
    </row>
    <row r="110" spans="1:14" ht="22.8">
      <c r="A110" s="64"/>
      <c r="B110" s="65"/>
      <c r="C110" s="70">
        <f>('الربع الاول'!L110)</f>
        <v>0</v>
      </c>
      <c r="D110" s="78"/>
      <c r="E110" s="77"/>
      <c r="F110" s="70">
        <f t="shared" si="12"/>
        <v>0</v>
      </c>
      <c r="G110" s="81"/>
      <c r="H110" s="77"/>
      <c r="I110" s="70">
        <f t="shared" si="13"/>
        <v>0</v>
      </c>
      <c r="J110" s="81"/>
      <c r="K110" s="77"/>
      <c r="L110" s="70">
        <f t="shared" si="14"/>
        <v>0</v>
      </c>
      <c r="M110" s="66"/>
      <c r="N110" s="120"/>
    </row>
    <row r="111" spans="1:14" ht="22.8">
      <c r="A111" s="64"/>
      <c r="B111" s="65"/>
      <c r="C111" s="70">
        <f>('الربع الاول'!L111)</f>
        <v>0</v>
      </c>
      <c r="D111" s="78"/>
      <c r="E111" s="77"/>
      <c r="F111" s="70">
        <f t="shared" si="12"/>
        <v>0</v>
      </c>
      <c r="G111" s="81"/>
      <c r="H111" s="77"/>
      <c r="I111" s="70">
        <f t="shared" si="13"/>
        <v>0</v>
      </c>
      <c r="J111" s="81"/>
      <c r="K111" s="77"/>
      <c r="L111" s="70">
        <f t="shared" si="14"/>
        <v>0</v>
      </c>
      <c r="M111" s="66"/>
      <c r="N111" s="120"/>
    </row>
    <row r="112" spans="1:14" ht="22.8">
      <c r="A112" s="64"/>
      <c r="B112" s="65"/>
      <c r="C112" s="70">
        <f>('الربع الاول'!L112)</f>
        <v>0</v>
      </c>
      <c r="D112" s="78"/>
      <c r="E112" s="77"/>
      <c r="F112" s="70">
        <f t="shared" si="12"/>
        <v>0</v>
      </c>
      <c r="G112" s="81"/>
      <c r="H112" s="77"/>
      <c r="I112" s="70">
        <f t="shared" si="13"/>
        <v>0</v>
      </c>
      <c r="J112" s="81"/>
      <c r="K112" s="77"/>
      <c r="L112" s="70">
        <f t="shared" si="14"/>
        <v>0</v>
      </c>
      <c r="M112" s="66"/>
      <c r="N112" s="120"/>
    </row>
    <row r="113" spans="1:14" ht="22.8">
      <c r="A113" s="64"/>
      <c r="B113" s="65"/>
      <c r="C113" s="70">
        <f>('الربع الاول'!L113)</f>
        <v>0</v>
      </c>
      <c r="D113" s="78"/>
      <c r="E113" s="77"/>
      <c r="F113" s="70">
        <f t="shared" si="12"/>
        <v>0</v>
      </c>
      <c r="G113" s="81"/>
      <c r="H113" s="77"/>
      <c r="I113" s="70">
        <f t="shared" si="13"/>
        <v>0</v>
      </c>
      <c r="J113" s="81"/>
      <c r="K113" s="77"/>
      <c r="L113" s="70">
        <f t="shared" si="14"/>
        <v>0</v>
      </c>
      <c r="M113" s="66"/>
      <c r="N113" s="120"/>
    </row>
    <row r="114" spans="1:14" ht="22.8">
      <c r="A114" s="64"/>
      <c r="B114" s="65"/>
      <c r="C114" s="70">
        <f>('الربع الاول'!L114)</f>
        <v>0</v>
      </c>
      <c r="D114" s="78"/>
      <c r="E114" s="77"/>
      <c r="F114" s="70">
        <f t="shared" si="12"/>
        <v>0</v>
      </c>
      <c r="G114" s="81"/>
      <c r="H114" s="77"/>
      <c r="I114" s="70">
        <f t="shared" si="13"/>
        <v>0</v>
      </c>
      <c r="J114" s="81"/>
      <c r="K114" s="77"/>
      <c r="L114" s="70">
        <f t="shared" si="14"/>
        <v>0</v>
      </c>
      <c r="M114" s="66"/>
      <c r="N114" s="120"/>
    </row>
    <row r="115" spans="1:14" ht="22.8">
      <c r="A115" s="64"/>
      <c r="B115" s="65"/>
      <c r="C115" s="70">
        <f>('الربع الاول'!L115)</f>
        <v>0</v>
      </c>
      <c r="D115" s="78"/>
      <c r="E115" s="77"/>
      <c r="F115" s="70">
        <f t="shared" si="12"/>
        <v>0</v>
      </c>
      <c r="G115" s="81"/>
      <c r="H115" s="77"/>
      <c r="I115" s="70">
        <f t="shared" si="13"/>
        <v>0</v>
      </c>
      <c r="J115" s="81"/>
      <c r="K115" s="77"/>
      <c r="L115" s="70">
        <f t="shared" si="14"/>
        <v>0</v>
      </c>
      <c r="M115" s="66"/>
      <c r="N115" s="120"/>
    </row>
    <row r="116" spans="1:14" ht="23.4" thickBot="1">
      <c r="A116" s="64"/>
      <c r="B116" s="65"/>
      <c r="C116" s="70">
        <f>('الربع الاول'!L116)</f>
        <v>0</v>
      </c>
      <c r="D116" s="78"/>
      <c r="E116" s="77"/>
      <c r="F116" s="70">
        <f t="shared" si="12"/>
        <v>0</v>
      </c>
      <c r="G116" s="81"/>
      <c r="H116" s="77"/>
      <c r="I116" s="70">
        <f t="shared" si="13"/>
        <v>0</v>
      </c>
      <c r="J116" s="81"/>
      <c r="K116" s="77"/>
      <c r="L116" s="70">
        <f t="shared" si="14"/>
        <v>0</v>
      </c>
      <c r="M116" s="69"/>
      <c r="N116" s="120"/>
    </row>
  </sheetData>
  <sheetProtection selectLockedCells="1"/>
  <mergeCells count="6">
    <mergeCell ref="I2:J2"/>
    <mergeCell ref="C2:G2"/>
    <mergeCell ref="N108:N116"/>
    <mergeCell ref="J3:L3"/>
    <mergeCell ref="G3:I3"/>
    <mergeCell ref="D3:F3"/>
  </mergeCells>
  <phoneticPr fontId="45" type="noConversion"/>
  <pageMargins left="0.35433070866141736" right="0.35433070866141736" top="0.19685039370078741" bottom="0.19685039370078741" header="0.51181102362204722" footer="0.51181102362204722"/>
  <pageSetup paperSize="9" scale="75" orientation="landscape" r:id="rId1"/>
  <headerFooter alignWithMargins="0">
    <oddFooter>&amp;L&amp;P</oddFooter>
  </headerFooter>
  <ignoredErrors>
    <ignoredError sqref="B102" unlockedFormula="1"/>
  </ignoredErrors>
</worksheet>
</file>

<file path=xl/worksheets/sheet10.xml><?xml version="1.0" encoding="utf-8"?>
<worksheet xmlns="http://schemas.openxmlformats.org/spreadsheetml/2006/main" xmlns:r="http://schemas.openxmlformats.org/officeDocument/2006/relationships">
  <sheetPr codeName="ورقة10" enableFormatConditionsCalculation="0">
    <tabColor indexed="16"/>
  </sheetPr>
  <dimension ref="A1:N116"/>
  <sheetViews>
    <sheetView showRowColHeaders="0" rightToLeft="1" zoomScale="85" zoomScaleNormal="85" workbookViewId="0">
      <pane ySplit="4" topLeftCell="A5" activePane="bottomLeft" state="frozen"/>
      <selection activeCell="E2" sqref="E2:I2"/>
      <selection pane="bottomLeft" activeCell="C2" sqref="C2:J2"/>
    </sheetView>
  </sheetViews>
  <sheetFormatPr defaultColWidth="9.109375" defaultRowHeight="19.8"/>
  <cols>
    <col min="1" max="1" width="13.6640625" style="86" customWidth="1"/>
    <col min="2" max="2" width="54.88671875" style="86" customWidth="1"/>
    <col min="3" max="5" width="9.6640625" style="86" customWidth="1"/>
    <col min="6" max="6" width="9.88671875" style="86" customWidth="1"/>
    <col min="7" max="10" width="9.6640625" style="86" customWidth="1"/>
    <col min="11" max="11" width="9.88671875" style="86" customWidth="1"/>
    <col min="12" max="12" width="9.6640625" style="86" customWidth="1"/>
    <col min="13" max="13" width="24.109375" style="86" customWidth="1"/>
    <col min="14" max="16384" width="9.109375" style="86"/>
  </cols>
  <sheetData>
    <row r="1" spans="1:13" ht="20.399999999999999" thickBot="1"/>
    <row r="2" spans="1:13" ht="30.6" thickBot="1">
      <c r="A2" s="87"/>
      <c r="B2" s="87"/>
      <c r="C2" s="119" t="s">
        <v>243</v>
      </c>
      <c r="D2" s="119"/>
      <c r="E2" s="119"/>
      <c r="F2" s="119"/>
      <c r="G2" s="119"/>
      <c r="H2" s="85" t="s">
        <v>166</v>
      </c>
      <c r="I2" s="124"/>
      <c r="J2" s="125"/>
      <c r="K2" s="88"/>
      <c r="L2" s="88"/>
    </row>
    <row r="3" spans="1:13" ht="23.4" thickBot="1">
      <c r="C3" s="89"/>
      <c r="D3" s="121" t="s">
        <v>244</v>
      </c>
      <c r="E3" s="122"/>
      <c r="F3" s="123"/>
      <c r="G3" s="121" t="s">
        <v>245</v>
      </c>
      <c r="H3" s="122"/>
      <c r="I3" s="123"/>
      <c r="J3" s="121" t="s">
        <v>246</v>
      </c>
      <c r="K3" s="122"/>
      <c r="L3" s="123"/>
    </row>
    <row r="4" spans="1:13" ht="26.25" customHeight="1" thickBot="1">
      <c r="A4" s="82" t="s">
        <v>170</v>
      </c>
      <c r="B4" s="83" t="s">
        <v>171</v>
      </c>
      <c r="C4" s="83" t="s">
        <v>20</v>
      </c>
      <c r="D4" s="83" t="s">
        <v>21</v>
      </c>
      <c r="E4" s="83" t="s">
        <v>22</v>
      </c>
      <c r="F4" s="83" t="s">
        <v>23</v>
      </c>
      <c r="G4" s="83" t="s">
        <v>21</v>
      </c>
      <c r="H4" s="83" t="s">
        <v>22</v>
      </c>
      <c r="I4" s="83" t="s">
        <v>23</v>
      </c>
      <c r="J4" s="83" t="s">
        <v>21</v>
      </c>
      <c r="K4" s="83" t="s">
        <v>22</v>
      </c>
      <c r="L4" s="83" t="s">
        <v>23</v>
      </c>
      <c r="M4" s="84" t="s">
        <v>172</v>
      </c>
    </row>
    <row r="5" spans="1:13" ht="22.8">
      <c r="A5" s="61">
        <v>540011055</v>
      </c>
      <c r="B5" s="62" t="s">
        <v>173</v>
      </c>
      <c r="C5" s="70">
        <f>('الربع الثاني'!L5)</f>
        <v>0</v>
      </c>
      <c r="D5" s="72">
        <f>الأقراص!I39</f>
        <v>0</v>
      </c>
      <c r="E5" s="73">
        <f>الأقراص!I40</f>
        <v>0</v>
      </c>
      <c r="F5" s="70">
        <f t="shared" ref="F5:F28" si="0">C5+D5-E5</f>
        <v>0</v>
      </c>
      <c r="G5" s="74">
        <f>الأقراص!J39</f>
        <v>0</v>
      </c>
      <c r="H5" s="73">
        <f>الأقراص!J40</f>
        <v>0</v>
      </c>
      <c r="I5" s="70">
        <f t="shared" ref="I5:I28" si="1">F5+G5-H5</f>
        <v>0</v>
      </c>
      <c r="J5" s="74">
        <f>الأقراص!K39</f>
        <v>0</v>
      </c>
      <c r="K5" s="73">
        <f>الأقراص!K40</f>
        <v>0</v>
      </c>
      <c r="L5" s="70">
        <f t="shared" ref="L5:L28" si="2">I5+J5-K5</f>
        <v>0</v>
      </c>
      <c r="M5" s="63"/>
    </row>
    <row r="6" spans="1:13" ht="22.8">
      <c r="A6" s="64">
        <v>540011150</v>
      </c>
      <c r="B6" s="65" t="s">
        <v>174</v>
      </c>
      <c r="C6" s="70">
        <f>('الربع الثاني'!L6)</f>
        <v>0</v>
      </c>
      <c r="D6" s="76">
        <f>الأقراص!I81</f>
        <v>0</v>
      </c>
      <c r="E6" s="77">
        <f>الأقراص!I82</f>
        <v>0</v>
      </c>
      <c r="F6" s="70">
        <f t="shared" si="0"/>
        <v>0</v>
      </c>
      <c r="G6" s="78">
        <f>الأقراص!J81</f>
        <v>0</v>
      </c>
      <c r="H6" s="77">
        <f>الأقراص!J82</f>
        <v>0</v>
      </c>
      <c r="I6" s="70">
        <f t="shared" si="1"/>
        <v>0</v>
      </c>
      <c r="J6" s="78">
        <f>الأقراص!K81</f>
        <v>0</v>
      </c>
      <c r="K6" s="77">
        <f>الأقراص!K82</f>
        <v>0</v>
      </c>
      <c r="L6" s="70">
        <f t="shared" si="2"/>
        <v>0</v>
      </c>
      <c r="M6" s="66"/>
    </row>
    <row r="7" spans="1:13" ht="22.8">
      <c r="A7" s="64">
        <v>540011170</v>
      </c>
      <c r="B7" s="65" t="s">
        <v>175</v>
      </c>
      <c r="C7" s="70">
        <f>('الربع الثاني'!L7)</f>
        <v>0</v>
      </c>
      <c r="D7" s="76">
        <f>الأقراص!I1005</f>
        <v>0</v>
      </c>
      <c r="E7" s="77">
        <f>الأقراص!I1006</f>
        <v>0</v>
      </c>
      <c r="F7" s="70">
        <f t="shared" si="0"/>
        <v>0</v>
      </c>
      <c r="G7" s="78">
        <f>الأقراص!J1005</f>
        <v>0</v>
      </c>
      <c r="H7" s="77">
        <f>الأقراص!J1006</f>
        <v>0</v>
      </c>
      <c r="I7" s="70">
        <f t="shared" si="1"/>
        <v>0</v>
      </c>
      <c r="J7" s="78">
        <f>الأقراص!K1005</f>
        <v>0</v>
      </c>
      <c r="K7" s="77">
        <f>الأقراص!K1006</f>
        <v>0</v>
      </c>
      <c r="L7" s="70">
        <f t="shared" si="2"/>
        <v>0</v>
      </c>
      <c r="M7" s="66"/>
    </row>
    <row r="8" spans="1:13" ht="22.8">
      <c r="A8" s="64">
        <v>540011300</v>
      </c>
      <c r="B8" s="65" t="s">
        <v>176</v>
      </c>
      <c r="C8" s="70">
        <f>('الربع الثاني'!L8)</f>
        <v>0</v>
      </c>
      <c r="D8" s="76">
        <f>الأقراص!I123</f>
        <v>0</v>
      </c>
      <c r="E8" s="77">
        <f>الأقراص!I124</f>
        <v>0</v>
      </c>
      <c r="F8" s="70">
        <f t="shared" si="0"/>
        <v>0</v>
      </c>
      <c r="G8" s="78">
        <f>الأقراص!J123</f>
        <v>0</v>
      </c>
      <c r="H8" s="77">
        <f>الأقراص!J124</f>
        <v>0</v>
      </c>
      <c r="I8" s="70">
        <f t="shared" si="1"/>
        <v>0</v>
      </c>
      <c r="J8" s="78">
        <f>الأقراص!K123</f>
        <v>0</v>
      </c>
      <c r="K8" s="77">
        <f>الأقراص!K124</f>
        <v>0</v>
      </c>
      <c r="L8" s="70">
        <f t="shared" si="2"/>
        <v>0</v>
      </c>
      <c r="M8" s="66"/>
    </row>
    <row r="9" spans="1:13" ht="22.8">
      <c r="A9" s="64">
        <v>540011320</v>
      </c>
      <c r="B9" s="65" t="s">
        <v>177</v>
      </c>
      <c r="C9" s="70">
        <f>('الربع الثاني'!L9)</f>
        <v>0</v>
      </c>
      <c r="D9" s="76">
        <f>الأقراص!I165</f>
        <v>0</v>
      </c>
      <c r="E9" s="77">
        <f>الأقراص!I166</f>
        <v>0</v>
      </c>
      <c r="F9" s="70">
        <f t="shared" si="0"/>
        <v>0</v>
      </c>
      <c r="G9" s="78">
        <f>الأقراص!J165</f>
        <v>0</v>
      </c>
      <c r="H9" s="77">
        <f>الأقراص!J166</f>
        <v>0</v>
      </c>
      <c r="I9" s="70">
        <f t="shared" si="1"/>
        <v>0</v>
      </c>
      <c r="J9" s="78">
        <f>الأقراص!K165</f>
        <v>0</v>
      </c>
      <c r="K9" s="77">
        <f>الأقراص!K166</f>
        <v>0</v>
      </c>
      <c r="L9" s="70">
        <f t="shared" si="2"/>
        <v>0</v>
      </c>
      <c r="M9" s="66"/>
    </row>
    <row r="10" spans="1:13" ht="22.8">
      <c r="A10" s="64">
        <v>540011340</v>
      </c>
      <c r="B10" s="65" t="s">
        <v>178</v>
      </c>
      <c r="C10" s="70">
        <f>('الربع الثاني'!L10)</f>
        <v>0</v>
      </c>
      <c r="D10" s="76">
        <f>الأقراص!I207</f>
        <v>0</v>
      </c>
      <c r="E10" s="77">
        <f>الأقراص!I208</f>
        <v>0</v>
      </c>
      <c r="F10" s="70">
        <f t="shared" si="0"/>
        <v>0</v>
      </c>
      <c r="G10" s="78">
        <f>الأقراص!J207</f>
        <v>0</v>
      </c>
      <c r="H10" s="77">
        <f>الأقراص!J208</f>
        <v>0</v>
      </c>
      <c r="I10" s="70">
        <f t="shared" si="1"/>
        <v>0</v>
      </c>
      <c r="J10" s="78">
        <f>الأقراص!K207</f>
        <v>0</v>
      </c>
      <c r="K10" s="77">
        <f>الأقراص!K208</f>
        <v>0</v>
      </c>
      <c r="L10" s="70">
        <f t="shared" si="2"/>
        <v>0</v>
      </c>
      <c r="M10" s="66"/>
    </row>
    <row r="11" spans="1:13" ht="22.8">
      <c r="A11" s="64">
        <v>540012050</v>
      </c>
      <c r="B11" s="65" t="s">
        <v>179</v>
      </c>
      <c r="C11" s="70">
        <f>('الربع الثاني'!L11)</f>
        <v>0</v>
      </c>
      <c r="D11" s="76">
        <f>'الأشربة والنقط'!I39</f>
        <v>0</v>
      </c>
      <c r="E11" s="77">
        <f>'الأشربة والنقط'!I40</f>
        <v>0</v>
      </c>
      <c r="F11" s="70">
        <f t="shared" si="0"/>
        <v>0</v>
      </c>
      <c r="G11" s="78">
        <f>'الأشربة والنقط'!J39</f>
        <v>0</v>
      </c>
      <c r="H11" s="77">
        <f>'الأشربة والنقط'!J40</f>
        <v>0</v>
      </c>
      <c r="I11" s="70">
        <f t="shared" si="1"/>
        <v>0</v>
      </c>
      <c r="J11" s="78">
        <f>'الأشربة والنقط'!K39</f>
        <v>0</v>
      </c>
      <c r="K11" s="77">
        <f>'الأشربة والنقط'!K40</f>
        <v>0</v>
      </c>
      <c r="L11" s="70">
        <f t="shared" si="2"/>
        <v>0</v>
      </c>
      <c r="M11" s="66"/>
    </row>
    <row r="12" spans="1:13" ht="22.8">
      <c r="A12" s="64">
        <v>540012160</v>
      </c>
      <c r="B12" s="65" t="s">
        <v>180</v>
      </c>
      <c r="C12" s="70">
        <f>('الربع الثاني'!L12)</f>
        <v>0</v>
      </c>
      <c r="D12" s="76">
        <f>'الأشربة والنقط'!I81</f>
        <v>0</v>
      </c>
      <c r="E12" s="77">
        <f>'الأشربة والنقط'!I82</f>
        <v>0</v>
      </c>
      <c r="F12" s="70">
        <f t="shared" si="0"/>
        <v>0</v>
      </c>
      <c r="G12" s="78">
        <f>'الأشربة والنقط'!J81</f>
        <v>0</v>
      </c>
      <c r="H12" s="77">
        <f>'الأشربة والنقط'!J82</f>
        <v>0</v>
      </c>
      <c r="I12" s="70">
        <f t="shared" si="1"/>
        <v>0</v>
      </c>
      <c r="J12" s="78">
        <f>'الأشربة والنقط'!K81</f>
        <v>0</v>
      </c>
      <c r="K12" s="77">
        <f>'الأشربة والنقط'!K82</f>
        <v>0</v>
      </c>
      <c r="L12" s="70">
        <f t="shared" si="2"/>
        <v>0</v>
      </c>
      <c r="M12" s="66"/>
    </row>
    <row r="13" spans="1:13" ht="22.8">
      <c r="A13" s="64">
        <v>540012175</v>
      </c>
      <c r="B13" s="65" t="s">
        <v>181</v>
      </c>
      <c r="C13" s="70">
        <f>('الربع الثاني'!L13)</f>
        <v>0</v>
      </c>
      <c r="D13" s="76">
        <f>'الأشربة والنقط'!I795</f>
        <v>0</v>
      </c>
      <c r="E13" s="77">
        <f>'الأشربة والنقط'!I796</f>
        <v>0</v>
      </c>
      <c r="F13" s="70">
        <f t="shared" si="0"/>
        <v>0</v>
      </c>
      <c r="G13" s="78">
        <f>'الأشربة والنقط'!J795</f>
        <v>0</v>
      </c>
      <c r="H13" s="77">
        <f>'الأشربة والنقط'!J796</f>
        <v>0</v>
      </c>
      <c r="I13" s="70">
        <f t="shared" si="1"/>
        <v>0</v>
      </c>
      <c r="J13" s="78">
        <f>'الأشربة والنقط'!K795</f>
        <v>0</v>
      </c>
      <c r="K13" s="77">
        <f>'الأشربة والنقط'!K796</f>
        <v>0</v>
      </c>
      <c r="L13" s="70">
        <f t="shared" si="2"/>
        <v>0</v>
      </c>
      <c r="M13" s="66"/>
    </row>
    <row r="14" spans="1:13" ht="22.8">
      <c r="A14" s="64">
        <v>540012345</v>
      </c>
      <c r="B14" s="65" t="s">
        <v>182</v>
      </c>
      <c r="C14" s="70">
        <f>('الربع الثاني'!L14)</f>
        <v>0</v>
      </c>
      <c r="D14" s="76">
        <f>'الأشربة والنقط'!I123</f>
        <v>0</v>
      </c>
      <c r="E14" s="77">
        <f>'الأشربة والنقط'!I124</f>
        <v>0</v>
      </c>
      <c r="F14" s="70">
        <f t="shared" si="0"/>
        <v>0</v>
      </c>
      <c r="G14" s="78">
        <f>'الأشربة والنقط'!J123</f>
        <v>0</v>
      </c>
      <c r="H14" s="77">
        <f>'الأشربة والنقط'!J124</f>
        <v>0</v>
      </c>
      <c r="I14" s="70">
        <f t="shared" si="1"/>
        <v>0</v>
      </c>
      <c r="J14" s="78">
        <f>'الأشربة والنقط'!K123</f>
        <v>0</v>
      </c>
      <c r="K14" s="77">
        <f>'الأشربة والنقط'!K124</f>
        <v>0</v>
      </c>
      <c r="L14" s="70">
        <f t="shared" si="2"/>
        <v>0</v>
      </c>
      <c r="M14" s="66"/>
    </row>
    <row r="15" spans="1:13" ht="22.8">
      <c r="A15" s="64">
        <v>540014015</v>
      </c>
      <c r="B15" s="65" t="s">
        <v>183</v>
      </c>
      <c r="C15" s="70">
        <f>('الربع الثاني'!L15)</f>
        <v>0</v>
      </c>
      <c r="D15" s="76">
        <f>الحقن!I39</f>
        <v>0</v>
      </c>
      <c r="E15" s="77">
        <f>الحقن!I40</f>
        <v>0</v>
      </c>
      <c r="F15" s="70">
        <f t="shared" si="0"/>
        <v>0</v>
      </c>
      <c r="G15" s="78">
        <f>الحقن!J39</f>
        <v>0</v>
      </c>
      <c r="H15" s="77">
        <f>الحقن!J40</f>
        <v>0</v>
      </c>
      <c r="I15" s="70">
        <f t="shared" si="1"/>
        <v>0</v>
      </c>
      <c r="J15" s="78">
        <f>الحقن!K39</f>
        <v>0</v>
      </c>
      <c r="K15" s="77">
        <f>الحقن!K40</f>
        <v>0</v>
      </c>
      <c r="L15" s="70">
        <f t="shared" si="2"/>
        <v>0</v>
      </c>
      <c r="M15" s="66"/>
    </row>
    <row r="16" spans="1:13" ht="22.8">
      <c r="A16" s="64">
        <v>540014020</v>
      </c>
      <c r="B16" s="65" t="s">
        <v>67</v>
      </c>
      <c r="C16" s="70">
        <f>('الربع الثاني'!L16)</f>
        <v>0</v>
      </c>
      <c r="D16" s="76">
        <f>الحقن!I81</f>
        <v>0</v>
      </c>
      <c r="E16" s="77">
        <f>الحقن!I82</f>
        <v>0</v>
      </c>
      <c r="F16" s="70">
        <f t="shared" si="0"/>
        <v>0</v>
      </c>
      <c r="G16" s="78">
        <f>الحقن!J81</f>
        <v>0</v>
      </c>
      <c r="H16" s="77">
        <f>الحقن!J82</f>
        <v>0</v>
      </c>
      <c r="I16" s="70">
        <f t="shared" si="1"/>
        <v>0</v>
      </c>
      <c r="J16" s="78">
        <f>الحقن!K81</f>
        <v>0</v>
      </c>
      <c r="K16" s="77">
        <f>الحقن!K82</f>
        <v>0</v>
      </c>
      <c r="L16" s="70">
        <f t="shared" si="2"/>
        <v>0</v>
      </c>
      <c r="M16" s="66"/>
    </row>
    <row r="17" spans="1:13" ht="22.8">
      <c r="A17" s="64">
        <v>540022460</v>
      </c>
      <c r="B17" s="65" t="s">
        <v>184</v>
      </c>
      <c r="C17" s="70">
        <f>('الربع الثاني'!L17)</f>
        <v>0</v>
      </c>
      <c r="D17" s="76">
        <f>'الأشربة والنقط'!I165</f>
        <v>0</v>
      </c>
      <c r="E17" s="77">
        <f>'الأشربة والنقط'!I166</f>
        <v>0</v>
      </c>
      <c r="F17" s="70">
        <f t="shared" si="0"/>
        <v>0</v>
      </c>
      <c r="G17" s="78">
        <f>'الأشربة والنقط'!J165</f>
        <v>0</v>
      </c>
      <c r="H17" s="77">
        <f>'الأشربة والنقط'!J166</f>
        <v>0</v>
      </c>
      <c r="I17" s="70">
        <f t="shared" si="1"/>
        <v>0</v>
      </c>
      <c r="J17" s="78">
        <f>'الأشربة والنقط'!K165</f>
        <v>0</v>
      </c>
      <c r="K17" s="77">
        <f>'الأشربة والنقط'!K166</f>
        <v>0</v>
      </c>
      <c r="L17" s="70">
        <f t="shared" si="2"/>
        <v>0</v>
      </c>
      <c r="M17" s="66"/>
    </row>
    <row r="18" spans="1:13" ht="22.8">
      <c r="A18" s="64">
        <v>540031585</v>
      </c>
      <c r="B18" s="65" t="s">
        <v>185</v>
      </c>
      <c r="C18" s="70">
        <f>('الربع الثاني'!L18)</f>
        <v>0</v>
      </c>
      <c r="D18" s="76">
        <f>الأقراص!I249</f>
        <v>0</v>
      </c>
      <c r="E18" s="77">
        <f>الأقراص!I250</f>
        <v>0</v>
      </c>
      <c r="F18" s="70">
        <f t="shared" si="0"/>
        <v>0</v>
      </c>
      <c r="G18" s="78">
        <f>الأقراص!J249</f>
        <v>0</v>
      </c>
      <c r="H18" s="77">
        <f>الأقراص!J250</f>
        <v>0</v>
      </c>
      <c r="I18" s="70">
        <f t="shared" si="1"/>
        <v>0</v>
      </c>
      <c r="J18" s="78">
        <f>الأقراص!K249</f>
        <v>0</v>
      </c>
      <c r="K18" s="77">
        <f>الأقراص!K250</f>
        <v>0</v>
      </c>
      <c r="L18" s="70">
        <f t="shared" si="2"/>
        <v>0</v>
      </c>
      <c r="M18" s="66"/>
    </row>
    <row r="19" spans="1:13" ht="22.8">
      <c r="A19" s="64">
        <v>540031630</v>
      </c>
      <c r="B19" s="65" t="s">
        <v>186</v>
      </c>
      <c r="C19" s="70">
        <f>('الربع الثاني'!L19)</f>
        <v>0</v>
      </c>
      <c r="D19" s="76">
        <f>الأقراص!I291</f>
        <v>0</v>
      </c>
      <c r="E19" s="77">
        <f>الأقراص!I292</f>
        <v>0</v>
      </c>
      <c r="F19" s="70">
        <f t="shared" si="0"/>
        <v>0</v>
      </c>
      <c r="G19" s="78">
        <f>الأقراص!J291</f>
        <v>0</v>
      </c>
      <c r="H19" s="77">
        <f>الأقراص!J292</f>
        <v>0</v>
      </c>
      <c r="I19" s="70">
        <f t="shared" si="1"/>
        <v>0</v>
      </c>
      <c r="J19" s="78">
        <f>الأقراص!K291</f>
        <v>0</v>
      </c>
      <c r="K19" s="77">
        <f>الأقراص!K292</f>
        <v>0</v>
      </c>
      <c r="L19" s="70">
        <f t="shared" si="2"/>
        <v>0</v>
      </c>
      <c r="M19" s="66"/>
    </row>
    <row r="20" spans="1:13" ht="22.8">
      <c r="A20" s="64">
        <v>540032580</v>
      </c>
      <c r="B20" s="65" t="s">
        <v>187</v>
      </c>
      <c r="C20" s="70">
        <f>('الربع الثاني'!L20)</f>
        <v>0</v>
      </c>
      <c r="D20" s="76">
        <f>'الأشربة والنقط'!I207</f>
        <v>0</v>
      </c>
      <c r="E20" s="77">
        <f>'الأشربة والنقط'!I208</f>
        <v>0</v>
      </c>
      <c r="F20" s="70">
        <f t="shared" si="0"/>
        <v>0</v>
      </c>
      <c r="G20" s="78">
        <f>'الأشربة والنقط'!J207</f>
        <v>0</v>
      </c>
      <c r="H20" s="77">
        <f>'الأشربة والنقط'!J208</f>
        <v>0</v>
      </c>
      <c r="I20" s="70">
        <f t="shared" si="1"/>
        <v>0</v>
      </c>
      <c r="J20" s="78">
        <f>'الأشربة والنقط'!K207</f>
        <v>0</v>
      </c>
      <c r="K20" s="77">
        <f>'الأشربة والنقط'!K208</f>
        <v>0</v>
      </c>
      <c r="L20" s="70">
        <f t="shared" si="2"/>
        <v>0</v>
      </c>
      <c r="M20" s="66"/>
    </row>
    <row r="21" spans="1:13" ht="22.8">
      <c r="A21" s="64">
        <v>540032640</v>
      </c>
      <c r="B21" s="65" t="s">
        <v>188</v>
      </c>
      <c r="C21" s="70">
        <f>('الربع الثاني'!L21)</f>
        <v>0</v>
      </c>
      <c r="D21" s="76">
        <f>'الأشربة والنقط'!I249</f>
        <v>0</v>
      </c>
      <c r="E21" s="77">
        <f>'الأشربة والنقط'!I250</f>
        <v>0</v>
      </c>
      <c r="F21" s="70">
        <f t="shared" si="0"/>
        <v>0</v>
      </c>
      <c r="G21" s="78">
        <f>'الأشربة والنقط'!J249</f>
        <v>0</v>
      </c>
      <c r="H21" s="77">
        <f>'الأشربة والنقط'!J250</f>
        <v>0</v>
      </c>
      <c r="I21" s="70">
        <f t="shared" si="1"/>
        <v>0</v>
      </c>
      <c r="J21" s="78">
        <f>'الأشربة والنقط'!K249</f>
        <v>0</v>
      </c>
      <c r="K21" s="77">
        <f>'الأشربة والنقط'!K250</f>
        <v>0</v>
      </c>
      <c r="L21" s="70">
        <f t="shared" si="2"/>
        <v>0</v>
      </c>
      <c r="M21" s="66"/>
    </row>
    <row r="22" spans="1:13" ht="22.8">
      <c r="A22" s="64">
        <v>540071830</v>
      </c>
      <c r="B22" s="65" t="s">
        <v>189</v>
      </c>
      <c r="C22" s="70">
        <f>('الربع الثاني'!L22)</f>
        <v>0</v>
      </c>
      <c r="D22" s="76">
        <f>الأقراص!I333</f>
        <v>0</v>
      </c>
      <c r="E22" s="77">
        <f>الأقراص!I334</f>
        <v>0</v>
      </c>
      <c r="F22" s="70">
        <f t="shared" si="0"/>
        <v>0</v>
      </c>
      <c r="G22" s="78">
        <f>الأقراص!J333</f>
        <v>0</v>
      </c>
      <c r="H22" s="77">
        <f>الأقراص!J334</f>
        <v>0</v>
      </c>
      <c r="I22" s="70">
        <f t="shared" si="1"/>
        <v>0</v>
      </c>
      <c r="J22" s="78">
        <f>الأقراص!K333</f>
        <v>0</v>
      </c>
      <c r="K22" s="77">
        <f>الأقراص!K334</f>
        <v>0</v>
      </c>
      <c r="L22" s="70">
        <f t="shared" si="2"/>
        <v>0</v>
      </c>
      <c r="M22" s="66"/>
    </row>
    <row r="23" spans="1:13" ht="22.8">
      <c r="A23" s="64">
        <v>540072840</v>
      </c>
      <c r="B23" s="65" t="s">
        <v>190</v>
      </c>
      <c r="C23" s="70">
        <f>('الربع الثاني'!L23)</f>
        <v>0</v>
      </c>
      <c r="D23" s="76">
        <f>'الأشربة والنقط'!I291</f>
        <v>0</v>
      </c>
      <c r="E23" s="77">
        <f>'الأشربة والنقط'!I292</f>
        <v>0</v>
      </c>
      <c r="F23" s="70">
        <f t="shared" si="0"/>
        <v>0</v>
      </c>
      <c r="G23" s="78">
        <f>'الأشربة والنقط'!J291</f>
        <v>0</v>
      </c>
      <c r="H23" s="77">
        <f>'الأشربة والنقط'!J292</f>
        <v>0</v>
      </c>
      <c r="I23" s="70">
        <f t="shared" si="1"/>
        <v>0</v>
      </c>
      <c r="J23" s="78">
        <f>'الأشربة والنقط'!K291</f>
        <v>0</v>
      </c>
      <c r="K23" s="77">
        <f>'الأشربة والنقط'!K292</f>
        <v>0</v>
      </c>
      <c r="L23" s="70">
        <f t="shared" si="2"/>
        <v>0</v>
      </c>
      <c r="M23" s="66"/>
    </row>
    <row r="24" spans="1:13" ht="22.8">
      <c r="A24" s="64">
        <v>543011001</v>
      </c>
      <c r="B24" s="65" t="s">
        <v>191</v>
      </c>
      <c r="C24" s="70">
        <f>('الربع الثاني'!L24)</f>
        <v>0</v>
      </c>
      <c r="D24" s="76">
        <f>الأقراص!I375</f>
        <v>0</v>
      </c>
      <c r="E24" s="77">
        <f>الأقراص!I376</f>
        <v>0</v>
      </c>
      <c r="F24" s="70">
        <f t="shared" si="0"/>
        <v>0</v>
      </c>
      <c r="G24" s="78">
        <f>الأقراص!J375</f>
        <v>0</v>
      </c>
      <c r="H24" s="77">
        <f>الأقراص!J376</f>
        <v>0</v>
      </c>
      <c r="I24" s="70">
        <f t="shared" si="1"/>
        <v>0</v>
      </c>
      <c r="J24" s="78">
        <f>الأقراص!K375</f>
        <v>0</v>
      </c>
      <c r="K24" s="77">
        <f>الأقراص!K376</f>
        <v>0</v>
      </c>
      <c r="L24" s="70">
        <f t="shared" si="2"/>
        <v>0</v>
      </c>
      <c r="M24" s="66"/>
    </row>
    <row r="25" spans="1:13" ht="22.8">
      <c r="A25" s="64">
        <v>543011051</v>
      </c>
      <c r="B25" s="65" t="s">
        <v>192</v>
      </c>
      <c r="C25" s="70">
        <f>('الربع الثاني'!L25)</f>
        <v>0</v>
      </c>
      <c r="D25" s="76">
        <f>الأقراص!I417</f>
        <v>0</v>
      </c>
      <c r="E25" s="77">
        <f>الأقراص!I418</f>
        <v>0</v>
      </c>
      <c r="F25" s="70">
        <f t="shared" si="0"/>
        <v>0</v>
      </c>
      <c r="G25" s="78">
        <f>الأقراص!J417</f>
        <v>0</v>
      </c>
      <c r="H25" s="77">
        <f>الأقراص!J418</f>
        <v>0</v>
      </c>
      <c r="I25" s="70">
        <f t="shared" si="1"/>
        <v>0</v>
      </c>
      <c r="J25" s="78">
        <f>الأقراص!K417</f>
        <v>0</v>
      </c>
      <c r="K25" s="77">
        <f>الأقراص!K418</f>
        <v>0</v>
      </c>
      <c r="L25" s="70">
        <f t="shared" si="2"/>
        <v>0</v>
      </c>
      <c r="M25" s="66"/>
    </row>
    <row r="26" spans="1:13" ht="22.8">
      <c r="A26" s="64">
        <v>543012010</v>
      </c>
      <c r="B26" s="65" t="s">
        <v>95</v>
      </c>
      <c r="C26" s="70">
        <f>('الربع الثاني'!L26)</f>
        <v>0</v>
      </c>
      <c r="D26" s="76">
        <f>'الأشربة والنقط'!I333</f>
        <v>0</v>
      </c>
      <c r="E26" s="77">
        <f>'الأشربة والنقط'!I334</f>
        <v>0</v>
      </c>
      <c r="F26" s="70">
        <f t="shared" si="0"/>
        <v>0</v>
      </c>
      <c r="G26" s="78">
        <f>'الأشربة والنقط'!J333</f>
        <v>0</v>
      </c>
      <c r="H26" s="77">
        <f>'الأشربة والنقط'!J334</f>
        <v>0</v>
      </c>
      <c r="I26" s="70">
        <f t="shared" si="1"/>
        <v>0</v>
      </c>
      <c r="J26" s="78">
        <f>'الأشربة والنقط'!K333</f>
        <v>0</v>
      </c>
      <c r="K26" s="77">
        <f>'الأشربة والنقط'!K334</f>
        <v>0</v>
      </c>
      <c r="L26" s="70">
        <f t="shared" si="2"/>
        <v>0</v>
      </c>
      <c r="M26" s="66"/>
    </row>
    <row r="27" spans="1:13" ht="22.8">
      <c r="A27" s="64">
        <v>543014150</v>
      </c>
      <c r="B27" s="65" t="s">
        <v>193</v>
      </c>
      <c r="C27" s="70">
        <f>('الربع الثاني'!L27)</f>
        <v>0</v>
      </c>
      <c r="D27" s="76">
        <f>الحقن!I123</f>
        <v>0</v>
      </c>
      <c r="E27" s="77">
        <f>الحقن!I124</f>
        <v>0</v>
      </c>
      <c r="F27" s="70">
        <f t="shared" si="0"/>
        <v>0</v>
      </c>
      <c r="G27" s="78">
        <f>الحقن!J123</f>
        <v>0</v>
      </c>
      <c r="H27" s="77">
        <f>الحقن!J124</f>
        <v>0</v>
      </c>
      <c r="I27" s="70">
        <f t="shared" si="1"/>
        <v>0</v>
      </c>
      <c r="J27" s="78">
        <f>الحقن!K123</f>
        <v>0</v>
      </c>
      <c r="K27" s="77">
        <f>الحقن!K124</f>
        <v>0</v>
      </c>
      <c r="L27" s="70">
        <f t="shared" si="2"/>
        <v>0</v>
      </c>
      <c r="M27" s="66"/>
    </row>
    <row r="28" spans="1:13" ht="22.8">
      <c r="A28" s="64">
        <v>544021070</v>
      </c>
      <c r="B28" s="65" t="s">
        <v>194</v>
      </c>
      <c r="C28" s="70">
        <f>('الربع الثاني'!L28)</f>
        <v>0</v>
      </c>
      <c r="D28" s="76">
        <f>المزمنة!I39</f>
        <v>0</v>
      </c>
      <c r="E28" s="77">
        <f>المزمنة!I40</f>
        <v>0</v>
      </c>
      <c r="F28" s="70">
        <f t="shared" si="0"/>
        <v>0</v>
      </c>
      <c r="G28" s="78">
        <f>المزمنة!J39</f>
        <v>0</v>
      </c>
      <c r="H28" s="77">
        <f>المزمنة!J40</f>
        <v>0</v>
      </c>
      <c r="I28" s="70">
        <f t="shared" si="1"/>
        <v>0</v>
      </c>
      <c r="J28" s="78">
        <f>المزمنة!K39</f>
        <v>0</v>
      </c>
      <c r="K28" s="77">
        <f>المزمنة!K40</f>
        <v>0</v>
      </c>
      <c r="L28" s="70">
        <f t="shared" si="2"/>
        <v>0</v>
      </c>
      <c r="M28" s="66"/>
    </row>
    <row r="29" spans="1:13" ht="22.8">
      <c r="A29" s="64">
        <v>544031101</v>
      </c>
      <c r="B29" s="65" t="s">
        <v>195</v>
      </c>
      <c r="C29" s="70">
        <f>('الربع الثاني'!L29)</f>
        <v>0</v>
      </c>
      <c r="D29" s="76">
        <f>المزمنة!I81</f>
        <v>0</v>
      </c>
      <c r="E29" s="77">
        <f>المزمنة!I82</f>
        <v>0</v>
      </c>
      <c r="F29" s="70">
        <f t="shared" ref="F29:F43" si="3">C29+D29-E29</f>
        <v>0</v>
      </c>
      <c r="G29" s="78">
        <f>المزمنة!J81</f>
        <v>0</v>
      </c>
      <c r="H29" s="77">
        <f>المزمنة!J82</f>
        <v>0</v>
      </c>
      <c r="I29" s="70">
        <f t="shared" ref="I29:I43" si="4">F29+G29-H29</f>
        <v>0</v>
      </c>
      <c r="J29" s="78">
        <f>المزمنة!K81</f>
        <v>0</v>
      </c>
      <c r="K29" s="77">
        <f>المزمنة!K82</f>
        <v>0</v>
      </c>
      <c r="L29" s="70">
        <f t="shared" ref="L29:L43" si="5">I29+J29-K29</f>
        <v>0</v>
      </c>
      <c r="M29" s="66"/>
    </row>
    <row r="30" spans="1:13" ht="22.8">
      <c r="A30" s="64">
        <v>544051171</v>
      </c>
      <c r="B30" s="65" t="s">
        <v>196</v>
      </c>
      <c r="C30" s="70">
        <f>('الربع الثاني'!L30)</f>
        <v>0</v>
      </c>
      <c r="D30" s="76">
        <f>المزمنة!I123</f>
        <v>0</v>
      </c>
      <c r="E30" s="77">
        <f>المزمنة!I124</f>
        <v>0</v>
      </c>
      <c r="F30" s="70">
        <f t="shared" si="3"/>
        <v>0</v>
      </c>
      <c r="G30" s="78">
        <f>المزمنة!J123</f>
        <v>0</v>
      </c>
      <c r="H30" s="77">
        <f>المزمنة!J124</f>
        <v>0</v>
      </c>
      <c r="I30" s="70">
        <f t="shared" si="4"/>
        <v>0</v>
      </c>
      <c r="J30" s="78">
        <f>المزمنة!K123</f>
        <v>0</v>
      </c>
      <c r="K30" s="77">
        <f>المزمنة!K124</f>
        <v>0</v>
      </c>
      <c r="L30" s="70">
        <f t="shared" si="5"/>
        <v>0</v>
      </c>
      <c r="M30" s="66"/>
    </row>
    <row r="31" spans="1:13" ht="22.8">
      <c r="A31" s="64">
        <v>544064385</v>
      </c>
      <c r="B31" s="65" t="s">
        <v>197</v>
      </c>
      <c r="C31" s="70">
        <f>('الربع الثاني'!L31)</f>
        <v>0</v>
      </c>
      <c r="D31" s="76">
        <f>الحقن!I165</f>
        <v>0</v>
      </c>
      <c r="E31" s="77">
        <f>الحقن!I166</f>
        <v>0</v>
      </c>
      <c r="F31" s="70">
        <f t="shared" si="3"/>
        <v>0</v>
      </c>
      <c r="G31" s="78">
        <f>الحقن!J165</f>
        <v>0</v>
      </c>
      <c r="H31" s="77">
        <f>الحقن!J166</f>
        <v>0</v>
      </c>
      <c r="I31" s="70">
        <f t="shared" si="4"/>
        <v>0</v>
      </c>
      <c r="J31" s="78">
        <f>الحقن!K165</f>
        <v>0</v>
      </c>
      <c r="K31" s="77">
        <f>الحقن!K166</f>
        <v>0</v>
      </c>
      <c r="L31" s="70">
        <f t="shared" si="5"/>
        <v>0</v>
      </c>
      <c r="M31" s="66"/>
    </row>
    <row r="32" spans="1:13" ht="22.8">
      <c r="A32" s="64">
        <v>544071450</v>
      </c>
      <c r="B32" s="65" t="s">
        <v>198</v>
      </c>
      <c r="C32" s="70">
        <f>('الربع الثاني'!L32)</f>
        <v>0</v>
      </c>
      <c r="D32" s="76">
        <f>المزمنة!I165</f>
        <v>0</v>
      </c>
      <c r="E32" s="77">
        <f>المزمنة!I166</f>
        <v>0</v>
      </c>
      <c r="F32" s="70">
        <f t="shared" si="3"/>
        <v>0</v>
      </c>
      <c r="G32" s="78">
        <f>المزمنة!J165</f>
        <v>0</v>
      </c>
      <c r="H32" s="77">
        <f>المزمنة!J166</f>
        <v>0</v>
      </c>
      <c r="I32" s="70">
        <f t="shared" si="4"/>
        <v>0</v>
      </c>
      <c r="J32" s="78">
        <f>المزمنة!K165</f>
        <v>0</v>
      </c>
      <c r="K32" s="77">
        <f>المزمنة!K166</f>
        <v>0</v>
      </c>
      <c r="L32" s="70">
        <f t="shared" si="5"/>
        <v>0</v>
      </c>
      <c r="M32" s="66"/>
    </row>
    <row r="33" spans="1:13" ht="22.8">
      <c r="A33" s="64">
        <v>544074485</v>
      </c>
      <c r="B33" s="65" t="s">
        <v>199</v>
      </c>
      <c r="C33" s="70">
        <f>('الربع الثاني'!L33)</f>
        <v>0</v>
      </c>
      <c r="D33" s="76">
        <f>الحقن!I207</f>
        <v>0</v>
      </c>
      <c r="E33" s="77">
        <f>الحقن!I208</f>
        <v>0</v>
      </c>
      <c r="F33" s="70">
        <f t="shared" si="3"/>
        <v>0</v>
      </c>
      <c r="G33" s="78">
        <f>الحقن!J207</f>
        <v>0</v>
      </c>
      <c r="H33" s="77">
        <f>الحقن!J208</f>
        <v>0</v>
      </c>
      <c r="I33" s="70">
        <f t="shared" si="4"/>
        <v>0</v>
      </c>
      <c r="J33" s="78">
        <f>الحقن!K207</f>
        <v>0</v>
      </c>
      <c r="K33" s="77">
        <f>الحقن!K208</f>
        <v>0</v>
      </c>
      <c r="L33" s="70">
        <f t="shared" si="5"/>
        <v>0</v>
      </c>
      <c r="M33" s="66"/>
    </row>
    <row r="34" spans="1:13" ht="22.8">
      <c r="A34" s="64">
        <v>544094620</v>
      </c>
      <c r="B34" s="65" t="s">
        <v>73</v>
      </c>
      <c r="C34" s="70">
        <f>('الربع الثاني'!L34)</f>
        <v>0</v>
      </c>
      <c r="D34" s="76">
        <f>الحقن!I249</f>
        <v>0</v>
      </c>
      <c r="E34" s="77">
        <f>الحقن!I250</f>
        <v>0</v>
      </c>
      <c r="F34" s="70">
        <f t="shared" si="3"/>
        <v>0</v>
      </c>
      <c r="G34" s="78">
        <f>الحقن!J249</f>
        <v>0</v>
      </c>
      <c r="H34" s="77">
        <f>الحقن!J250</f>
        <v>0</v>
      </c>
      <c r="I34" s="70">
        <f t="shared" si="4"/>
        <v>0</v>
      </c>
      <c r="J34" s="78">
        <f>الحقن!K249</f>
        <v>0</v>
      </c>
      <c r="K34" s="77">
        <f>الحقن!K250</f>
        <v>0</v>
      </c>
      <c r="L34" s="70">
        <f t="shared" si="5"/>
        <v>0</v>
      </c>
      <c r="M34" s="66"/>
    </row>
    <row r="35" spans="1:13" ht="22.8">
      <c r="A35" s="64">
        <v>544101700</v>
      </c>
      <c r="B35" s="65" t="s">
        <v>200</v>
      </c>
      <c r="C35" s="70">
        <f>('الربع الثاني'!L35)</f>
        <v>0</v>
      </c>
      <c r="D35" s="76">
        <f>المزمنة!I207</f>
        <v>0</v>
      </c>
      <c r="E35" s="77">
        <f>المزمنة!I208</f>
        <v>0</v>
      </c>
      <c r="F35" s="70">
        <f t="shared" si="3"/>
        <v>0</v>
      </c>
      <c r="G35" s="78">
        <f>المزمنة!J207</f>
        <v>0</v>
      </c>
      <c r="H35" s="77">
        <f>المزمنة!J208</f>
        <v>0</v>
      </c>
      <c r="I35" s="70">
        <f t="shared" si="4"/>
        <v>0</v>
      </c>
      <c r="J35" s="78">
        <f>المزمنة!K207</f>
        <v>0</v>
      </c>
      <c r="K35" s="77">
        <f>المزمنة!K208</f>
        <v>0</v>
      </c>
      <c r="L35" s="70">
        <f t="shared" si="5"/>
        <v>0</v>
      </c>
      <c r="M35" s="66"/>
    </row>
    <row r="36" spans="1:13" ht="22.8">
      <c r="A36" s="64">
        <v>544101740</v>
      </c>
      <c r="B36" s="65" t="s">
        <v>201</v>
      </c>
      <c r="C36" s="70">
        <f>('الربع الثاني'!L36)</f>
        <v>0</v>
      </c>
      <c r="D36" s="76">
        <f>المزمنة!I249</f>
        <v>0</v>
      </c>
      <c r="E36" s="77">
        <f>المزمنة!I250</f>
        <v>0</v>
      </c>
      <c r="F36" s="70">
        <f t="shared" si="3"/>
        <v>0</v>
      </c>
      <c r="G36" s="78">
        <f>المزمنة!J249</f>
        <v>0</v>
      </c>
      <c r="H36" s="77">
        <f>المزمنة!J250</f>
        <v>0</v>
      </c>
      <c r="I36" s="70">
        <f t="shared" si="4"/>
        <v>0</v>
      </c>
      <c r="J36" s="78">
        <f>المزمنة!K249</f>
        <v>0</v>
      </c>
      <c r="K36" s="77">
        <f>المزمنة!K250</f>
        <v>0</v>
      </c>
      <c r="L36" s="70">
        <f t="shared" si="5"/>
        <v>0</v>
      </c>
      <c r="M36" s="66"/>
    </row>
    <row r="37" spans="1:13" ht="22.8">
      <c r="A37" s="67">
        <v>545021100</v>
      </c>
      <c r="B37" s="68" t="s">
        <v>202</v>
      </c>
      <c r="C37" s="70">
        <f>('الربع الثاني'!L37)</f>
        <v>0</v>
      </c>
      <c r="D37" s="76">
        <f>الأقراص!I459</f>
        <v>0</v>
      </c>
      <c r="E37" s="77">
        <f>الأقراص!I460</f>
        <v>0</v>
      </c>
      <c r="F37" s="70">
        <f t="shared" si="3"/>
        <v>0</v>
      </c>
      <c r="G37" s="78">
        <f>الأقراص!J459</f>
        <v>0</v>
      </c>
      <c r="H37" s="77">
        <f>الأقراص!J460</f>
        <v>0</v>
      </c>
      <c r="I37" s="70">
        <f t="shared" si="4"/>
        <v>0</v>
      </c>
      <c r="J37" s="78">
        <f>الأقراص!K459</f>
        <v>0</v>
      </c>
      <c r="K37" s="77">
        <f>الأقراص!K460</f>
        <v>0</v>
      </c>
      <c r="L37" s="70">
        <f t="shared" si="5"/>
        <v>0</v>
      </c>
      <c r="M37" s="66"/>
    </row>
    <row r="38" spans="1:13" ht="22.8">
      <c r="A38" s="64">
        <v>545021160</v>
      </c>
      <c r="B38" s="65" t="s">
        <v>203</v>
      </c>
      <c r="C38" s="70">
        <f>('الربع الثاني'!L38)</f>
        <v>0</v>
      </c>
      <c r="D38" s="76">
        <f>المزمنة!I291</f>
        <v>0</v>
      </c>
      <c r="E38" s="77">
        <f>المزمنة!I292</f>
        <v>0</v>
      </c>
      <c r="F38" s="70">
        <f t="shared" si="3"/>
        <v>0</v>
      </c>
      <c r="G38" s="78">
        <f>المزمنة!J291</f>
        <v>0</v>
      </c>
      <c r="H38" s="77">
        <f>المزمنة!J292</f>
        <v>0</v>
      </c>
      <c r="I38" s="70">
        <f t="shared" si="4"/>
        <v>0</v>
      </c>
      <c r="J38" s="78">
        <f>المزمنة!K291</f>
        <v>0</v>
      </c>
      <c r="K38" s="77">
        <f>المزمنة!K292</f>
        <v>0</v>
      </c>
      <c r="L38" s="70">
        <f t="shared" si="5"/>
        <v>0</v>
      </c>
      <c r="M38" s="66"/>
    </row>
    <row r="39" spans="1:13" ht="22.8">
      <c r="A39" s="64">
        <v>545021200</v>
      </c>
      <c r="B39" s="65" t="s">
        <v>204</v>
      </c>
      <c r="C39" s="70">
        <f>('الربع الثاني'!L39)</f>
        <v>0</v>
      </c>
      <c r="D39" s="76">
        <f>الأقراص!I501</f>
        <v>0</v>
      </c>
      <c r="E39" s="77">
        <f>الأقراص!I502</f>
        <v>0</v>
      </c>
      <c r="F39" s="70">
        <f t="shared" si="3"/>
        <v>0</v>
      </c>
      <c r="G39" s="78">
        <f>الأقراص!J501</f>
        <v>0</v>
      </c>
      <c r="H39" s="77">
        <f>الأقراص!J502</f>
        <v>0</v>
      </c>
      <c r="I39" s="70">
        <f t="shared" si="4"/>
        <v>0</v>
      </c>
      <c r="J39" s="78">
        <f>الأقراص!K501</f>
        <v>0</v>
      </c>
      <c r="K39" s="77">
        <f>الأقراص!K502</f>
        <v>0</v>
      </c>
      <c r="L39" s="70">
        <f t="shared" si="5"/>
        <v>0</v>
      </c>
      <c r="M39" s="66"/>
    </row>
    <row r="40" spans="1:13" ht="22.8">
      <c r="A40" s="64">
        <v>545021250</v>
      </c>
      <c r="B40" s="65" t="s">
        <v>205</v>
      </c>
      <c r="C40" s="70">
        <f>('الربع الثاني'!L40)</f>
        <v>0</v>
      </c>
      <c r="D40" s="76">
        <f>الأقراص!I543</f>
        <v>0</v>
      </c>
      <c r="E40" s="77">
        <f>الأقراص!I544</f>
        <v>0</v>
      </c>
      <c r="F40" s="70">
        <f t="shared" si="3"/>
        <v>0</v>
      </c>
      <c r="G40" s="78">
        <f>الأقراص!J543</f>
        <v>0</v>
      </c>
      <c r="H40" s="77">
        <f>الأقراص!J544</f>
        <v>0</v>
      </c>
      <c r="I40" s="70">
        <f t="shared" si="4"/>
        <v>0</v>
      </c>
      <c r="J40" s="78">
        <f>الأقراص!K543</f>
        <v>0</v>
      </c>
      <c r="K40" s="77">
        <f>الأقراص!K544</f>
        <v>0</v>
      </c>
      <c r="L40" s="70">
        <f t="shared" si="5"/>
        <v>0</v>
      </c>
      <c r="M40" s="66"/>
    </row>
    <row r="41" spans="1:13" ht="22.8">
      <c r="A41" s="64">
        <v>545022105</v>
      </c>
      <c r="B41" s="65" t="s">
        <v>206</v>
      </c>
      <c r="C41" s="70">
        <f>('الربع الثاني'!L41)</f>
        <v>0</v>
      </c>
      <c r="D41" s="76">
        <f>'الأشربة والنقط'!I375</f>
        <v>0</v>
      </c>
      <c r="E41" s="77">
        <f>'الأشربة والنقط'!I376</f>
        <v>0</v>
      </c>
      <c r="F41" s="70">
        <f t="shared" si="3"/>
        <v>0</v>
      </c>
      <c r="G41" s="78">
        <f>'الأشربة والنقط'!J375</f>
        <v>0</v>
      </c>
      <c r="H41" s="77">
        <f>'الأشربة والنقط'!J376</f>
        <v>0</v>
      </c>
      <c r="I41" s="70">
        <f t="shared" si="4"/>
        <v>0</v>
      </c>
      <c r="J41" s="78">
        <f>'الأشربة والنقط'!K375</f>
        <v>0</v>
      </c>
      <c r="K41" s="77">
        <f>'الأشربة والنقط'!K376</f>
        <v>0</v>
      </c>
      <c r="L41" s="70">
        <f t="shared" si="5"/>
        <v>0</v>
      </c>
      <c r="M41" s="66"/>
    </row>
    <row r="42" spans="1:13" ht="22.8">
      <c r="A42" s="64">
        <v>545023115</v>
      </c>
      <c r="B42" s="65" t="s">
        <v>207</v>
      </c>
      <c r="C42" s="70">
        <f>('الربع الثاني'!L42)</f>
        <v>0</v>
      </c>
      <c r="D42" s="76">
        <f>'الكيماويات والمتنوعات'!I39</f>
        <v>0</v>
      </c>
      <c r="E42" s="77">
        <f>'الكيماويات والمتنوعات'!I40</f>
        <v>0</v>
      </c>
      <c r="F42" s="70">
        <f t="shared" si="3"/>
        <v>0</v>
      </c>
      <c r="G42" s="78">
        <f>'الكيماويات والمتنوعات'!J39</f>
        <v>0</v>
      </c>
      <c r="H42" s="77">
        <f>'الكيماويات والمتنوعات'!J40</f>
        <v>0</v>
      </c>
      <c r="I42" s="70">
        <f t="shared" si="4"/>
        <v>0</v>
      </c>
      <c r="J42" s="78">
        <f>'الكيماويات والمتنوعات'!K39</f>
        <v>0</v>
      </c>
      <c r="K42" s="77">
        <f>'الكيماويات والمتنوعات'!K40</f>
        <v>0</v>
      </c>
      <c r="L42" s="70">
        <f t="shared" si="5"/>
        <v>0</v>
      </c>
      <c r="M42" s="66"/>
    </row>
    <row r="43" spans="1:13" ht="22.8">
      <c r="A43" s="64">
        <v>545031523</v>
      </c>
      <c r="B43" s="65" t="s">
        <v>208</v>
      </c>
      <c r="C43" s="70">
        <f>('الربع الثاني'!L43)</f>
        <v>0</v>
      </c>
      <c r="D43" s="76">
        <f>الأقراص!I963</f>
        <v>0</v>
      </c>
      <c r="E43" s="77">
        <f>الأقراص!I964</f>
        <v>0</v>
      </c>
      <c r="F43" s="70">
        <f t="shared" si="3"/>
        <v>0</v>
      </c>
      <c r="G43" s="78">
        <f>الأقراص!J963</f>
        <v>0</v>
      </c>
      <c r="H43" s="77">
        <f>الأقراص!J964</f>
        <v>0</v>
      </c>
      <c r="I43" s="70">
        <f t="shared" si="4"/>
        <v>0</v>
      </c>
      <c r="J43" s="78">
        <f>الأقراص!K963</f>
        <v>0</v>
      </c>
      <c r="K43" s="77">
        <f>الأقراص!K964</f>
        <v>0</v>
      </c>
      <c r="L43" s="70">
        <f t="shared" si="5"/>
        <v>0</v>
      </c>
      <c r="M43" s="66"/>
    </row>
    <row r="44" spans="1:13" ht="22.8">
      <c r="A44" s="64">
        <v>545064890</v>
      </c>
      <c r="B44" s="65" t="s">
        <v>209</v>
      </c>
      <c r="C44" s="70">
        <f>('الربع الثاني'!L44)</f>
        <v>0</v>
      </c>
      <c r="D44" s="76">
        <f>الحقن!I669</f>
        <v>0</v>
      </c>
      <c r="E44" s="77">
        <f>الحقن!I670</f>
        <v>0</v>
      </c>
      <c r="F44" s="70">
        <f t="shared" ref="F44:F70" si="6">C44+D44-E44</f>
        <v>0</v>
      </c>
      <c r="G44" s="78">
        <f>الحقن!J669</f>
        <v>0</v>
      </c>
      <c r="H44" s="77">
        <f>الحقن!J670</f>
        <v>0</v>
      </c>
      <c r="I44" s="70">
        <f t="shared" ref="I44:I70" si="7">F44+G44-H44</f>
        <v>0</v>
      </c>
      <c r="J44" s="78">
        <f>الحقن!K669</f>
        <v>0</v>
      </c>
      <c r="K44" s="77">
        <f>الحقن!K670</f>
        <v>0</v>
      </c>
      <c r="L44" s="70">
        <f t="shared" ref="L44:L70" si="8">I44+J44-K44</f>
        <v>0</v>
      </c>
      <c r="M44" s="66"/>
    </row>
    <row r="45" spans="1:13" ht="22.8">
      <c r="A45" s="64">
        <v>546014610</v>
      </c>
      <c r="B45" s="65" t="s">
        <v>210</v>
      </c>
      <c r="C45" s="70">
        <f>('الربع الثاني'!L45)</f>
        <v>0</v>
      </c>
      <c r="D45" s="76">
        <f>الأقراص!I585</f>
        <v>0</v>
      </c>
      <c r="E45" s="77">
        <f>الأقراص!I586</f>
        <v>0</v>
      </c>
      <c r="F45" s="70">
        <f t="shared" si="6"/>
        <v>0</v>
      </c>
      <c r="G45" s="78">
        <f>الأقراص!J585</f>
        <v>0</v>
      </c>
      <c r="H45" s="77">
        <f>الأقراص!J586</f>
        <v>0</v>
      </c>
      <c r="I45" s="70">
        <f t="shared" si="7"/>
        <v>0</v>
      </c>
      <c r="J45" s="78">
        <f>الأقراص!K585</f>
        <v>0</v>
      </c>
      <c r="K45" s="77">
        <f>الأقراص!K586</f>
        <v>0</v>
      </c>
      <c r="L45" s="70">
        <f t="shared" si="8"/>
        <v>0</v>
      </c>
      <c r="M45" s="66"/>
    </row>
    <row r="46" spans="1:13" ht="22.8">
      <c r="A46" s="64">
        <v>546023120</v>
      </c>
      <c r="B46" s="65" t="s">
        <v>211</v>
      </c>
      <c r="C46" s="70">
        <f>('الربع الثاني'!L46)</f>
        <v>0</v>
      </c>
      <c r="D46" s="76">
        <f>الأقراص!I627</f>
        <v>0</v>
      </c>
      <c r="E46" s="77">
        <f>الأقراص!I628</f>
        <v>0</v>
      </c>
      <c r="F46" s="70">
        <f t="shared" si="6"/>
        <v>0</v>
      </c>
      <c r="G46" s="78">
        <f>الأقراص!J627</f>
        <v>0</v>
      </c>
      <c r="H46" s="77">
        <f>الأقراص!J628</f>
        <v>0</v>
      </c>
      <c r="I46" s="70">
        <f t="shared" si="7"/>
        <v>0</v>
      </c>
      <c r="J46" s="78">
        <f>الأقراص!K627</f>
        <v>0</v>
      </c>
      <c r="K46" s="77">
        <f>الأقراص!K628</f>
        <v>0</v>
      </c>
      <c r="L46" s="70">
        <f t="shared" si="8"/>
        <v>0</v>
      </c>
      <c r="M46" s="66"/>
    </row>
    <row r="47" spans="1:13" ht="22.8">
      <c r="A47" s="64">
        <v>546024130</v>
      </c>
      <c r="B47" s="65" t="s">
        <v>212</v>
      </c>
      <c r="C47" s="70">
        <f>('الربع الثاني'!L47)</f>
        <v>0</v>
      </c>
      <c r="D47" s="76">
        <f>الحقن!I291</f>
        <v>0</v>
      </c>
      <c r="E47" s="77">
        <f>الحقن!I292</f>
        <v>0</v>
      </c>
      <c r="F47" s="70">
        <f t="shared" si="6"/>
        <v>0</v>
      </c>
      <c r="G47" s="78">
        <f>الحقن!J291</f>
        <v>0</v>
      </c>
      <c r="H47" s="77">
        <f>الحقن!J292</f>
        <v>0</v>
      </c>
      <c r="I47" s="70">
        <f t="shared" si="7"/>
        <v>0</v>
      </c>
      <c r="J47" s="78">
        <f>الحقن!K291</f>
        <v>0</v>
      </c>
      <c r="K47" s="77">
        <f>الحقن!K292</f>
        <v>0</v>
      </c>
      <c r="L47" s="70">
        <f t="shared" si="8"/>
        <v>0</v>
      </c>
      <c r="M47" s="66"/>
    </row>
    <row r="48" spans="1:13" ht="22.8">
      <c r="A48" s="64">
        <v>546031230</v>
      </c>
      <c r="B48" s="65" t="s">
        <v>213</v>
      </c>
      <c r="C48" s="70">
        <f>('الربع الثاني'!L48)</f>
        <v>0</v>
      </c>
      <c r="D48" s="76">
        <f>المزمنة!I627</f>
        <v>0</v>
      </c>
      <c r="E48" s="77">
        <f>المزمنة!I628</f>
        <v>0</v>
      </c>
      <c r="F48" s="70">
        <f t="shared" si="6"/>
        <v>0</v>
      </c>
      <c r="G48" s="78">
        <f>المزمنة!J627</f>
        <v>0</v>
      </c>
      <c r="H48" s="77">
        <f>المزمنة!J628</f>
        <v>0</v>
      </c>
      <c r="I48" s="70">
        <f t="shared" si="7"/>
        <v>0</v>
      </c>
      <c r="J48" s="78">
        <f>المزمنة!K627</f>
        <v>0</v>
      </c>
      <c r="K48" s="77">
        <f>المزمنة!K628</f>
        <v>0</v>
      </c>
      <c r="L48" s="70">
        <f t="shared" si="8"/>
        <v>0</v>
      </c>
      <c r="M48" s="66"/>
    </row>
    <row r="49" spans="1:13" ht="22.8">
      <c r="A49" s="64">
        <v>546051400</v>
      </c>
      <c r="B49" s="65" t="s">
        <v>214</v>
      </c>
      <c r="C49" s="70">
        <f>('الربع الثاني'!L49)</f>
        <v>0</v>
      </c>
      <c r="D49" s="76">
        <f>الأقراص!I669</f>
        <v>0</v>
      </c>
      <c r="E49" s="77">
        <f>الأقراص!I670</f>
        <v>0</v>
      </c>
      <c r="F49" s="70">
        <f t="shared" si="6"/>
        <v>0</v>
      </c>
      <c r="G49" s="78">
        <f>الأقراص!J669</f>
        <v>0</v>
      </c>
      <c r="H49" s="77">
        <f>الأقراص!J670</f>
        <v>0</v>
      </c>
      <c r="I49" s="70">
        <f t="shared" si="7"/>
        <v>0</v>
      </c>
      <c r="J49" s="78">
        <f>الأقراص!K669</f>
        <v>0</v>
      </c>
      <c r="K49" s="77">
        <f>الأقراص!K670</f>
        <v>0</v>
      </c>
      <c r="L49" s="70">
        <f t="shared" si="8"/>
        <v>0</v>
      </c>
      <c r="M49" s="66"/>
    </row>
    <row r="50" spans="1:13" ht="22.8">
      <c r="A50" s="64">
        <v>546054420</v>
      </c>
      <c r="B50" s="65" t="s">
        <v>215</v>
      </c>
      <c r="C50" s="70">
        <f>('الربع الثاني'!L50)</f>
        <v>0</v>
      </c>
      <c r="D50" s="76">
        <f>الحقن!I333</f>
        <v>0</v>
      </c>
      <c r="E50" s="77">
        <f>الحقن!I334</f>
        <v>0</v>
      </c>
      <c r="F50" s="70">
        <f t="shared" si="6"/>
        <v>0</v>
      </c>
      <c r="G50" s="78">
        <f>الحقن!J333</f>
        <v>0</v>
      </c>
      <c r="H50" s="77">
        <f>الحقن!J334</f>
        <v>0</v>
      </c>
      <c r="I50" s="70">
        <f t="shared" si="7"/>
        <v>0</v>
      </c>
      <c r="J50" s="78">
        <f>الحقن!K333</f>
        <v>0</v>
      </c>
      <c r="K50" s="77">
        <f>الحقن!K334</f>
        <v>0</v>
      </c>
      <c r="L50" s="70">
        <f t="shared" si="8"/>
        <v>0</v>
      </c>
      <c r="M50" s="66"/>
    </row>
    <row r="51" spans="1:13" ht="22.8">
      <c r="A51" s="64">
        <v>546061520</v>
      </c>
      <c r="B51" s="65" t="s">
        <v>42</v>
      </c>
      <c r="C51" s="70">
        <f>('الربع الثاني'!L51)</f>
        <v>0</v>
      </c>
      <c r="D51" s="76">
        <f>الأقراص!I711</f>
        <v>0</v>
      </c>
      <c r="E51" s="77">
        <f>الأقراص!I712</f>
        <v>0</v>
      </c>
      <c r="F51" s="70">
        <f t="shared" si="6"/>
        <v>0</v>
      </c>
      <c r="G51" s="78">
        <f>الأقراص!J711</f>
        <v>0</v>
      </c>
      <c r="H51" s="77">
        <f>الأقراص!J712</f>
        <v>0</v>
      </c>
      <c r="I51" s="70">
        <f t="shared" si="7"/>
        <v>0</v>
      </c>
      <c r="J51" s="78">
        <f>الأقراص!K711</f>
        <v>0</v>
      </c>
      <c r="K51" s="77">
        <f>الأقراص!K712</f>
        <v>0</v>
      </c>
      <c r="L51" s="70">
        <f t="shared" si="8"/>
        <v>0</v>
      </c>
      <c r="M51" s="66"/>
    </row>
    <row r="52" spans="1:13" ht="22.8">
      <c r="A52" s="64">
        <v>546065550</v>
      </c>
      <c r="B52" s="65" t="s">
        <v>114</v>
      </c>
      <c r="C52" s="70">
        <f>('الربع الثاني'!L52)</f>
        <v>0</v>
      </c>
      <c r="D52" s="76">
        <f>'الكيماويات والمتنوعات'!I81</f>
        <v>0</v>
      </c>
      <c r="E52" s="77">
        <f>'الكيماويات والمتنوعات'!I82</f>
        <v>0</v>
      </c>
      <c r="F52" s="70">
        <f t="shared" si="6"/>
        <v>0</v>
      </c>
      <c r="G52" s="78">
        <f>'الكيماويات والمتنوعات'!J81</f>
        <v>0</v>
      </c>
      <c r="H52" s="77">
        <f>'الكيماويات والمتنوعات'!J82</f>
        <v>0</v>
      </c>
      <c r="I52" s="70">
        <f t="shared" si="7"/>
        <v>0</v>
      </c>
      <c r="J52" s="78">
        <f>'الكيماويات والمتنوعات'!K81</f>
        <v>0</v>
      </c>
      <c r="K52" s="77">
        <f>'الكيماويات والمتنوعات'!K82</f>
        <v>0</v>
      </c>
      <c r="L52" s="70">
        <f t="shared" si="8"/>
        <v>0</v>
      </c>
      <c r="M52" s="66"/>
    </row>
    <row r="53" spans="1:13" ht="22.8">
      <c r="A53" s="64">
        <v>546103800</v>
      </c>
      <c r="B53" s="65" t="s">
        <v>115</v>
      </c>
      <c r="C53" s="70">
        <f>('الربع الثاني'!L53)</f>
        <v>0</v>
      </c>
      <c r="D53" s="76">
        <f>'الكيماويات والمتنوعات'!I123</f>
        <v>0</v>
      </c>
      <c r="E53" s="77">
        <f>'الكيماويات والمتنوعات'!I124</f>
        <v>0</v>
      </c>
      <c r="F53" s="70">
        <f t="shared" si="6"/>
        <v>0</v>
      </c>
      <c r="G53" s="78">
        <f>'الكيماويات والمتنوعات'!J123</f>
        <v>0</v>
      </c>
      <c r="H53" s="77">
        <f>'الكيماويات والمتنوعات'!J124</f>
        <v>0</v>
      </c>
      <c r="I53" s="70">
        <f t="shared" si="7"/>
        <v>0</v>
      </c>
      <c r="J53" s="78">
        <f>'الكيماويات والمتنوعات'!K123</f>
        <v>0</v>
      </c>
      <c r="K53" s="77">
        <f>'الكيماويات والمتنوعات'!K124</f>
        <v>0</v>
      </c>
      <c r="L53" s="70">
        <f t="shared" si="8"/>
        <v>0</v>
      </c>
      <c r="M53" s="66"/>
    </row>
    <row r="54" spans="1:13" ht="22.8">
      <c r="A54" s="64">
        <v>546105810</v>
      </c>
      <c r="B54" s="65" t="s">
        <v>117</v>
      </c>
      <c r="C54" s="70">
        <f>('الربع الثاني'!L54)</f>
        <v>0</v>
      </c>
      <c r="D54" s="76">
        <f>'الكيماويات والمتنوعات'!I165</f>
        <v>0</v>
      </c>
      <c r="E54" s="77">
        <f>'الكيماويات والمتنوعات'!I166</f>
        <v>0</v>
      </c>
      <c r="F54" s="70">
        <f t="shared" si="6"/>
        <v>0</v>
      </c>
      <c r="G54" s="78">
        <f>'الكيماويات والمتنوعات'!J165</f>
        <v>0</v>
      </c>
      <c r="H54" s="77">
        <f>'الكيماويات والمتنوعات'!J166</f>
        <v>0</v>
      </c>
      <c r="I54" s="70">
        <f t="shared" si="7"/>
        <v>0</v>
      </c>
      <c r="J54" s="78">
        <f>'الكيماويات والمتنوعات'!K165</f>
        <v>0</v>
      </c>
      <c r="K54" s="77">
        <f>'الكيماويات والمتنوعات'!K166</f>
        <v>0</v>
      </c>
      <c r="L54" s="70">
        <f t="shared" si="8"/>
        <v>0</v>
      </c>
      <c r="M54" s="66"/>
    </row>
    <row r="55" spans="1:13" ht="22.8">
      <c r="A55" s="64">
        <v>547034270</v>
      </c>
      <c r="B55" s="65" t="s">
        <v>216</v>
      </c>
      <c r="C55" s="70">
        <f>('الربع الثاني'!L55)</f>
        <v>0</v>
      </c>
      <c r="D55" s="76">
        <f>الحقن!I375</f>
        <v>0</v>
      </c>
      <c r="E55" s="77">
        <f>الحقن!I376</f>
        <v>0</v>
      </c>
      <c r="F55" s="70">
        <f t="shared" si="6"/>
        <v>0</v>
      </c>
      <c r="G55" s="78">
        <f>الحقن!J375</f>
        <v>0</v>
      </c>
      <c r="H55" s="77">
        <f>الحقن!J376</f>
        <v>0</v>
      </c>
      <c r="I55" s="70">
        <f t="shared" si="7"/>
        <v>0</v>
      </c>
      <c r="J55" s="78">
        <f>الحقن!K375</f>
        <v>0</v>
      </c>
      <c r="K55" s="77">
        <f>الحقن!K376</f>
        <v>0</v>
      </c>
      <c r="L55" s="70">
        <f t="shared" si="8"/>
        <v>0</v>
      </c>
      <c r="M55" s="66"/>
    </row>
    <row r="56" spans="1:13" ht="22.8">
      <c r="A56" s="64">
        <v>547054405</v>
      </c>
      <c r="B56" s="65" t="s">
        <v>217</v>
      </c>
      <c r="C56" s="70">
        <f>('الربع الثاني'!L56)</f>
        <v>0</v>
      </c>
      <c r="D56" s="76">
        <f>الحقن!I417</f>
        <v>0</v>
      </c>
      <c r="E56" s="77">
        <f>الحقن!I418</f>
        <v>0</v>
      </c>
      <c r="F56" s="70">
        <f t="shared" si="6"/>
        <v>0</v>
      </c>
      <c r="G56" s="78">
        <f>الحقن!J417</f>
        <v>0</v>
      </c>
      <c r="H56" s="77">
        <f>الحقن!J418</f>
        <v>0</v>
      </c>
      <c r="I56" s="70">
        <f t="shared" si="7"/>
        <v>0</v>
      </c>
      <c r="J56" s="78">
        <f>الحقن!K417</f>
        <v>0</v>
      </c>
      <c r="K56" s="77">
        <f>الحقن!K418</f>
        <v>0</v>
      </c>
      <c r="L56" s="70">
        <f t="shared" si="8"/>
        <v>0</v>
      </c>
      <c r="M56" s="66"/>
    </row>
    <row r="57" spans="1:13" ht="22.8">
      <c r="A57" s="64">
        <v>547061600</v>
      </c>
      <c r="B57" s="65" t="s">
        <v>218</v>
      </c>
      <c r="C57" s="70">
        <f>('الربع الثاني'!L57)</f>
        <v>0</v>
      </c>
      <c r="D57" s="76">
        <f>المزمنة!I333</f>
        <v>0</v>
      </c>
      <c r="E57" s="77">
        <f>المزمنة!I334</f>
        <v>0</v>
      </c>
      <c r="F57" s="70">
        <f t="shared" si="6"/>
        <v>0</v>
      </c>
      <c r="G57" s="78">
        <f>المزمنة!J333</f>
        <v>0</v>
      </c>
      <c r="H57" s="77">
        <f>المزمنة!J334</f>
        <v>0</v>
      </c>
      <c r="I57" s="70">
        <f t="shared" si="7"/>
        <v>0</v>
      </c>
      <c r="J57" s="78">
        <f>المزمنة!K333</f>
        <v>0</v>
      </c>
      <c r="K57" s="77">
        <f>المزمنة!K334</f>
        <v>0</v>
      </c>
      <c r="L57" s="70">
        <f t="shared" si="8"/>
        <v>0</v>
      </c>
      <c r="M57" s="66"/>
    </row>
    <row r="58" spans="1:13" ht="22.8">
      <c r="A58" s="64">
        <v>547061620</v>
      </c>
      <c r="B58" s="65" t="s">
        <v>219</v>
      </c>
      <c r="C58" s="70">
        <f>('الربع الثاني'!L58)</f>
        <v>0</v>
      </c>
      <c r="D58" s="76">
        <f>المزمنة!I375</f>
        <v>0</v>
      </c>
      <c r="E58" s="77">
        <f>المزمنة!I376</f>
        <v>0</v>
      </c>
      <c r="F58" s="70">
        <f t="shared" si="6"/>
        <v>0</v>
      </c>
      <c r="G58" s="78">
        <f>المزمنة!J375</f>
        <v>0</v>
      </c>
      <c r="H58" s="77">
        <f>المزمنة!J376</f>
        <v>0</v>
      </c>
      <c r="I58" s="70">
        <f t="shared" si="7"/>
        <v>0</v>
      </c>
      <c r="J58" s="78">
        <f>المزمنة!K375</f>
        <v>0</v>
      </c>
      <c r="K58" s="77">
        <f>المزمنة!K376</f>
        <v>0</v>
      </c>
      <c r="L58" s="70">
        <f t="shared" si="8"/>
        <v>0</v>
      </c>
      <c r="M58" s="66"/>
    </row>
    <row r="59" spans="1:13" ht="22.8">
      <c r="A59" s="64">
        <v>547061640</v>
      </c>
      <c r="B59" s="65" t="s">
        <v>220</v>
      </c>
      <c r="C59" s="70">
        <f>('الربع الثاني'!L59)</f>
        <v>0</v>
      </c>
      <c r="D59" s="76">
        <f>المزمنة!I417</f>
        <v>0</v>
      </c>
      <c r="E59" s="77">
        <f>المزمنة!I418</f>
        <v>0</v>
      </c>
      <c r="F59" s="70">
        <f t="shared" si="6"/>
        <v>0</v>
      </c>
      <c r="G59" s="78">
        <f>المزمنة!J417</f>
        <v>0</v>
      </c>
      <c r="H59" s="77">
        <f>المزمنة!J418</f>
        <v>0</v>
      </c>
      <c r="I59" s="70">
        <f t="shared" si="7"/>
        <v>0</v>
      </c>
      <c r="J59" s="78">
        <f>المزمنة!K417</f>
        <v>0</v>
      </c>
      <c r="K59" s="77">
        <f>المزمنة!K418</f>
        <v>0</v>
      </c>
      <c r="L59" s="70">
        <f t="shared" si="8"/>
        <v>0</v>
      </c>
      <c r="M59" s="66"/>
    </row>
    <row r="60" spans="1:13" ht="22.8">
      <c r="A60" s="64">
        <v>547064580</v>
      </c>
      <c r="B60" s="65" t="s">
        <v>29</v>
      </c>
      <c r="C60" s="70">
        <f>('الربع الثاني'!L60)</f>
        <v>0</v>
      </c>
      <c r="D60" s="76">
        <f>المزمنة!I459</f>
        <v>0</v>
      </c>
      <c r="E60" s="77">
        <f>المزمنة!I460</f>
        <v>0</v>
      </c>
      <c r="F60" s="70">
        <f t="shared" si="6"/>
        <v>0</v>
      </c>
      <c r="G60" s="78">
        <f>المزمنة!J459</f>
        <v>0</v>
      </c>
      <c r="H60" s="77">
        <f>المزمنة!J460</f>
        <v>0</v>
      </c>
      <c r="I60" s="70">
        <f t="shared" si="7"/>
        <v>0</v>
      </c>
      <c r="J60" s="78">
        <f>المزمنة!K459</f>
        <v>0</v>
      </c>
      <c r="K60" s="77">
        <f>المزمنة!K460</f>
        <v>0</v>
      </c>
      <c r="L60" s="70">
        <f t="shared" si="8"/>
        <v>0</v>
      </c>
      <c r="M60" s="66"/>
    </row>
    <row r="61" spans="1:13" ht="22.8">
      <c r="A61" s="64">
        <v>547064590</v>
      </c>
      <c r="B61" s="65" t="s">
        <v>221</v>
      </c>
      <c r="C61" s="70">
        <f>('الربع الثاني'!L61)</f>
        <v>0</v>
      </c>
      <c r="D61" s="76">
        <f>المزمنة!I501</f>
        <v>0</v>
      </c>
      <c r="E61" s="77">
        <f>المزمنة!I502</f>
        <v>0</v>
      </c>
      <c r="F61" s="70">
        <f t="shared" si="6"/>
        <v>0</v>
      </c>
      <c r="G61" s="78">
        <f>المزمنة!J501</f>
        <v>0</v>
      </c>
      <c r="H61" s="77">
        <f>المزمنة!J502</f>
        <v>0</v>
      </c>
      <c r="I61" s="70">
        <f t="shared" si="7"/>
        <v>0</v>
      </c>
      <c r="J61" s="78">
        <f>المزمنة!K501</f>
        <v>0</v>
      </c>
      <c r="K61" s="77">
        <f>المزمنة!K502</f>
        <v>0</v>
      </c>
      <c r="L61" s="70">
        <f t="shared" si="8"/>
        <v>0</v>
      </c>
      <c r="M61" s="66"/>
    </row>
    <row r="62" spans="1:13" ht="22.8">
      <c r="A62" s="64">
        <v>548011001</v>
      </c>
      <c r="B62" s="65" t="s">
        <v>222</v>
      </c>
      <c r="C62" s="70">
        <f>('الربع الثاني'!L62)</f>
        <v>0</v>
      </c>
      <c r="D62" s="76">
        <f>الأقراص!I753</f>
        <v>0</v>
      </c>
      <c r="E62" s="77">
        <f>الأقراص!I754</f>
        <v>0</v>
      </c>
      <c r="F62" s="70">
        <f t="shared" si="6"/>
        <v>0</v>
      </c>
      <c r="G62" s="78">
        <f>الأقراص!J753</f>
        <v>0</v>
      </c>
      <c r="H62" s="77">
        <f>الأقراص!J754</f>
        <v>0</v>
      </c>
      <c r="I62" s="70">
        <f t="shared" si="7"/>
        <v>0</v>
      </c>
      <c r="J62" s="78">
        <f>الأقراص!K753</f>
        <v>0</v>
      </c>
      <c r="K62" s="77">
        <f>الأقراص!K754</f>
        <v>0</v>
      </c>
      <c r="L62" s="70">
        <f t="shared" si="8"/>
        <v>0</v>
      </c>
      <c r="M62" s="66"/>
    </row>
    <row r="63" spans="1:13" ht="22.8">
      <c r="A63" s="64">
        <v>548011130</v>
      </c>
      <c r="B63" s="65" t="s">
        <v>223</v>
      </c>
      <c r="C63" s="70">
        <f>('الربع الثاني'!L63)</f>
        <v>0</v>
      </c>
      <c r="D63" s="76">
        <f>الأقراص!I795</f>
        <v>0</v>
      </c>
      <c r="E63" s="77">
        <f>الأقراص!I796</f>
        <v>0</v>
      </c>
      <c r="F63" s="70">
        <f t="shared" si="6"/>
        <v>0</v>
      </c>
      <c r="G63" s="78">
        <f>الأقراص!J795</f>
        <v>0</v>
      </c>
      <c r="H63" s="77">
        <f>الأقراص!J796</f>
        <v>0</v>
      </c>
      <c r="I63" s="70">
        <f t="shared" si="7"/>
        <v>0</v>
      </c>
      <c r="J63" s="78">
        <f>الأقراص!K795</f>
        <v>0</v>
      </c>
      <c r="K63" s="77">
        <f>الأقراص!K796</f>
        <v>0</v>
      </c>
      <c r="L63" s="70">
        <f t="shared" si="8"/>
        <v>0</v>
      </c>
      <c r="M63" s="66"/>
    </row>
    <row r="64" spans="1:13" ht="22.8">
      <c r="A64" s="64">
        <v>548011290</v>
      </c>
      <c r="B64" s="65" t="s">
        <v>224</v>
      </c>
      <c r="C64" s="70">
        <f>('الربع الثاني'!L64)</f>
        <v>0</v>
      </c>
      <c r="D64" s="76">
        <f>الأقراص!I837</f>
        <v>0</v>
      </c>
      <c r="E64" s="77">
        <f>الأقراص!I838</f>
        <v>0</v>
      </c>
      <c r="F64" s="70">
        <f t="shared" si="6"/>
        <v>0</v>
      </c>
      <c r="G64" s="78">
        <f>الأقراص!J837</f>
        <v>0</v>
      </c>
      <c r="H64" s="77">
        <f>الأقراص!J838</f>
        <v>0</v>
      </c>
      <c r="I64" s="70">
        <f t="shared" si="7"/>
        <v>0</v>
      </c>
      <c r="J64" s="78">
        <f>الأقراص!K837</f>
        <v>0</v>
      </c>
      <c r="K64" s="77">
        <f>الأقراص!K838</f>
        <v>0</v>
      </c>
      <c r="L64" s="70">
        <f t="shared" si="8"/>
        <v>0</v>
      </c>
      <c r="M64" s="66"/>
    </row>
    <row r="65" spans="1:13" ht="22.8">
      <c r="A65" s="64">
        <v>548012050</v>
      </c>
      <c r="B65" s="65" t="s">
        <v>225</v>
      </c>
      <c r="C65" s="70">
        <f>('الربع الثاني'!L65)</f>
        <v>0</v>
      </c>
      <c r="D65" s="76">
        <f>'الأشربة والنقط'!I753</f>
        <v>0</v>
      </c>
      <c r="E65" s="77">
        <f>'الأشربة والنقط'!I754</f>
        <v>0</v>
      </c>
      <c r="F65" s="70">
        <f t="shared" si="6"/>
        <v>0</v>
      </c>
      <c r="G65" s="78">
        <f>'الأشربة والنقط'!J753</f>
        <v>0</v>
      </c>
      <c r="H65" s="77">
        <f>'الأشربة والنقط'!J754</f>
        <v>0</v>
      </c>
      <c r="I65" s="70">
        <f t="shared" si="7"/>
        <v>0</v>
      </c>
      <c r="J65" s="78">
        <f>'الأشربة والنقط'!K753</f>
        <v>0</v>
      </c>
      <c r="K65" s="77">
        <f>'الأشربة والنقط'!K754</f>
        <v>0</v>
      </c>
      <c r="L65" s="70">
        <f t="shared" si="8"/>
        <v>0</v>
      </c>
      <c r="M65" s="66"/>
    </row>
    <row r="66" spans="1:13" ht="22.8">
      <c r="A66" s="64">
        <v>548012285</v>
      </c>
      <c r="B66" s="65" t="s">
        <v>226</v>
      </c>
      <c r="C66" s="70">
        <f>('الربع الثاني'!L66)</f>
        <v>0</v>
      </c>
      <c r="D66" s="76">
        <f>'الأشربة والنقط'!I417</f>
        <v>0</v>
      </c>
      <c r="E66" s="77">
        <f>'الأشربة والنقط'!I418</f>
        <v>0</v>
      </c>
      <c r="F66" s="70">
        <f t="shared" si="6"/>
        <v>0</v>
      </c>
      <c r="G66" s="78">
        <f>'الأشربة والنقط'!J417</f>
        <v>0</v>
      </c>
      <c r="H66" s="77">
        <f>'الأشربة والنقط'!J418</f>
        <v>0</v>
      </c>
      <c r="I66" s="70">
        <f t="shared" si="7"/>
        <v>0</v>
      </c>
      <c r="J66" s="78">
        <f>'الأشربة والنقط'!K417</f>
        <v>0</v>
      </c>
      <c r="K66" s="77">
        <f>'الأشربة والنقط'!K418</f>
        <v>0</v>
      </c>
      <c r="L66" s="70">
        <f t="shared" si="8"/>
        <v>0</v>
      </c>
      <c r="M66" s="66"/>
    </row>
    <row r="67" spans="1:13" ht="22.8">
      <c r="A67" s="64">
        <v>548024410</v>
      </c>
      <c r="B67" s="65" t="s">
        <v>106</v>
      </c>
      <c r="C67" s="70">
        <f>('الربع الثاني'!L67)</f>
        <v>0</v>
      </c>
      <c r="D67" s="76">
        <f>'المحاليل الوريدية'!I39</f>
        <v>0</v>
      </c>
      <c r="E67" s="77">
        <f>'المحاليل الوريدية'!I40</f>
        <v>0</v>
      </c>
      <c r="F67" s="70">
        <f t="shared" si="6"/>
        <v>0</v>
      </c>
      <c r="G67" s="78">
        <f>'المحاليل الوريدية'!J39</f>
        <v>0</v>
      </c>
      <c r="H67" s="77">
        <f>'المحاليل الوريدية'!J40</f>
        <v>0</v>
      </c>
      <c r="I67" s="70">
        <f t="shared" si="7"/>
        <v>0</v>
      </c>
      <c r="J67" s="78">
        <f>'المحاليل الوريدية'!K39</f>
        <v>0</v>
      </c>
      <c r="K67" s="77">
        <f>'المحاليل الوريدية'!K40</f>
        <v>0</v>
      </c>
      <c r="L67" s="70">
        <f t="shared" si="8"/>
        <v>0</v>
      </c>
      <c r="M67" s="66"/>
    </row>
    <row r="68" spans="1:13" ht="22.8">
      <c r="A68" s="64">
        <v>548024420</v>
      </c>
      <c r="B68" s="65" t="s">
        <v>227</v>
      </c>
      <c r="C68" s="70">
        <f>('الربع الثاني'!L68)</f>
        <v>0</v>
      </c>
      <c r="D68" s="76">
        <f>الحقن!I459</f>
        <v>0</v>
      </c>
      <c r="E68" s="77">
        <f>الحقن!I460</f>
        <v>0</v>
      </c>
      <c r="F68" s="70">
        <f t="shared" si="6"/>
        <v>0</v>
      </c>
      <c r="G68" s="78">
        <f>الحقن!J459</f>
        <v>0</v>
      </c>
      <c r="H68" s="77">
        <f>الحقن!J460</f>
        <v>0</v>
      </c>
      <c r="I68" s="70">
        <f t="shared" si="7"/>
        <v>0</v>
      </c>
      <c r="J68" s="78">
        <f>الحقن!K459</f>
        <v>0</v>
      </c>
      <c r="K68" s="77">
        <f>الحقن!K460</f>
        <v>0</v>
      </c>
      <c r="L68" s="70">
        <f t="shared" si="8"/>
        <v>0</v>
      </c>
      <c r="M68" s="66"/>
    </row>
    <row r="69" spans="1:13" ht="22.8">
      <c r="A69" s="64">
        <v>548024445</v>
      </c>
      <c r="B69" s="65" t="s">
        <v>108</v>
      </c>
      <c r="C69" s="70">
        <f>('الربع الثاني'!L69)</f>
        <v>0</v>
      </c>
      <c r="D69" s="76">
        <f>'المحاليل الوريدية'!I81</f>
        <v>0</v>
      </c>
      <c r="E69" s="77">
        <f>'المحاليل الوريدية'!I82</f>
        <v>0</v>
      </c>
      <c r="F69" s="70">
        <f t="shared" si="6"/>
        <v>0</v>
      </c>
      <c r="G69" s="78">
        <f>'المحاليل الوريدية'!J81</f>
        <v>0</v>
      </c>
      <c r="H69" s="77">
        <f>'المحاليل الوريدية'!J82</f>
        <v>0</v>
      </c>
      <c r="I69" s="70">
        <f t="shared" si="7"/>
        <v>0</v>
      </c>
      <c r="J69" s="78">
        <f>'المحاليل الوريدية'!K81</f>
        <v>0</v>
      </c>
      <c r="K69" s="77">
        <f>'المحاليل الوريدية'!K82</f>
        <v>0</v>
      </c>
      <c r="L69" s="70">
        <f t="shared" si="8"/>
        <v>0</v>
      </c>
      <c r="M69" s="66"/>
    </row>
    <row r="70" spans="1:13" ht="22.8">
      <c r="A70" s="64">
        <v>548024470</v>
      </c>
      <c r="B70" s="65" t="s">
        <v>79</v>
      </c>
      <c r="C70" s="70">
        <f>('الربع الثاني'!L70)</f>
        <v>0</v>
      </c>
      <c r="D70" s="76">
        <f>الحقن!I501</f>
        <v>0</v>
      </c>
      <c r="E70" s="77">
        <f>الحقن!I502</f>
        <v>0</v>
      </c>
      <c r="F70" s="70">
        <f t="shared" si="6"/>
        <v>0</v>
      </c>
      <c r="G70" s="78">
        <f>الحقن!J501</f>
        <v>0</v>
      </c>
      <c r="H70" s="77">
        <f>الحقن!J502</f>
        <v>0</v>
      </c>
      <c r="I70" s="70">
        <f t="shared" si="7"/>
        <v>0</v>
      </c>
      <c r="J70" s="78">
        <f>الحقن!K501</f>
        <v>0</v>
      </c>
      <c r="K70" s="77">
        <f>الحقن!K502</f>
        <v>0</v>
      </c>
      <c r="L70" s="70">
        <f t="shared" si="8"/>
        <v>0</v>
      </c>
      <c r="M70" s="66"/>
    </row>
    <row r="71" spans="1:13" ht="22.8">
      <c r="A71" s="64">
        <v>548024480</v>
      </c>
      <c r="B71" s="65" t="s">
        <v>80</v>
      </c>
      <c r="C71" s="70">
        <f>('الربع الثاني'!L71)</f>
        <v>0</v>
      </c>
      <c r="D71" s="76">
        <f>الحقن!I543</f>
        <v>0</v>
      </c>
      <c r="E71" s="77">
        <f>الحقن!I544</f>
        <v>0</v>
      </c>
      <c r="F71" s="70">
        <f t="shared" ref="F71:F96" si="9">C71+D71-E71</f>
        <v>0</v>
      </c>
      <c r="G71" s="78">
        <f>الحقن!J543</f>
        <v>0</v>
      </c>
      <c r="H71" s="77">
        <f>الحقن!J544</f>
        <v>0</v>
      </c>
      <c r="I71" s="70">
        <f t="shared" ref="I71:I96" si="10">F71+G71-H71</f>
        <v>0</v>
      </c>
      <c r="J71" s="78">
        <f>الحقن!K543</f>
        <v>0</v>
      </c>
      <c r="K71" s="77">
        <f>الحقن!K544</f>
        <v>0</v>
      </c>
      <c r="L71" s="70">
        <f t="shared" ref="L71:L96" si="11">I71+J71-K71</f>
        <v>0</v>
      </c>
      <c r="M71" s="66"/>
    </row>
    <row r="72" spans="1:13" ht="22.8">
      <c r="A72" s="64">
        <v>548034552</v>
      </c>
      <c r="B72" s="65" t="s">
        <v>109</v>
      </c>
      <c r="C72" s="70">
        <f>('الربع الثاني'!L72)</f>
        <v>0</v>
      </c>
      <c r="D72" s="76">
        <f>'المحاليل الوريدية'!I123</f>
        <v>0</v>
      </c>
      <c r="E72" s="77">
        <f>'المحاليل الوريدية'!I124</f>
        <v>0</v>
      </c>
      <c r="F72" s="70">
        <f t="shared" si="9"/>
        <v>0</v>
      </c>
      <c r="G72" s="78">
        <f>'المحاليل الوريدية'!J123</f>
        <v>0</v>
      </c>
      <c r="H72" s="77">
        <f>'المحاليل الوريدية'!J124</f>
        <v>0</v>
      </c>
      <c r="I72" s="70">
        <f t="shared" si="10"/>
        <v>0</v>
      </c>
      <c r="J72" s="78">
        <f>'المحاليل الوريدية'!K123</f>
        <v>0</v>
      </c>
      <c r="K72" s="77">
        <f>'المحاليل الوريدية'!K124</f>
        <v>0</v>
      </c>
      <c r="L72" s="70">
        <f t="shared" si="11"/>
        <v>0</v>
      </c>
      <c r="M72" s="66"/>
    </row>
    <row r="73" spans="1:13" ht="22.8">
      <c r="A73" s="64">
        <v>548034560</v>
      </c>
      <c r="B73" s="65" t="s">
        <v>110</v>
      </c>
      <c r="C73" s="70">
        <f>('الربع الثاني'!L73)</f>
        <v>0</v>
      </c>
      <c r="D73" s="76">
        <f>'المحاليل الوريدية'!I165</f>
        <v>0</v>
      </c>
      <c r="E73" s="77">
        <f>'المحاليل الوريدية'!I166</f>
        <v>0</v>
      </c>
      <c r="F73" s="70">
        <f t="shared" si="9"/>
        <v>0</v>
      </c>
      <c r="G73" s="78">
        <f>'المحاليل الوريدية'!J165</f>
        <v>0</v>
      </c>
      <c r="H73" s="77">
        <f>'المحاليل الوريدية'!J166</f>
        <v>0</v>
      </c>
      <c r="I73" s="70">
        <f t="shared" si="10"/>
        <v>0</v>
      </c>
      <c r="J73" s="78">
        <f>'المحاليل الوريدية'!K165</f>
        <v>0</v>
      </c>
      <c r="K73" s="77">
        <f>'المحاليل الوريدية'!K166</f>
        <v>0</v>
      </c>
      <c r="L73" s="70">
        <f t="shared" si="11"/>
        <v>0</v>
      </c>
      <c r="M73" s="66"/>
    </row>
    <row r="74" spans="1:13" ht="22.8">
      <c r="A74" s="64">
        <v>548034600</v>
      </c>
      <c r="B74" s="65" t="s">
        <v>228</v>
      </c>
      <c r="C74" s="70">
        <f>('الربع الثاني'!L74)</f>
        <v>0</v>
      </c>
      <c r="D74" s="76">
        <f>'المحاليل الوريدية'!I207</f>
        <v>0</v>
      </c>
      <c r="E74" s="77">
        <f>'المحاليل الوريدية'!I208</f>
        <v>0</v>
      </c>
      <c r="F74" s="70">
        <f t="shared" si="9"/>
        <v>0</v>
      </c>
      <c r="G74" s="78">
        <f>'المحاليل الوريدية'!J207</f>
        <v>0</v>
      </c>
      <c r="H74" s="77">
        <f>'المحاليل الوريدية'!J208</f>
        <v>0</v>
      </c>
      <c r="I74" s="70">
        <f t="shared" si="10"/>
        <v>0</v>
      </c>
      <c r="J74" s="78">
        <f>'المحاليل الوريدية'!K207</f>
        <v>0</v>
      </c>
      <c r="K74" s="77">
        <f>'المحاليل الوريدية'!K208</f>
        <v>0</v>
      </c>
      <c r="L74" s="70">
        <f t="shared" si="11"/>
        <v>0</v>
      </c>
      <c r="M74" s="66"/>
    </row>
    <row r="75" spans="1:13" ht="22.8">
      <c r="A75" s="64">
        <v>548041700</v>
      </c>
      <c r="B75" s="65" t="s">
        <v>229</v>
      </c>
      <c r="C75" s="70">
        <f>('الربع الثاني'!L75)</f>
        <v>0</v>
      </c>
      <c r="D75" s="76">
        <f>الأقراص!I879</f>
        <v>0</v>
      </c>
      <c r="E75" s="77">
        <f>الأقراص!I880</f>
        <v>0</v>
      </c>
      <c r="F75" s="70">
        <f t="shared" si="9"/>
        <v>0</v>
      </c>
      <c r="G75" s="78">
        <f>الأقراص!J879</f>
        <v>0</v>
      </c>
      <c r="H75" s="77">
        <f>الأقراص!J880</f>
        <v>0</v>
      </c>
      <c r="I75" s="70">
        <f t="shared" si="10"/>
        <v>0</v>
      </c>
      <c r="J75" s="78">
        <f>الأقراص!K879</f>
        <v>0</v>
      </c>
      <c r="K75" s="77">
        <f>الأقراص!K880</f>
        <v>0</v>
      </c>
      <c r="L75" s="70">
        <f t="shared" si="11"/>
        <v>0</v>
      </c>
      <c r="M75" s="66"/>
    </row>
    <row r="76" spans="1:13" ht="22.8">
      <c r="A76" s="64">
        <v>549012030</v>
      </c>
      <c r="B76" s="65" t="s">
        <v>118</v>
      </c>
      <c r="C76" s="70">
        <f>('الربع الثاني'!L76)</f>
        <v>0</v>
      </c>
      <c r="D76" s="76">
        <f>'الكيماويات والمتنوعات'!I207</f>
        <v>0</v>
      </c>
      <c r="E76" s="77">
        <f>'الكيماويات والمتنوعات'!I208</f>
        <v>0</v>
      </c>
      <c r="F76" s="70">
        <f t="shared" si="9"/>
        <v>0</v>
      </c>
      <c r="G76" s="78">
        <f>'الكيماويات والمتنوعات'!J207</f>
        <v>0</v>
      </c>
      <c r="H76" s="77">
        <f>'الكيماويات والمتنوعات'!J208</f>
        <v>0</v>
      </c>
      <c r="I76" s="70">
        <f t="shared" si="10"/>
        <v>0</v>
      </c>
      <c r="J76" s="78">
        <f>'الكيماويات والمتنوعات'!K207</f>
        <v>0</v>
      </c>
      <c r="K76" s="77">
        <f>'الكيماويات والمتنوعات'!K208</f>
        <v>0</v>
      </c>
      <c r="L76" s="70">
        <f t="shared" si="11"/>
        <v>0</v>
      </c>
      <c r="M76" s="66"/>
    </row>
    <row r="77" spans="1:13" ht="22.8">
      <c r="A77" s="64">
        <v>549016040</v>
      </c>
      <c r="B77" s="65" t="s">
        <v>230</v>
      </c>
      <c r="C77" s="70">
        <f>('الربع الثاني'!L77)</f>
        <v>0</v>
      </c>
      <c r="D77" s="76">
        <f>المزمنة!I543</f>
        <v>0</v>
      </c>
      <c r="E77" s="77">
        <f>المزمنة!I544</f>
        <v>0</v>
      </c>
      <c r="F77" s="70">
        <f t="shared" si="9"/>
        <v>0</v>
      </c>
      <c r="G77" s="78">
        <f>المزمنة!J543</f>
        <v>0</v>
      </c>
      <c r="H77" s="77">
        <f>المزمنة!J544</f>
        <v>0</v>
      </c>
      <c r="I77" s="70">
        <f t="shared" si="10"/>
        <v>0</v>
      </c>
      <c r="J77" s="78">
        <f>المزمنة!K543</f>
        <v>0</v>
      </c>
      <c r="K77" s="77">
        <f>المزمنة!K544</f>
        <v>0</v>
      </c>
      <c r="L77" s="70">
        <f t="shared" si="11"/>
        <v>0</v>
      </c>
      <c r="M77" s="66"/>
    </row>
    <row r="78" spans="1:13" ht="22.8">
      <c r="A78" s="64">
        <v>549041450</v>
      </c>
      <c r="B78" s="65" t="s">
        <v>231</v>
      </c>
      <c r="C78" s="70">
        <f>('الربع الثاني'!L78)</f>
        <v>0</v>
      </c>
      <c r="D78" s="76">
        <f>الأقراص!I921</f>
        <v>0</v>
      </c>
      <c r="E78" s="77">
        <f>الأقراص!I922</f>
        <v>0</v>
      </c>
      <c r="F78" s="70">
        <f t="shared" si="9"/>
        <v>0</v>
      </c>
      <c r="G78" s="78">
        <f>الأقراص!J921</f>
        <v>0</v>
      </c>
      <c r="H78" s="77">
        <f>الأقراص!J922</f>
        <v>0</v>
      </c>
      <c r="I78" s="70">
        <f t="shared" si="10"/>
        <v>0</v>
      </c>
      <c r="J78" s="78">
        <f>الأقراص!K921</f>
        <v>0</v>
      </c>
      <c r="K78" s="77">
        <f>الأقراص!K922</f>
        <v>0</v>
      </c>
      <c r="L78" s="70">
        <f t="shared" si="11"/>
        <v>0</v>
      </c>
      <c r="M78" s="66"/>
    </row>
    <row r="79" spans="1:13" ht="22.8">
      <c r="A79" s="64">
        <v>549042460</v>
      </c>
      <c r="B79" s="65" t="s">
        <v>232</v>
      </c>
      <c r="C79" s="70">
        <f>('الربع الثاني'!L79)</f>
        <v>0</v>
      </c>
      <c r="D79" s="76">
        <f>'الأشربة والنقط'!I459</f>
        <v>0</v>
      </c>
      <c r="E79" s="77">
        <f>'الأشربة والنقط'!I460</f>
        <v>0</v>
      </c>
      <c r="F79" s="70">
        <f t="shared" si="9"/>
        <v>0</v>
      </c>
      <c r="G79" s="78">
        <f>'الأشربة والنقط'!J459</f>
        <v>0</v>
      </c>
      <c r="H79" s="77">
        <f>'الأشربة والنقط'!J460</f>
        <v>0</v>
      </c>
      <c r="I79" s="70">
        <f t="shared" si="10"/>
        <v>0</v>
      </c>
      <c r="J79" s="78">
        <f>'الأشربة والنقط'!K459</f>
        <v>0</v>
      </c>
      <c r="K79" s="77">
        <f>'الأشربة والنقط'!K460</f>
        <v>0</v>
      </c>
      <c r="L79" s="70">
        <f t="shared" si="11"/>
        <v>0</v>
      </c>
      <c r="M79" s="66"/>
    </row>
    <row r="80" spans="1:13" ht="22.8">
      <c r="A80" s="64">
        <v>549062550</v>
      </c>
      <c r="B80" s="65" t="s">
        <v>233</v>
      </c>
      <c r="C80" s="70">
        <f>('الربع الثاني'!L80)</f>
        <v>0</v>
      </c>
      <c r="D80" s="76">
        <f>'الأشربة والنقط'!I501</f>
        <v>0</v>
      </c>
      <c r="E80" s="77">
        <f>'الأشربة والنقط'!I502</f>
        <v>0</v>
      </c>
      <c r="F80" s="70">
        <f t="shared" si="9"/>
        <v>0</v>
      </c>
      <c r="G80" s="78">
        <f>'الأشربة والنقط'!J501</f>
        <v>0</v>
      </c>
      <c r="H80" s="77">
        <f>'الأشربة والنقط'!J502</f>
        <v>0</v>
      </c>
      <c r="I80" s="70">
        <f t="shared" si="10"/>
        <v>0</v>
      </c>
      <c r="J80" s="78">
        <f>'الأشربة والنقط'!K501</f>
        <v>0</v>
      </c>
      <c r="K80" s="77">
        <f>'الأشربة والنقط'!K502</f>
        <v>0</v>
      </c>
      <c r="L80" s="70">
        <f t="shared" si="11"/>
        <v>0</v>
      </c>
      <c r="M80" s="66"/>
    </row>
    <row r="81" spans="1:13" ht="22.8">
      <c r="A81" s="64">
        <v>549066400</v>
      </c>
      <c r="B81" s="65" t="s">
        <v>234</v>
      </c>
      <c r="C81" s="70">
        <f>('الربع الثاني'!L81)</f>
        <v>0</v>
      </c>
      <c r="D81" s="76">
        <f>المزمنة!I585</f>
        <v>0</v>
      </c>
      <c r="E81" s="77">
        <f>المزمنة!I586</f>
        <v>0</v>
      </c>
      <c r="F81" s="70">
        <f t="shared" si="9"/>
        <v>0</v>
      </c>
      <c r="G81" s="78">
        <f>المزمنة!J585</f>
        <v>0</v>
      </c>
      <c r="H81" s="77">
        <f>المزمنة!J586</f>
        <v>0</v>
      </c>
      <c r="I81" s="70">
        <f t="shared" si="10"/>
        <v>0</v>
      </c>
      <c r="J81" s="78">
        <f>المزمنة!K585</f>
        <v>0</v>
      </c>
      <c r="K81" s="77">
        <f>المزمنة!K586</f>
        <v>0</v>
      </c>
      <c r="L81" s="70">
        <f t="shared" si="11"/>
        <v>0</v>
      </c>
      <c r="M81" s="66"/>
    </row>
    <row r="82" spans="1:13" ht="22.8">
      <c r="A82" s="64">
        <v>549072620</v>
      </c>
      <c r="B82" s="65" t="s">
        <v>235</v>
      </c>
      <c r="C82" s="70">
        <f>('الربع الثاني'!L82)</f>
        <v>0</v>
      </c>
      <c r="D82" s="76">
        <f>'الأشربة والنقط'!I543</f>
        <v>0</v>
      </c>
      <c r="E82" s="77">
        <f>'الأشربة والنقط'!I544</f>
        <v>0</v>
      </c>
      <c r="F82" s="70">
        <f t="shared" si="9"/>
        <v>0</v>
      </c>
      <c r="G82" s="78">
        <f>'الأشربة والنقط'!J543</f>
        <v>0</v>
      </c>
      <c r="H82" s="77">
        <f>'الأشربة والنقط'!J544</f>
        <v>0</v>
      </c>
      <c r="I82" s="70">
        <f t="shared" si="10"/>
        <v>0</v>
      </c>
      <c r="J82" s="78">
        <f>'الأشربة والنقط'!K543</f>
        <v>0</v>
      </c>
      <c r="K82" s="77">
        <f>'الأشربة والنقط'!K544</f>
        <v>0</v>
      </c>
      <c r="L82" s="70">
        <f t="shared" si="11"/>
        <v>0</v>
      </c>
      <c r="M82" s="66"/>
    </row>
    <row r="83" spans="1:13" ht="22.8">
      <c r="A83" s="64">
        <v>550013030</v>
      </c>
      <c r="B83" s="65" t="s">
        <v>260</v>
      </c>
      <c r="C83" s="70">
        <f>('الربع الثاني'!L83)</f>
        <v>0</v>
      </c>
      <c r="D83" s="76">
        <f>'الأشربة والنقط'!I627</f>
        <v>0</v>
      </c>
      <c r="E83" s="77">
        <f>'الأشربة والنقط'!I628</f>
        <v>0</v>
      </c>
      <c r="F83" s="70">
        <f t="shared" si="9"/>
        <v>0</v>
      </c>
      <c r="G83" s="78">
        <f>'الأشربة والنقط'!J627</f>
        <v>0</v>
      </c>
      <c r="H83" s="77">
        <f>'الأشربة والنقط'!J628</f>
        <v>0</v>
      </c>
      <c r="I83" s="70">
        <f t="shared" si="10"/>
        <v>0</v>
      </c>
      <c r="J83" s="78">
        <f>'الأشربة والنقط'!K627</f>
        <v>0</v>
      </c>
      <c r="K83" s="77">
        <f>'الأشربة والنقط'!K628</f>
        <v>0</v>
      </c>
      <c r="L83" s="70">
        <f t="shared" si="11"/>
        <v>0</v>
      </c>
      <c r="M83" s="66"/>
    </row>
    <row r="84" spans="1:13" ht="22.8">
      <c r="A84" s="64">
        <v>550013035</v>
      </c>
      <c r="B84" s="65" t="s">
        <v>259</v>
      </c>
      <c r="C84" s="70">
        <f>('الربع الثاني'!L84)</f>
        <v>0</v>
      </c>
      <c r="D84" s="76">
        <f>'الكيماويات والمتنوعات'!I249</f>
        <v>0</v>
      </c>
      <c r="E84" s="77">
        <f>'الكيماويات والمتنوعات'!I250</f>
        <v>0</v>
      </c>
      <c r="F84" s="70">
        <f t="shared" si="9"/>
        <v>0</v>
      </c>
      <c r="G84" s="78">
        <f>'الكيماويات والمتنوعات'!J249</f>
        <v>0</v>
      </c>
      <c r="H84" s="77">
        <f>'الكيماويات والمتنوعات'!J250</f>
        <v>0</v>
      </c>
      <c r="I84" s="70">
        <f t="shared" si="10"/>
        <v>0</v>
      </c>
      <c r="J84" s="78">
        <f>'الكيماويات والمتنوعات'!K249</f>
        <v>0</v>
      </c>
      <c r="K84" s="77">
        <f>'الكيماويات والمتنوعات'!K250</f>
        <v>0</v>
      </c>
      <c r="L84" s="70">
        <f t="shared" si="11"/>
        <v>0</v>
      </c>
      <c r="M84" s="66"/>
    </row>
    <row r="85" spans="1:13" ht="22.8">
      <c r="A85" s="64">
        <v>550013050</v>
      </c>
      <c r="B85" s="65" t="s">
        <v>262</v>
      </c>
      <c r="C85" s="70">
        <f>('الربع الثاني'!L85)</f>
        <v>0</v>
      </c>
      <c r="D85" s="76">
        <f>'الأشربة والنقط'!I669</f>
        <v>0</v>
      </c>
      <c r="E85" s="77">
        <f>'الأشربة والنقط'!I670</f>
        <v>0</v>
      </c>
      <c r="F85" s="70">
        <f t="shared" si="9"/>
        <v>0</v>
      </c>
      <c r="G85" s="78">
        <f>'الأشربة والنقط'!J669</f>
        <v>0</v>
      </c>
      <c r="H85" s="77">
        <f>'الأشربة والنقط'!J670</f>
        <v>0</v>
      </c>
      <c r="I85" s="70">
        <f t="shared" si="10"/>
        <v>0</v>
      </c>
      <c r="J85" s="78">
        <f>'الأشربة والنقط'!K669</f>
        <v>0</v>
      </c>
      <c r="K85" s="77">
        <f>'الأشربة والنقط'!K670</f>
        <v>0</v>
      </c>
      <c r="L85" s="70">
        <f t="shared" si="11"/>
        <v>0</v>
      </c>
      <c r="M85" s="66"/>
    </row>
    <row r="86" spans="1:13" ht="22.8">
      <c r="A86" s="64">
        <v>550013060</v>
      </c>
      <c r="B86" s="65" t="s">
        <v>257</v>
      </c>
      <c r="C86" s="70">
        <f>('الربع الثاني'!L86)</f>
        <v>0</v>
      </c>
      <c r="D86" s="76">
        <f>'الكيماويات والمتنوعات'!I291</f>
        <v>0</v>
      </c>
      <c r="E86" s="77">
        <f>'الكيماويات والمتنوعات'!I292</f>
        <v>0</v>
      </c>
      <c r="F86" s="70">
        <f t="shared" si="9"/>
        <v>0</v>
      </c>
      <c r="G86" s="78">
        <f>'الكيماويات والمتنوعات'!J291</f>
        <v>0</v>
      </c>
      <c r="H86" s="77">
        <f>'الكيماويات والمتنوعات'!J292</f>
        <v>0</v>
      </c>
      <c r="I86" s="70">
        <f t="shared" si="10"/>
        <v>0</v>
      </c>
      <c r="J86" s="78">
        <f>'الكيماويات والمتنوعات'!K291</f>
        <v>0</v>
      </c>
      <c r="K86" s="77">
        <f>'الكيماويات والمتنوعات'!K292</f>
        <v>0</v>
      </c>
      <c r="L86" s="70">
        <f t="shared" si="11"/>
        <v>0</v>
      </c>
      <c r="M86" s="66"/>
    </row>
    <row r="87" spans="1:13" ht="22.8">
      <c r="A87" s="64">
        <v>550013440</v>
      </c>
      <c r="B87" s="65" t="s">
        <v>256</v>
      </c>
      <c r="C87" s="70">
        <f>('الربع الثاني'!L87)</f>
        <v>0</v>
      </c>
      <c r="D87" s="76">
        <f>'الأشربة والنقط'!I711</f>
        <v>0</v>
      </c>
      <c r="E87" s="77">
        <f>'الأشربة والنقط'!I712</f>
        <v>0</v>
      </c>
      <c r="F87" s="70">
        <f t="shared" si="9"/>
        <v>0</v>
      </c>
      <c r="G87" s="78">
        <f>'الأشربة والنقط'!J711</f>
        <v>0</v>
      </c>
      <c r="H87" s="77">
        <f>'الأشربة والنقط'!J712</f>
        <v>0</v>
      </c>
      <c r="I87" s="70">
        <f t="shared" si="10"/>
        <v>0</v>
      </c>
      <c r="J87" s="78">
        <f>'الأشربة والنقط'!K711</f>
        <v>0</v>
      </c>
      <c r="K87" s="77">
        <f>'الأشربة والنقط'!K712</f>
        <v>0</v>
      </c>
      <c r="L87" s="70">
        <f t="shared" si="11"/>
        <v>0</v>
      </c>
      <c r="M87" s="66"/>
    </row>
    <row r="88" spans="1:13" ht="22.8">
      <c r="A88" s="64">
        <v>550053590</v>
      </c>
      <c r="B88" s="65" t="s">
        <v>121</v>
      </c>
      <c r="C88" s="70">
        <f>('الربع الثاني'!L88)</f>
        <v>0</v>
      </c>
      <c r="D88" s="76">
        <f>'الكيماويات والمتنوعات'!I333</f>
        <v>0</v>
      </c>
      <c r="E88" s="77">
        <f>'الكيماويات والمتنوعات'!I334</f>
        <v>0</v>
      </c>
      <c r="F88" s="70">
        <f t="shared" si="9"/>
        <v>0</v>
      </c>
      <c r="G88" s="78">
        <f>'الكيماويات والمتنوعات'!J333</f>
        <v>0</v>
      </c>
      <c r="H88" s="77">
        <f>'الكيماويات والمتنوعات'!J334</f>
        <v>0</v>
      </c>
      <c r="I88" s="70">
        <f t="shared" si="10"/>
        <v>0</v>
      </c>
      <c r="J88" s="78">
        <f>'الكيماويات والمتنوعات'!K333</f>
        <v>0</v>
      </c>
      <c r="K88" s="77">
        <f>'الكيماويات والمتنوعات'!K334</f>
        <v>0</v>
      </c>
      <c r="L88" s="70">
        <f t="shared" si="11"/>
        <v>0</v>
      </c>
      <c r="M88" s="66"/>
    </row>
    <row r="89" spans="1:13" ht="22.8">
      <c r="A89" s="64">
        <v>550063620</v>
      </c>
      <c r="B89" s="65" t="s">
        <v>236</v>
      </c>
      <c r="C89" s="70">
        <f>('الربع الثاني'!L89)</f>
        <v>0</v>
      </c>
      <c r="D89" s="76">
        <f>'الكيماويات والمتنوعات'!I375</f>
        <v>0</v>
      </c>
      <c r="E89" s="77">
        <f>'الكيماويات والمتنوعات'!I376</f>
        <v>0</v>
      </c>
      <c r="F89" s="70">
        <f t="shared" si="9"/>
        <v>0</v>
      </c>
      <c r="G89" s="78">
        <f>'الكيماويات والمتنوعات'!J375</f>
        <v>0</v>
      </c>
      <c r="H89" s="77">
        <f>'الكيماويات والمتنوعات'!J376</f>
        <v>0</v>
      </c>
      <c r="I89" s="70">
        <f t="shared" si="10"/>
        <v>0</v>
      </c>
      <c r="J89" s="78">
        <f>'الكيماويات والمتنوعات'!K375</f>
        <v>0</v>
      </c>
      <c r="K89" s="77">
        <f>'الكيماويات والمتنوعات'!K376</f>
        <v>0</v>
      </c>
      <c r="L89" s="70">
        <f t="shared" si="11"/>
        <v>0</v>
      </c>
      <c r="M89" s="66"/>
    </row>
    <row r="90" spans="1:13" ht="22.8">
      <c r="A90" s="64">
        <v>550063680</v>
      </c>
      <c r="B90" s="65" t="s">
        <v>237</v>
      </c>
      <c r="C90" s="70">
        <f>('الربع الثاني'!L90)</f>
        <v>0</v>
      </c>
      <c r="D90" s="76">
        <f>'الكيماويات والمتنوعات'!I417</f>
        <v>0</v>
      </c>
      <c r="E90" s="77">
        <f>'الكيماويات والمتنوعات'!I418</f>
        <v>0</v>
      </c>
      <c r="F90" s="70">
        <f t="shared" si="9"/>
        <v>0</v>
      </c>
      <c r="G90" s="78">
        <f>'الكيماويات والمتنوعات'!J417</f>
        <v>0</v>
      </c>
      <c r="H90" s="77">
        <f>'الكيماويات والمتنوعات'!J418</f>
        <v>0</v>
      </c>
      <c r="I90" s="70">
        <f t="shared" si="10"/>
        <v>0</v>
      </c>
      <c r="J90" s="78">
        <f>'الكيماويات والمتنوعات'!K417</f>
        <v>0</v>
      </c>
      <c r="K90" s="77">
        <f>'الكيماويات والمتنوعات'!K418</f>
        <v>0</v>
      </c>
      <c r="L90" s="70">
        <f t="shared" si="11"/>
        <v>0</v>
      </c>
      <c r="M90" s="66"/>
    </row>
    <row r="91" spans="1:13" ht="22.8">
      <c r="A91" s="64">
        <v>550063730</v>
      </c>
      <c r="B91" s="65" t="s">
        <v>238</v>
      </c>
      <c r="C91" s="70">
        <f>('الربع الثاني'!L91)</f>
        <v>0</v>
      </c>
      <c r="D91" s="76">
        <f>'الكيماويات والمتنوعات'!I459</f>
        <v>0</v>
      </c>
      <c r="E91" s="77">
        <f>'الكيماويات والمتنوعات'!I460</f>
        <v>0</v>
      </c>
      <c r="F91" s="70">
        <f t="shared" si="9"/>
        <v>0</v>
      </c>
      <c r="G91" s="78">
        <f>'الكيماويات والمتنوعات'!J459</f>
        <v>0</v>
      </c>
      <c r="H91" s="77">
        <f>'الكيماويات والمتنوعات'!J460</f>
        <v>0</v>
      </c>
      <c r="I91" s="70">
        <f t="shared" si="10"/>
        <v>0</v>
      </c>
      <c r="J91" s="78">
        <f>'الكيماويات والمتنوعات'!K459</f>
        <v>0</v>
      </c>
      <c r="K91" s="77">
        <f>'الكيماويات والمتنوعات'!K460</f>
        <v>0</v>
      </c>
      <c r="L91" s="70">
        <f t="shared" si="11"/>
        <v>0</v>
      </c>
      <c r="M91" s="66"/>
    </row>
    <row r="92" spans="1:13" ht="22.8">
      <c r="A92" s="64">
        <v>550063750</v>
      </c>
      <c r="B92" s="65" t="s">
        <v>126</v>
      </c>
      <c r="C92" s="70">
        <f>('الربع الثاني'!L92)</f>
        <v>0</v>
      </c>
      <c r="D92" s="76">
        <f>'الكيماويات والمتنوعات'!I501</f>
        <v>0</v>
      </c>
      <c r="E92" s="77">
        <f>'الكيماويات والمتنوعات'!I502</f>
        <v>0</v>
      </c>
      <c r="F92" s="70">
        <f t="shared" si="9"/>
        <v>0</v>
      </c>
      <c r="G92" s="78">
        <f>'الكيماويات والمتنوعات'!J501</f>
        <v>0</v>
      </c>
      <c r="H92" s="77">
        <f>'الكيماويات والمتنوعات'!J502</f>
        <v>0</v>
      </c>
      <c r="I92" s="70">
        <f t="shared" si="10"/>
        <v>0</v>
      </c>
      <c r="J92" s="78">
        <f>'الكيماويات والمتنوعات'!K501</f>
        <v>0</v>
      </c>
      <c r="K92" s="77">
        <f>'الكيماويات والمتنوعات'!K502</f>
        <v>0</v>
      </c>
      <c r="L92" s="70">
        <f t="shared" si="11"/>
        <v>0</v>
      </c>
      <c r="M92" s="66"/>
    </row>
    <row r="93" spans="1:13" ht="22.8">
      <c r="A93" s="64">
        <v>550073900</v>
      </c>
      <c r="B93" s="65" t="s">
        <v>127</v>
      </c>
      <c r="C93" s="70">
        <f>('الربع الثاني'!L93)</f>
        <v>0</v>
      </c>
      <c r="D93" s="76">
        <f>'الكيماويات والمتنوعات'!I543</f>
        <v>0</v>
      </c>
      <c r="E93" s="77">
        <f>'الكيماويات والمتنوعات'!I544</f>
        <v>0</v>
      </c>
      <c r="F93" s="70">
        <f t="shared" si="9"/>
        <v>0</v>
      </c>
      <c r="G93" s="78">
        <f>'الكيماويات والمتنوعات'!J543</f>
        <v>0</v>
      </c>
      <c r="H93" s="77">
        <f>'الكيماويات والمتنوعات'!J544</f>
        <v>0</v>
      </c>
      <c r="I93" s="70">
        <f t="shared" si="10"/>
        <v>0</v>
      </c>
      <c r="J93" s="78">
        <f>'الكيماويات والمتنوعات'!K543</f>
        <v>0</v>
      </c>
      <c r="K93" s="77">
        <f>'الكيماويات والمتنوعات'!K544</f>
        <v>0</v>
      </c>
      <c r="L93" s="70">
        <f t="shared" si="11"/>
        <v>0</v>
      </c>
      <c r="M93" s="66"/>
    </row>
    <row r="94" spans="1:13" ht="22.8">
      <c r="A94" s="64">
        <v>550073910</v>
      </c>
      <c r="B94" s="65" t="s">
        <v>128</v>
      </c>
      <c r="C94" s="70">
        <f>('الربع الثاني'!L94)</f>
        <v>0</v>
      </c>
      <c r="D94" s="76">
        <f>'الكيماويات والمتنوعات'!I585</f>
        <v>0</v>
      </c>
      <c r="E94" s="77">
        <f>'الكيماويات والمتنوعات'!I586</f>
        <v>0</v>
      </c>
      <c r="F94" s="70">
        <f t="shared" si="9"/>
        <v>0</v>
      </c>
      <c r="G94" s="78">
        <f>'الكيماويات والمتنوعات'!J585</f>
        <v>0</v>
      </c>
      <c r="H94" s="77">
        <f>'الكيماويات والمتنوعات'!J586</f>
        <v>0</v>
      </c>
      <c r="I94" s="70">
        <f t="shared" si="10"/>
        <v>0</v>
      </c>
      <c r="J94" s="78">
        <f>'الكيماويات والمتنوعات'!K585</f>
        <v>0</v>
      </c>
      <c r="K94" s="77">
        <f>'الكيماويات والمتنوعات'!K586</f>
        <v>0</v>
      </c>
      <c r="L94" s="70">
        <f t="shared" si="11"/>
        <v>0</v>
      </c>
      <c r="M94" s="66"/>
    </row>
    <row r="95" spans="1:13" ht="22.8">
      <c r="A95" s="64">
        <v>551063410</v>
      </c>
      <c r="B95" s="65" t="s">
        <v>129</v>
      </c>
      <c r="C95" s="70">
        <f>('الربع الثاني'!L95)</f>
        <v>0</v>
      </c>
      <c r="D95" s="76">
        <f>'الكيماويات والمتنوعات'!I627</f>
        <v>0</v>
      </c>
      <c r="E95" s="77">
        <f>'الكيماويات والمتنوعات'!I628</f>
        <v>0</v>
      </c>
      <c r="F95" s="70">
        <f t="shared" si="9"/>
        <v>0</v>
      </c>
      <c r="G95" s="78">
        <f>'الكيماويات والمتنوعات'!J627</f>
        <v>0</v>
      </c>
      <c r="H95" s="77">
        <f>'الكيماويات والمتنوعات'!J628</f>
        <v>0</v>
      </c>
      <c r="I95" s="70">
        <f t="shared" si="10"/>
        <v>0</v>
      </c>
      <c r="J95" s="78">
        <f>'الكيماويات والمتنوعات'!K627</f>
        <v>0</v>
      </c>
      <c r="K95" s="77">
        <f>'الكيماويات والمتنوعات'!K628</f>
        <v>0</v>
      </c>
      <c r="L95" s="70">
        <f t="shared" si="11"/>
        <v>0</v>
      </c>
      <c r="M95" s="66"/>
    </row>
    <row r="96" spans="1:13" ht="22.8">
      <c r="A96" s="64">
        <v>551064440</v>
      </c>
      <c r="B96" s="65" t="s">
        <v>81</v>
      </c>
      <c r="C96" s="70">
        <f>('الربع الثاني'!L96)</f>
        <v>0</v>
      </c>
      <c r="D96" s="76">
        <f>الحقن!I585</f>
        <v>0</v>
      </c>
      <c r="E96" s="77">
        <f>الحقن!I586</f>
        <v>0</v>
      </c>
      <c r="F96" s="70">
        <f t="shared" si="9"/>
        <v>0</v>
      </c>
      <c r="G96" s="78">
        <f>الحقن!J585</f>
        <v>0</v>
      </c>
      <c r="H96" s="77">
        <f>الحقن!J586</f>
        <v>0</v>
      </c>
      <c r="I96" s="70">
        <f t="shared" si="10"/>
        <v>0</v>
      </c>
      <c r="J96" s="78">
        <f>الحقن!K585</f>
        <v>0</v>
      </c>
      <c r="K96" s="77">
        <f>الحقن!K586</f>
        <v>0</v>
      </c>
      <c r="L96" s="70">
        <f t="shared" si="11"/>
        <v>0</v>
      </c>
      <c r="M96" s="66"/>
    </row>
    <row r="97" spans="1:14" ht="22.8">
      <c r="A97" s="64">
        <v>551066400</v>
      </c>
      <c r="B97" s="65" t="s">
        <v>130</v>
      </c>
      <c r="C97" s="70">
        <f>('الربع الثاني'!L97)</f>
        <v>0</v>
      </c>
      <c r="D97" s="76">
        <f>'الكيماويات والمتنوعات'!I669</f>
        <v>0</v>
      </c>
      <c r="E97" s="77">
        <f>'الكيماويات والمتنوعات'!I670</f>
        <v>0</v>
      </c>
      <c r="F97" s="70">
        <f t="shared" ref="F97:F116" si="12">C97+D97-E97</f>
        <v>0</v>
      </c>
      <c r="G97" s="78">
        <f>'الكيماويات والمتنوعات'!J669</f>
        <v>0</v>
      </c>
      <c r="H97" s="77">
        <f>'الكيماويات والمتنوعات'!J670</f>
        <v>0</v>
      </c>
      <c r="I97" s="70">
        <f t="shared" ref="I97:I116" si="13">F97+G97-H97</f>
        <v>0</v>
      </c>
      <c r="J97" s="78">
        <f>'الكيماويات والمتنوعات'!K669</f>
        <v>0</v>
      </c>
      <c r="K97" s="77">
        <f>'الكيماويات والمتنوعات'!K670</f>
        <v>0</v>
      </c>
      <c r="L97" s="70">
        <f t="shared" ref="L97:L116" si="14">I97+J97-K97</f>
        <v>0</v>
      </c>
      <c r="M97" s="66"/>
    </row>
    <row r="98" spans="1:14" ht="22.8">
      <c r="A98" s="64">
        <v>551074470</v>
      </c>
      <c r="B98" s="65" t="s">
        <v>83</v>
      </c>
      <c r="C98" s="70">
        <f>('الربع الثاني'!L98)</f>
        <v>0</v>
      </c>
      <c r="D98" s="76">
        <f>الحقن!I627</f>
        <v>0</v>
      </c>
      <c r="E98" s="77">
        <f>الحقن!I628</f>
        <v>0</v>
      </c>
      <c r="F98" s="70">
        <f t="shared" si="12"/>
        <v>0</v>
      </c>
      <c r="G98" s="78">
        <f>الحقن!J627</f>
        <v>0</v>
      </c>
      <c r="H98" s="77">
        <f>الحقن!J628</f>
        <v>0</v>
      </c>
      <c r="I98" s="70">
        <f t="shared" si="13"/>
        <v>0</v>
      </c>
      <c r="J98" s="78">
        <f>الحقن!K627</f>
        <v>0</v>
      </c>
      <c r="K98" s="77">
        <f>الحقن!K628</f>
        <v>0</v>
      </c>
      <c r="L98" s="70">
        <f t="shared" si="14"/>
        <v>0</v>
      </c>
      <c r="M98" s="66"/>
    </row>
    <row r="99" spans="1:14" ht="22.8">
      <c r="A99" s="64">
        <v>552011001</v>
      </c>
      <c r="B99" s="65" t="s">
        <v>132</v>
      </c>
      <c r="C99" s="70">
        <f>('الربع الثاني'!L99)</f>
        <v>0</v>
      </c>
      <c r="D99" s="76">
        <f>'الكيماويات والمتنوعات'!I711</f>
        <v>0</v>
      </c>
      <c r="E99" s="77">
        <f>'الكيماويات والمتنوعات'!I712</f>
        <v>0</v>
      </c>
      <c r="F99" s="70">
        <f t="shared" si="12"/>
        <v>0</v>
      </c>
      <c r="G99" s="78">
        <f>'الكيماويات والمتنوعات'!J711</f>
        <v>0</v>
      </c>
      <c r="H99" s="77">
        <f>'الكيماويات والمتنوعات'!J712</f>
        <v>0</v>
      </c>
      <c r="I99" s="70">
        <f t="shared" si="13"/>
        <v>0</v>
      </c>
      <c r="J99" s="78">
        <f>'الكيماويات والمتنوعات'!K711</f>
        <v>0</v>
      </c>
      <c r="K99" s="77">
        <f>'الكيماويات والمتنوعات'!K712</f>
        <v>0</v>
      </c>
      <c r="L99" s="70">
        <f t="shared" si="14"/>
        <v>0</v>
      </c>
      <c r="M99" s="66"/>
    </row>
    <row r="100" spans="1:14" ht="22.8">
      <c r="A100" s="64">
        <v>552033440</v>
      </c>
      <c r="B100" s="65" t="s">
        <v>264</v>
      </c>
      <c r="C100" s="70">
        <f>('الربع الثاني'!L100)</f>
        <v>0</v>
      </c>
      <c r="D100" s="76">
        <f>'الكيماويات والمتنوعات'!I753</f>
        <v>0</v>
      </c>
      <c r="E100" s="77">
        <f>'الكيماويات والمتنوعات'!I754</f>
        <v>0</v>
      </c>
      <c r="F100" s="70">
        <f t="shared" si="12"/>
        <v>0</v>
      </c>
      <c r="G100" s="78">
        <f>'الكيماويات والمتنوعات'!J753</f>
        <v>0</v>
      </c>
      <c r="H100" s="77">
        <f>'الكيماويات والمتنوعات'!J754</f>
        <v>0</v>
      </c>
      <c r="I100" s="70">
        <f t="shared" si="13"/>
        <v>0</v>
      </c>
      <c r="J100" s="78">
        <f>'الكيماويات والمتنوعات'!K753</f>
        <v>0</v>
      </c>
      <c r="K100" s="77">
        <f>'الكيماويات والمتنوعات'!K754</f>
        <v>0</v>
      </c>
      <c r="L100" s="70">
        <f t="shared" si="14"/>
        <v>0</v>
      </c>
      <c r="M100" s="66"/>
    </row>
    <row r="101" spans="1:14" ht="22.8">
      <c r="A101" s="64">
        <v>552033520</v>
      </c>
      <c r="B101" s="65" t="s">
        <v>263</v>
      </c>
      <c r="C101" s="70">
        <f>('الربع الثاني'!L101)</f>
        <v>0</v>
      </c>
      <c r="D101" s="76">
        <f>'الكيماويات والمتنوعات'!I795</f>
        <v>0</v>
      </c>
      <c r="E101" s="77">
        <f>'الكيماويات والمتنوعات'!I796</f>
        <v>0</v>
      </c>
      <c r="F101" s="70">
        <f t="shared" si="12"/>
        <v>0</v>
      </c>
      <c r="G101" s="78">
        <f>'الكيماويات والمتنوعات'!J795</f>
        <v>0</v>
      </c>
      <c r="H101" s="77">
        <f>'الكيماويات والمتنوعات'!J796</f>
        <v>0</v>
      </c>
      <c r="I101" s="70">
        <f t="shared" si="13"/>
        <v>0</v>
      </c>
      <c r="J101" s="78">
        <f>'الكيماويات والمتنوعات'!K795</f>
        <v>0</v>
      </c>
      <c r="K101" s="77">
        <f>'الكيماويات والمتنوعات'!K796</f>
        <v>0</v>
      </c>
      <c r="L101" s="70">
        <f t="shared" si="14"/>
        <v>0</v>
      </c>
      <c r="M101" s="66"/>
    </row>
    <row r="102" spans="1:14" ht="22.8">
      <c r="A102" s="64"/>
      <c r="B102" s="65" t="str">
        <f>'الربع الثاني'!B102</f>
        <v>Human Insulin Mixtard</v>
      </c>
      <c r="C102" s="70">
        <f>('الربع الثاني'!L102)</f>
        <v>0</v>
      </c>
      <c r="D102" s="81">
        <f>المزمنة!I669</f>
        <v>0</v>
      </c>
      <c r="E102" s="77">
        <f>المزمنة!I670</f>
        <v>0</v>
      </c>
      <c r="F102" s="70">
        <f t="shared" si="12"/>
        <v>0</v>
      </c>
      <c r="G102" s="81">
        <f>المزمنة!J669</f>
        <v>0</v>
      </c>
      <c r="H102" s="77">
        <f>المزمنة!J670</f>
        <v>0</v>
      </c>
      <c r="I102" s="70">
        <f t="shared" si="13"/>
        <v>0</v>
      </c>
      <c r="J102" s="81">
        <f>المزمنة!K669</f>
        <v>0</v>
      </c>
      <c r="K102" s="77">
        <f>المزمنة!K670</f>
        <v>0</v>
      </c>
      <c r="L102" s="70">
        <f t="shared" si="14"/>
        <v>0</v>
      </c>
      <c r="M102" s="66"/>
    </row>
    <row r="103" spans="1:14" ht="22.8">
      <c r="A103" s="64">
        <v>545022105</v>
      </c>
      <c r="B103" s="65" t="s">
        <v>253</v>
      </c>
      <c r="C103" s="70">
        <f>('الربع الثاني'!L103)</f>
        <v>0</v>
      </c>
      <c r="D103" s="78">
        <f>'الأشربة والنقط'!I585</f>
        <v>0</v>
      </c>
      <c r="E103" s="77">
        <f>'الأشربة والنقط'!I586</f>
        <v>0</v>
      </c>
      <c r="F103" s="70">
        <f t="shared" si="12"/>
        <v>0</v>
      </c>
      <c r="G103" s="81">
        <f>'الأشربة والنقط'!J585</f>
        <v>0</v>
      </c>
      <c r="H103" s="77">
        <f>'الأشربة والنقط'!J586</f>
        <v>0</v>
      </c>
      <c r="I103" s="70">
        <f t="shared" si="13"/>
        <v>0</v>
      </c>
      <c r="J103" s="81">
        <f>'الأشربة والنقط'!K585</f>
        <v>0</v>
      </c>
      <c r="K103" s="77">
        <f>'الأشربة والنقط'!K586</f>
        <v>0</v>
      </c>
      <c r="L103" s="70">
        <f t="shared" si="14"/>
        <v>0</v>
      </c>
      <c r="M103" s="66"/>
    </row>
    <row r="104" spans="1:14" ht="22.8">
      <c r="A104" s="64"/>
      <c r="B104" s="65"/>
      <c r="C104" s="70">
        <f>('الربع الثاني'!L104)</f>
        <v>0</v>
      </c>
      <c r="D104" s="78"/>
      <c r="E104" s="77"/>
      <c r="F104" s="70">
        <f t="shared" si="12"/>
        <v>0</v>
      </c>
      <c r="G104" s="81"/>
      <c r="H104" s="77"/>
      <c r="I104" s="70">
        <f t="shared" si="13"/>
        <v>0</v>
      </c>
      <c r="J104" s="81"/>
      <c r="K104" s="77"/>
      <c r="L104" s="70">
        <f t="shared" si="14"/>
        <v>0</v>
      </c>
      <c r="M104" s="66"/>
    </row>
    <row r="105" spans="1:14" ht="22.8">
      <c r="A105" s="64"/>
      <c r="B105" s="65"/>
      <c r="C105" s="70">
        <f>('الربع الثاني'!L105)</f>
        <v>0</v>
      </c>
      <c r="D105" s="78"/>
      <c r="E105" s="77"/>
      <c r="F105" s="70">
        <f t="shared" si="12"/>
        <v>0</v>
      </c>
      <c r="G105" s="81"/>
      <c r="H105" s="77"/>
      <c r="I105" s="70">
        <f t="shared" si="13"/>
        <v>0</v>
      </c>
      <c r="J105" s="81"/>
      <c r="K105" s="77"/>
      <c r="L105" s="70">
        <f t="shared" si="14"/>
        <v>0</v>
      </c>
      <c r="M105" s="66"/>
    </row>
    <row r="106" spans="1:14" ht="22.8">
      <c r="A106" s="64"/>
      <c r="B106" s="65"/>
      <c r="C106" s="70">
        <f>('الربع الثاني'!L106)</f>
        <v>0</v>
      </c>
      <c r="D106" s="78"/>
      <c r="E106" s="77"/>
      <c r="F106" s="70">
        <f t="shared" si="12"/>
        <v>0</v>
      </c>
      <c r="G106" s="81"/>
      <c r="H106" s="77"/>
      <c r="I106" s="70">
        <f t="shared" si="13"/>
        <v>0</v>
      </c>
      <c r="J106" s="81"/>
      <c r="K106" s="77"/>
      <c r="L106" s="70">
        <f t="shared" si="14"/>
        <v>0</v>
      </c>
      <c r="M106" s="66"/>
    </row>
    <row r="107" spans="1:14" ht="22.8">
      <c r="A107" s="64"/>
      <c r="B107" s="65"/>
      <c r="C107" s="70">
        <f>('الربع الثاني'!L107)</f>
        <v>0</v>
      </c>
      <c r="D107" s="78"/>
      <c r="E107" s="77"/>
      <c r="F107" s="70">
        <f t="shared" si="12"/>
        <v>0</v>
      </c>
      <c r="G107" s="81"/>
      <c r="H107" s="77"/>
      <c r="I107" s="70">
        <f t="shared" si="13"/>
        <v>0</v>
      </c>
      <c r="J107" s="81"/>
      <c r="K107" s="77"/>
      <c r="L107" s="70">
        <f t="shared" si="14"/>
        <v>0</v>
      </c>
      <c r="M107" s="66"/>
    </row>
    <row r="108" spans="1:14" ht="22.8">
      <c r="A108" s="64"/>
      <c r="B108" s="65"/>
      <c r="C108" s="70">
        <f>('الربع الثاني'!L108)</f>
        <v>0</v>
      </c>
      <c r="D108" s="78"/>
      <c r="E108" s="77"/>
      <c r="F108" s="70">
        <f t="shared" si="12"/>
        <v>0</v>
      </c>
      <c r="G108" s="81"/>
      <c r="H108" s="77"/>
      <c r="I108" s="70">
        <f t="shared" si="13"/>
        <v>0</v>
      </c>
      <c r="J108" s="81"/>
      <c r="K108" s="77"/>
      <c r="L108" s="70">
        <f t="shared" si="14"/>
        <v>0</v>
      </c>
      <c r="M108" s="66"/>
      <c r="N108" s="120" t="s">
        <v>252</v>
      </c>
    </row>
    <row r="109" spans="1:14" ht="22.8">
      <c r="A109" s="64"/>
      <c r="B109" s="65"/>
      <c r="C109" s="70">
        <f>('الربع الثاني'!L109)</f>
        <v>0</v>
      </c>
      <c r="D109" s="78"/>
      <c r="E109" s="77"/>
      <c r="F109" s="70">
        <f t="shared" si="12"/>
        <v>0</v>
      </c>
      <c r="G109" s="81"/>
      <c r="H109" s="77"/>
      <c r="I109" s="70">
        <f t="shared" si="13"/>
        <v>0</v>
      </c>
      <c r="J109" s="81"/>
      <c r="K109" s="77"/>
      <c r="L109" s="70">
        <f t="shared" si="14"/>
        <v>0</v>
      </c>
      <c r="M109" s="66"/>
      <c r="N109" s="120"/>
    </row>
    <row r="110" spans="1:14" ht="22.8">
      <c r="A110" s="64"/>
      <c r="B110" s="65"/>
      <c r="C110" s="70">
        <f>('الربع الثاني'!L110)</f>
        <v>0</v>
      </c>
      <c r="D110" s="78"/>
      <c r="E110" s="77"/>
      <c r="F110" s="70">
        <f t="shared" si="12"/>
        <v>0</v>
      </c>
      <c r="G110" s="81"/>
      <c r="H110" s="77"/>
      <c r="I110" s="70">
        <f t="shared" si="13"/>
        <v>0</v>
      </c>
      <c r="J110" s="81"/>
      <c r="K110" s="77"/>
      <c r="L110" s="70">
        <f t="shared" si="14"/>
        <v>0</v>
      </c>
      <c r="M110" s="66"/>
      <c r="N110" s="120"/>
    </row>
    <row r="111" spans="1:14" ht="22.8">
      <c r="A111" s="64"/>
      <c r="B111" s="65"/>
      <c r="C111" s="70">
        <f>('الربع الثاني'!L111)</f>
        <v>0</v>
      </c>
      <c r="D111" s="78"/>
      <c r="E111" s="77"/>
      <c r="F111" s="70">
        <f t="shared" si="12"/>
        <v>0</v>
      </c>
      <c r="G111" s="81"/>
      <c r="H111" s="77"/>
      <c r="I111" s="70">
        <f t="shared" si="13"/>
        <v>0</v>
      </c>
      <c r="J111" s="81"/>
      <c r="K111" s="77"/>
      <c r="L111" s="70">
        <f t="shared" si="14"/>
        <v>0</v>
      </c>
      <c r="M111" s="66"/>
      <c r="N111" s="120"/>
    </row>
    <row r="112" spans="1:14" ht="22.8">
      <c r="A112" s="64"/>
      <c r="B112" s="65"/>
      <c r="C112" s="70">
        <f>('الربع الثاني'!L112)</f>
        <v>0</v>
      </c>
      <c r="D112" s="78"/>
      <c r="E112" s="77"/>
      <c r="F112" s="70">
        <f t="shared" si="12"/>
        <v>0</v>
      </c>
      <c r="G112" s="81"/>
      <c r="H112" s="77"/>
      <c r="I112" s="70">
        <f t="shared" si="13"/>
        <v>0</v>
      </c>
      <c r="J112" s="81"/>
      <c r="K112" s="77"/>
      <c r="L112" s="70">
        <f t="shared" si="14"/>
        <v>0</v>
      </c>
      <c r="M112" s="66"/>
      <c r="N112" s="120"/>
    </row>
    <row r="113" spans="1:14" ht="22.8">
      <c r="A113" s="64"/>
      <c r="B113" s="65"/>
      <c r="C113" s="70">
        <f>('الربع الثاني'!L113)</f>
        <v>0</v>
      </c>
      <c r="D113" s="78"/>
      <c r="E113" s="77"/>
      <c r="F113" s="70">
        <f t="shared" si="12"/>
        <v>0</v>
      </c>
      <c r="G113" s="81"/>
      <c r="H113" s="77"/>
      <c r="I113" s="70">
        <f t="shared" si="13"/>
        <v>0</v>
      </c>
      <c r="J113" s="81"/>
      <c r="K113" s="77"/>
      <c r="L113" s="70">
        <f t="shared" si="14"/>
        <v>0</v>
      </c>
      <c r="M113" s="66"/>
      <c r="N113" s="120"/>
    </row>
    <row r="114" spans="1:14" ht="22.8">
      <c r="A114" s="64"/>
      <c r="B114" s="65"/>
      <c r="C114" s="70">
        <f>('الربع الثاني'!L114)</f>
        <v>0</v>
      </c>
      <c r="D114" s="78"/>
      <c r="E114" s="77"/>
      <c r="F114" s="70">
        <f t="shared" si="12"/>
        <v>0</v>
      </c>
      <c r="G114" s="81"/>
      <c r="H114" s="77"/>
      <c r="I114" s="70">
        <f t="shared" si="13"/>
        <v>0</v>
      </c>
      <c r="J114" s="81"/>
      <c r="K114" s="77"/>
      <c r="L114" s="70">
        <f t="shared" si="14"/>
        <v>0</v>
      </c>
      <c r="M114" s="66"/>
      <c r="N114" s="120"/>
    </row>
    <row r="115" spans="1:14" ht="22.8">
      <c r="A115" s="64"/>
      <c r="B115" s="65"/>
      <c r="C115" s="70">
        <f>('الربع الثاني'!L115)</f>
        <v>0</v>
      </c>
      <c r="D115" s="78"/>
      <c r="E115" s="77"/>
      <c r="F115" s="70">
        <f t="shared" si="12"/>
        <v>0</v>
      </c>
      <c r="G115" s="81"/>
      <c r="H115" s="77"/>
      <c r="I115" s="70">
        <f t="shared" si="13"/>
        <v>0</v>
      </c>
      <c r="J115" s="81"/>
      <c r="K115" s="77"/>
      <c r="L115" s="70">
        <f t="shared" si="14"/>
        <v>0</v>
      </c>
      <c r="M115" s="66"/>
      <c r="N115" s="120"/>
    </row>
    <row r="116" spans="1:14" ht="23.4" thickBot="1">
      <c r="A116" s="64"/>
      <c r="B116" s="65"/>
      <c r="C116" s="70">
        <f>('الربع الثاني'!L116)</f>
        <v>0</v>
      </c>
      <c r="D116" s="78"/>
      <c r="E116" s="77"/>
      <c r="F116" s="70">
        <f t="shared" si="12"/>
        <v>0</v>
      </c>
      <c r="G116" s="81"/>
      <c r="H116" s="77"/>
      <c r="I116" s="70">
        <f t="shared" si="13"/>
        <v>0</v>
      </c>
      <c r="J116" s="81"/>
      <c r="K116" s="77"/>
      <c r="L116" s="70">
        <f t="shared" si="14"/>
        <v>0</v>
      </c>
      <c r="M116" s="69"/>
      <c r="N116" s="120"/>
    </row>
  </sheetData>
  <sheetProtection selectLockedCells="1"/>
  <mergeCells count="6">
    <mergeCell ref="I2:J2"/>
    <mergeCell ref="C2:G2"/>
    <mergeCell ref="N108:N116"/>
    <mergeCell ref="J3:L3"/>
    <mergeCell ref="G3:I3"/>
    <mergeCell ref="D3:F3"/>
  </mergeCells>
  <phoneticPr fontId="45" type="noConversion"/>
  <pageMargins left="0.35433070866141736" right="0.35433070866141736" top="0.19685039370078741" bottom="0.19685039370078741" header="0.51181102362204722" footer="0.51181102362204722"/>
  <pageSetup paperSize="9" scale="75" orientation="landscape" r:id="rId1"/>
  <headerFooter alignWithMargins="0">
    <oddFooter>&amp;L&amp;P</oddFooter>
  </headerFooter>
  <ignoredErrors>
    <ignoredError sqref="B102" unlockedFormula="1"/>
  </ignoredErrors>
</worksheet>
</file>

<file path=xl/worksheets/sheet11.xml><?xml version="1.0" encoding="utf-8"?>
<worksheet xmlns="http://schemas.openxmlformats.org/spreadsheetml/2006/main" xmlns:r="http://schemas.openxmlformats.org/officeDocument/2006/relationships">
  <sheetPr codeName="ورقة11" enableFormatConditionsCalculation="0">
    <tabColor indexed="9"/>
  </sheetPr>
  <dimension ref="A1:N116"/>
  <sheetViews>
    <sheetView showRowColHeaders="0" rightToLeft="1" zoomScale="85" zoomScaleNormal="85" workbookViewId="0">
      <pane ySplit="4" topLeftCell="A77" activePane="bottomLeft" state="frozen"/>
      <selection activeCell="E2" sqref="E2:I2"/>
      <selection pane="bottomLeft" activeCell="C2" sqref="C2:J2"/>
    </sheetView>
  </sheetViews>
  <sheetFormatPr defaultColWidth="9.109375" defaultRowHeight="19.8"/>
  <cols>
    <col min="1" max="1" width="13.88671875" style="86" customWidth="1"/>
    <col min="2" max="2" width="54.88671875" style="86" customWidth="1"/>
    <col min="3" max="5" width="9.6640625" style="86" customWidth="1"/>
    <col min="6" max="6" width="9.88671875" style="86" customWidth="1"/>
    <col min="7" max="10" width="9.6640625" style="86" customWidth="1"/>
    <col min="11" max="11" width="9.88671875" style="86" customWidth="1"/>
    <col min="12" max="12" width="9.6640625" style="86" customWidth="1"/>
    <col min="13" max="13" width="24.109375" style="86" customWidth="1"/>
    <col min="14" max="16384" width="9.109375" style="86"/>
  </cols>
  <sheetData>
    <row r="1" spans="1:13" ht="20.399999999999999" thickBot="1"/>
    <row r="2" spans="1:13" ht="30.6" thickBot="1">
      <c r="A2" s="87"/>
      <c r="B2" s="87"/>
      <c r="C2" s="119" t="s">
        <v>247</v>
      </c>
      <c r="D2" s="119"/>
      <c r="E2" s="119"/>
      <c r="F2" s="119"/>
      <c r="G2" s="119"/>
      <c r="H2" s="85" t="s">
        <v>166</v>
      </c>
      <c r="I2" s="124"/>
      <c r="J2" s="125"/>
      <c r="K2" s="88"/>
      <c r="L2" s="88"/>
    </row>
    <row r="3" spans="1:13" ht="23.4" thickBot="1">
      <c r="C3" s="89"/>
      <c r="D3" s="121" t="s">
        <v>248</v>
      </c>
      <c r="E3" s="122"/>
      <c r="F3" s="123"/>
      <c r="G3" s="121" t="s">
        <v>249</v>
      </c>
      <c r="H3" s="122"/>
      <c r="I3" s="123"/>
      <c r="J3" s="121" t="s">
        <v>250</v>
      </c>
      <c r="K3" s="122"/>
      <c r="L3" s="123"/>
    </row>
    <row r="4" spans="1:13" ht="26.25" customHeight="1" thickBot="1">
      <c r="A4" s="82" t="s">
        <v>170</v>
      </c>
      <c r="B4" s="83" t="s">
        <v>171</v>
      </c>
      <c r="C4" s="83" t="s">
        <v>20</v>
      </c>
      <c r="D4" s="83" t="s">
        <v>21</v>
      </c>
      <c r="E4" s="83" t="s">
        <v>22</v>
      </c>
      <c r="F4" s="83" t="s">
        <v>23</v>
      </c>
      <c r="G4" s="83" t="s">
        <v>21</v>
      </c>
      <c r="H4" s="83" t="s">
        <v>22</v>
      </c>
      <c r="I4" s="83" t="s">
        <v>23</v>
      </c>
      <c r="J4" s="83" t="s">
        <v>21</v>
      </c>
      <c r="K4" s="83" t="s">
        <v>22</v>
      </c>
      <c r="L4" s="83" t="s">
        <v>23</v>
      </c>
      <c r="M4" s="84" t="s">
        <v>172</v>
      </c>
    </row>
    <row r="5" spans="1:13" ht="22.8">
      <c r="A5" s="61">
        <v>540011055</v>
      </c>
      <c r="B5" s="62" t="s">
        <v>173</v>
      </c>
      <c r="C5" s="70">
        <f>('الربع الثالث'!L5)</f>
        <v>0</v>
      </c>
      <c r="D5" s="72">
        <f>الأقراص!L39</f>
        <v>0</v>
      </c>
      <c r="E5" s="73">
        <f>الأقراص!K40</f>
        <v>0</v>
      </c>
      <c r="F5" s="70">
        <f t="shared" ref="F5:F28" si="0">C5+D5-E5</f>
        <v>0</v>
      </c>
      <c r="G5" s="74">
        <f>الأقراص!M39</f>
        <v>0</v>
      </c>
      <c r="H5" s="73">
        <f>الأقراص!M40</f>
        <v>0</v>
      </c>
      <c r="I5" s="70">
        <f t="shared" ref="I5:I28" si="1">F5+G5-H5</f>
        <v>0</v>
      </c>
      <c r="J5" s="74">
        <f>الأقراص!N39</f>
        <v>0</v>
      </c>
      <c r="K5" s="73">
        <f>الأقراص!N40</f>
        <v>0</v>
      </c>
      <c r="L5" s="70">
        <f t="shared" ref="L5:L28" si="2">I5+J5-K5</f>
        <v>0</v>
      </c>
      <c r="M5" s="63"/>
    </row>
    <row r="6" spans="1:13" ht="22.8">
      <c r="A6" s="64">
        <v>540011150</v>
      </c>
      <c r="B6" s="65" t="s">
        <v>174</v>
      </c>
      <c r="C6" s="70">
        <f>('الربع الثالث'!L6)</f>
        <v>0</v>
      </c>
      <c r="D6" s="76">
        <f>الأقراص!L81</f>
        <v>0</v>
      </c>
      <c r="E6" s="77">
        <f>الأقراص!L82</f>
        <v>0</v>
      </c>
      <c r="F6" s="70">
        <f t="shared" si="0"/>
        <v>0</v>
      </c>
      <c r="G6" s="78">
        <f>الأقراص!M81</f>
        <v>0</v>
      </c>
      <c r="H6" s="77">
        <f>الأقراص!M82</f>
        <v>0</v>
      </c>
      <c r="I6" s="70">
        <f t="shared" si="1"/>
        <v>0</v>
      </c>
      <c r="J6" s="78">
        <f>الأقراص!N81</f>
        <v>0</v>
      </c>
      <c r="K6" s="77">
        <f>الأقراص!N82</f>
        <v>0</v>
      </c>
      <c r="L6" s="70">
        <f t="shared" si="2"/>
        <v>0</v>
      </c>
      <c r="M6" s="66"/>
    </row>
    <row r="7" spans="1:13" ht="22.8">
      <c r="A7" s="64">
        <v>540011170</v>
      </c>
      <c r="B7" s="65" t="s">
        <v>175</v>
      </c>
      <c r="C7" s="70">
        <f>('الربع الثالث'!L7)</f>
        <v>0</v>
      </c>
      <c r="D7" s="76">
        <f>الأقراص!L1005</f>
        <v>0</v>
      </c>
      <c r="E7" s="77">
        <f>الأقراص!L1006</f>
        <v>0</v>
      </c>
      <c r="F7" s="70">
        <f t="shared" si="0"/>
        <v>0</v>
      </c>
      <c r="G7" s="78">
        <f>الأقراص!M1005</f>
        <v>0</v>
      </c>
      <c r="H7" s="77">
        <f>الأقراص!M1006</f>
        <v>0</v>
      </c>
      <c r="I7" s="70">
        <f t="shared" si="1"/>
        <v>0</v>
      </c>
      <c r="J7" s="78">
        <f>الأقراص!N1005</f>
        <v>0</v>
      </c>
      <c r="K7" s="77">
        <f>الأقراص!N1006</f>
        <v>0</v>
      </c>
      <c r="L7" s="70">
        <f t="shared" si="2"/>
        <v>0</v>
      </c>
      <c r="M7" s="66"/>
    </row>
    <row r="8" spans="1:13" ht="22.8">
      <c r="A8" s="64">
        <v>540011300</v>
      </c>
      <c r="B8" s="65" t="s">
        <v>176</v>
      </c>
      <c r="C8" s="70">
        <f>('الربع الثالث'!L8)</f>
        <v>0</v>
      </c>
      <c r="D8" s="76">
        <f>الأقراص!L123</f>
        <v>0</v>
      </c>
      <c r="E8" s="77">
        <f>الأقراص!L124</f>
        <v>0</v>
      </c>
      <c r="F8" s="70">
        <f t="shared" si="0"/>
        <v>0</v>
      </c>
      <c r="G8" s="78">
        <f>الأقراص!M123</f>
        <v>0</v>
      </c>
      <c r="H8" s="77">
        <f>الأقراص!M124</f>
        <v>0</v>
      </c>
      <c r="I8" s="70">
        <f t="shared" si="1"/>
        <v>0</v>
      </c>
      <c r="J8" s="78">
        <f>الأقراص!N123</f>
        <v>0</v>
      </c>
      <c r="K8" s="77">
        <f>الأقراص!N124</f>
        <v>0</v>
      </c>
      <c r="L8" s="70">
        <f t="shared" si="2"/>
        <v>0</v>
      </c>
      <c r="M8" s="66"/>
    </row>
    <row r="9" spans="1:13" ht="22.8">
      <c r="A9" s="64">
        <v>540011320</v>
      </c>
      <c r="B9" s="65" t="s">
        <v>177</v>
      </c>
      <c r="C9" s="70">
        <f>('الربع الثالث'!L9)</f>
        <v>0</v>
      </c>
      <c r="D9" s="76">
        <f>الأقراص!L165</f>
        <v>0</v>
      </c>
      <c r="E9" s="77">
        <f>الأقراص!L166</f>
        <v>0</v>
      </c>
      <c r="F9" s="70">
        <f t="shared" si="0"/>
        <v>0</v>
      </c>
      <c r="G9" s="78">
        <f>الأقراص!M165</f>
        <v>0</v>
      </c>
      <c r="H9" s="77">
        <f>الأقراص!M166</f>
        <v>0</v>
      </c>
      <c r="I9" s="70">
        <f t="shared" si="1"/>
        <v>0</v>
      </c>
      <c r="J9" s="78">
        <f>الأقراص!N165</f>
        <v>0</v>
      </c>
      <c r="K9" s="77">
        <f>الأقراص!N166</f>
        <v>0</v>
      </c>
      <c r="L9" s="70">
        <f t="shared" si="2"/>
        <v>0</v>
      </c>
      <c r="M9" s="66"/>
    </row>
    <row r="10" spans="1:13" ht="22.8">
      <c r="A10" s="64">
        <v>540011340</v>
      </c>
      <c r="B10" s="65" t="s">
        <v>178</v>
      </c>
      <c r="C10" s="70">
        <f>('الربع الثالث'!L10)</f>
        <v>0</v>
      </c>
      <c r="D10" s="76">
        <f>الأقراص!L207</f>
        <v>0</v>
      </c>
      <c r="E10" s="77">
        <f>الأقراص!L208</f>
        <v>0</v>
      </c>
      <c r="F10" s="70">
        <f t="shared" si="0"/>
        <v>0</v>
      </c>
      <c r="G10" s="78">
        <f>الأقراص!M207</f>
        <v>0</v>
      </c>
      <c r="H10" s="77">
        <f>الأقراص!M208</f>
        <v>0</v>
      </c>
      <c r="I10" s="70">
        <f t="shared" si="1"/>
        <v>0</v>
      </c>
      <c r="J10" s="78">
        <f>الأقراص!N207</f>
        <v>0</v>
      </c>
      <c r="K10" s="77">
        <f>الأقراص!N208</f>
        <v>0</v>
      </c>
      <c r="L10" s="70">
        <f t="shared" si="2"/>
        <v>0</v>
      </c>
      <c r="M10" s="66"/>
    </row>
    <row r="11" spans="1:13" ht="22.8">
      <c r="A11" s="64">
        <v>540012050</v>
      </c>
      <c r="B11" s="65" t="s">
        <v>179</v>
      </c>
      <c r="C11" s="70">
        <f>('الربع الثالث'!L11)</f>
        <v>0</v>
      </c>
      <c r="D11" s="76">
        <f>'الأشربة والنقط'!L39</f>
        <v>0</v>
      </c>
      <c r="E11" s="77">
        <f>'الأشربة والنقط'!L40</f>
        <v>0</v>
      </c>
      <c r="F11" s="70">
        <f t="shared" si="0"/>
        <v>0</v>
      </c>
      <c r="G11" s="78">
        <f>'الأشربة والنقط'!M39</f>
        <v>0</v>
      </c>
      <c r="H11" s="77">
        <f>'الأشربة والنقط'!M40</f>
        <v>0</v>
      </c>
      <c r="I11" s="70">
        <f t="shared" si="1"/>
        <v>0</v>
      </c>
      <c r="J11" s="78">
        <f>'الأشربة والنقط'!N39</f>
        <v>0</v>
      </c>
      <c r="K11" s="77">
        <f>'الأشربة والنقط'!N40</f>
        <v>0</v>
      </c>
      <c r="L11" s="70">
        <f t="shared" si="2"/>
        <v>0</v>
      </c>
      <c r="M11" s="66"/>
    </row>
    <row r="12" spans="1:13" ht="22.8">
      <c r="A12" s="64">
        <v>540012160</v>
      </c>
      <c r="B12" s="65" t="s">
        <v>180</v>
      </c>
      <c r="C12" s="70">
        <f>('الربع الثالث'!L12)</f>
        <v>0</v>
      </c>
      <c r="D12" s="76">
        <f>'الأشربة والنقط'!L81</f>
        <v>0</v>
      </c>
      <c r="E12" s="77">
        <f>'الأشربة والنقط'!L82</f>
        <v>0</v>
      </c>
      <c r="F12" s="70">
        <f t="shared" si="0"/>
        <v>0</v>
      </c>
      <c r="G12" s="78">
        <f>'الأشربة والنقط'!M81</f>
        <v>0</v>
      </c>
      <c r="H12" s="77">
        <f>'الأشربة والنقط'!M82</f>
        <v>0</v>
      </c>
      <c r="I12" s="70">
        <f t="shared" si="1"/>
        <v>0</v>
      </c>
      <c r="J12" s="78">
        <f>'الأشربة والنقط'!N81</f>
        <v>0</v>
      </c>
      <c r="K12" s="77">
        <f>'الأشربة والنقط'!N82</f>
        <v>0</v>
      </c>
      <c r="L12" s="70">
        <f t="shared" si="2"/>
        <v>0</v>
      </c>
      <c r="M12" s="66"/>
    </row>
    <row r="13" spans="1:13" ht="22.8">
      <c r="A13" s="64">
        <v>540012175</v>
      </c>
      <c r="B13" s="65" t="s">
        <v>181</v>
      </c>
      <c r="C13" s="70">
        <f>('الربع الثالث'!L13)</f>
        <v>0</v>
      </c>
      <c r="D13" s="76">
        <f>'الأشربة والنقط'!L795</f>
        <v>0</v>
      </c>
      <c r="E13" s="77">
        <f>'الأشربة والنقط'!L796</f>
        <v>0</v>
      </c>
      <c r="F13" s="70">
        <f t="shared" si="0"/>
        <v>0</v>
      </c>
      <c r="G13" s="78">
        <f>'الأشربة والنقط'!M795</f>
        <v>0</v>
      </c>
      <c r="H13" s="77">
        <f>'الأشربة والنقط'!M796</f>
        <v>0</v>
      </c>
      <c r="I13" s="70">
        <f t="shared" si="1"/>
        <v>0</v>
      </c>
      <c r="J13" s="78">
        <f>'الأشربة والنقط'!N795</f>
        <v>0</v>
      </c>
      <c r="K13" s="77">
        <f>'الأشربة والنقط'!N796</f>
        <v>0</v>
      </c>
      <c r="L13" s="70">
        <f t="shared" si="2"/>
        <v>0</v>
      </c>
      <c r="M13" s="66"/>
    </row>
    <row r="14" spans="1:13" ht="22.8">
      <c r="A14" s="64">
        <v>540012345</v>
      </c>
      <c r="B14" s="65" t="s">
        <v>182</v>
      </c>
      <c r="C14" s="70">
        <f>('الربع الثالث'!L14)</f>
        <v>0</v>
      </c>
      <c r="D14" s="76">
        <f>'الأشربة والنقط'!L123</f>
        <v>0</v>
      </c>
      <c r="E14" s="77">
        <f>'الأشربة والنقط'!L124</f>
        <v>0</v>
      </c>
      <c r="F14" s="70">
        <f t="shared" si="0"/>
        <v>0</v>
      </c>
      <c r="G14" s="78">
        <f>'الأشربة والنقط'!M123</f>
        <v>0</v>
      </c>
      <c r="H14" s="77">
        <f>'الأشربة والنقط'!M124</f>
        <v>0</v>
      </c>
      <c r="I14" s="70">
        <f t="shared" si="1"/>
        <v>0</v>
      </c>
      <c r="J14" s="78">
        <f>'الأشربة والنقط'!N123</f>
        <v>0</v>
      </c>
      <c r="K14" s="77">
        <f>'الأشربة والنقط'!N124</f>
        <v>0</v>
      </c>
      <c r="L14" s="70">
        <f t="shared" si="2"/>
        <v>0</v>
      </c>
      <c r="M14" s="66"/>
    </row>
    <row r="15" spans="1:13" ht="22.8">
      <c r="A15" s="64">
        <v>540014015</v>
      </c>
      <c r="B15" s="65" t="s">
        <v>183</v>
      </c>
      <c r="C15" s="70">
        <f>('الربع الثالث'!L15)</f>
        <v>0</v>
      </c>
      <c r="D15" s="76">
        <f>الحقن!L39</f>
        <v>0</v>
      </c>
      <c r="E15" s="77">
        <f>الحقن!L40</f>
        <v>0</v>
      </c>
      <c r="F15" s="70">
        <f t="shared" si="0"/>
        <v>0</v>
      </c>
      <c r="G15" s="78">
        <f>الحقن!M39</f>
        <v>0</v>
      </c>
      <c r="H15" s="77">
        <f>الحقن!M40</f>
        <v>0</v>
      </c>
      <c r="I15" s="70">
        <f t="shared" si="1"/>
        <v>0</v>
      </c>
      <c r="J15" s="78">
        <f>الحقن!N39</f>
        <v>0</v>
      </c>
      <c r="K15" s="77">
        <f>الحقن!N40</f>
        <v>0</v>
      </c>
      <c r="L15" s="70">
        <f t="shared" si="2"/>
        <v>0</v>
      </c>
      <c r="M15" s="66"/>
    </row>
    <row r="16" spans="1:13" ht="22.8">
      <c r="A16" s="64">
        <v>540014020</v>
      </c>
      <c r="B16" s="65" t="s">
        <v>67</v>
      </c>
      <c r="C16" s="70">
        <f>('الربع الثالث'!L16)</f>
        <v>0</v>
      </c>
      <c r="D16" s="76">
        <f>الحقن!L81</f>
        <v>0</v>
      </c>
      <c r="E16" s="77">
        <f>الحقن!L82</f>
        <v>0</v>
      </c>
      <c r="F16" s="70">
        <f t="shared" si="0"/>
        <v>0</v>
      </c>
      <c r="G16" s="78">
        <f>الحقن!M81</f>
        <v>0</v>
      </c>
      <c r="H16" s="77">
        <f>الحقن!M82</f>
        <v>0</v>
      </c>
      <c r="I16" s="70">
        <f t="shared" si="1"/>
        <v>0</v>
      </c>
      <c r="J16" s="78">
        <f>الحقن!N81</f>
        <v>0</v>
      </c>
      <c r="K16" s="77">
        <f>الحقن!N82</f>
        <v>0</v>
      </c>
      <c r="L16" s="70">
        <f t="shared" si="2"/>
        <v>0</v>
      </c>
      <c r="M16" s="66"/>
    </row>
    <row r="17" spans="1:13" ht="22.8">
      <c r="A17" s="64">
        <v>540022460</v>
      </c>
      <c r="B17" s="65" t="s">
        <v>184</v>
      </c>
      <c r="C17" s="70">
        <f>('الربع الثالث'!L17)</f>
        <v>0</v>
      </c>
      <c r="D17" s="76">
        <f>'الأشربة والنقط'!L165</f>
        <v>0</v>
      </c>
      <c r="E17" s="77">
        <f>'الأشربة والنقط'!L166</f>
        <v>0</v>
      </c>
      <c r="F17" s="70">
        <f t="shared" si="0"/>
        <v>0</v>
      </c>
      <c r="G17" s="78">
        <f>'الأشربة والنقط'!M165</f>
        <v>0</v>
      </c>
      <c r="H17" s="77">
        <f>'الأشربة والنقط'!M166</f>
        <v>0</v>
      </c>
      <c r="I17" s="70">
        <f t="shared" si="1"/>
        <v>0</v>
      </c>
      <c r="J17" s="78">
        <f>'الأشربة والنقط'!N165</f>
        <v>0</v>
      </c>
      <c r="K17" s="77">
        <f>'الأشربة والنقط'!N166</f>
        <v>0</v>
      </c>
      <c r="L17" s="70">
        <f t="shared" si="2"/>
        <v>0</v>
      </c>
      <c r="M17" s="66"/>
    </row>
    <row r="18" spans="1:13" ht="22.8">
      <c r="A18" s="64">
        <v>540031585</v>
      </c>
      <c r="B18" s="65" t="s">
        <v>185</v>
      </c>
      <c r="C18" s="70">
        <f>('الربع الثالث'!L18)</f>
        <v>0</v>
      </c>
      <c r="D18" s="76">
        <f>الأقراص!L249</f>
        <v>0</v>
      </c>
      <c r="E18" s="77">
        <f>الأقراص!L250</f>
        <v>0</v>
      </c>
      <c r="F18" s="70">
        <f t="shared" si="0"/>
        <v>0</v>
      </c>
      <c r="G18" s="78">
        <f>الأقراص!M249</f>
        <v>0</v>
      </c>
      <c r="H18" s="77">
        <f>الأقراص!M250</f>
        <v>0</v>
      </c>
      <c r="I18" s="70">
        <f t="shared" si="1"/>
        <v>0</v>
      </c>
      <c r="J18" s="78">
        <f>الأقراص!N249</f>
        <v>0</v>
      </c>
      <c r="K18" s="77">
        <f>الأقراص!N250</f>
        <v>0</v>
      </c>
      <c r="L18" s="70">
        <f t="shared" si="2"/>
        <v>0</v>
      </c>
      <c r="M18" s="66"/>
    </row>
    <row r="19" spans="1:13" ht="22.8">
      <c r="A19" s="64">
        <v>540031630</v>
      </c>
      <c r="B19" s="65" t="s">
        <v>186</v>
      </c>
      <c r="C19" s="70">
        <f>('الربع الثالث'!L19)</f>
        <v>0</v>
      </c>
      <c r="D19" s="76">
        <f>الأقراص!L291</f>
        <v>0</v>
      </c>
      <c r="E19" s="77">
        <f>الأقراص!L292</f>
        <v>0</v>
      </c>
      <c r="F19" s="70">
        <f t="shared" si="0"/>
        <v>0</v>
      </c>
      <c r="G19" s="78">
        <f>الأقراص!M291</f>
        <v>0</v>
      </c>
      <c r="H19" s="77">
        <f>الأقراص!M292</f>
        <v>0</v>
      </c>
      <c r="I19" s="70">
        <f t="shared" si="1"/>
        <v>0</v>
      </c>
      <c r="J19" s="78">
        <f>الأقراص!N291</f>
        <v>0</v>
      </c>
      <c r="K19" s="77">
        <f>الأقراص!N292</f>
        <v>0</v>
      </c>
      <c r="L19" s="70">
        <f t="shared" si="2"/>
        <v>0</v>
      </c>
      <c r="M19" s="66"/>
    </row>
    <row r="20" spans="1:13" ht="22.8">
      <c r="A20" s="64">
        <v>540032580</v>
      </c>
      <c r="B20" s="65" t="s">
        <v>187</v>
      </c>
      <c r="C20" s="70">
        <f>('الربع الثالث'!L20)</f>
        <v>0</v>
      </c>
      <c r="D20" s="76">
        <f>'الأشربة والنقط'!L207</f>
        <v>0</v>
      </c>
      <c r="E20" s="77">
        <f>'الأشربة والنقط'!L208</f>
        <v>0</v>
      </c>
      <c r="F20" s="70">
        <f t="shared" si="0"/>
        <v>0</v>
      </c>
      <c r="G20" s="78">
        <f>'الأشربة والنقط'!M207</f>
        <v>0</v>
      </c>
      <c r="H20" s="77">
        <f>'الأشربة والنقط'!M208</f>
        <v>0</v>
      </c>
      <c r="I20" s="70">
        <f t="shared" si="1"/>
        <v>0</v>
      </c>
      <c r="J20" s="78">
        <f>'الأشربة والنقط'!N207</f>
        <v>0</v>
      </c>
      <c r="K20" s="77">
        <f>'الأشربة والنقط'!N208</f>
        <v>0</v>
      </c>
      <c r="L20" s="70">
        <f t="shared" si="2"/>
        <v>0</v>
      </c>
      <c r="M20" s="66"/>
    </row>
    <row r="21" spans="1:13" ht="22.8">
      <c r="A21" s="64">
        <v>540032640</v>
      </c>
      <c r="B21" s="65" t="s">
        <v>188</v>
      </c>
      <c r="C21" s="70">
        <f>('الربع الثالث'!L21)</f>
        <v>0</v>
      </c>
      <c r="D21" s="76">
        <f>'الأشربة والنقط'!L249</f>
        <v>0</v>
      </c>
      <c r="E21" s="77">
        <f>'الأشربة والنقط'!L250</f>
        <v>0</v>
      </c>
      <c r="F21" s="70">
        <f t="shared" si="0"/>
        <v>0</v>
      </c>
      <c r="G21" s="78">
        <f>'الأشربة والنقط'!M249</f>
        <v>0</v>
      </c>
      <c r="H21" s="77">
        <f>'الأشربة والنقط'!M250</f>
        <v>0</v>
      </c>
      <c r="I21" s="70">
        <f t="shared" si="1"/>
        <v>0</v>
      </c>
      <c r="J21" s="78">
        <f>'الأشربة والنقط'!N249</f>
        <v>0</v>
      </c>
      <c r="K21" s="77">
        <f>'الأشربة والنقط'!N250</f>
        <v>0</v>
      </c>
      <c r="L21" s="70">
        <f t="shared" si="2"/>
        <v>0</v>
      </c>
      <c r="M21" s="66"/>
    </row>
    <row r="22" spans="1:13" ht="22.8">
      <c r="A22" s="64">
        <v>540071830</v>
      </c>
      <c r="B22" s="65" t="s">
        <v>189</v>
      </c>
      <c r="C22" s="70">
        <f>('الربع الثالث'!L22)</f>
        <v>0</v>
      </c>
      <c r="D22" s="76">
        <f>الأقراص!L333</f>
        <v>0</v>
      </c>
      <c r="E22" s="77">
        <f>الأقراص!L334</f>
        <v>0</v>
      </c>
      <c r="F22" s="70">
        <f t="shared" si="0"/>
        <v>0</v>
      </c>
      <c r="G22" s="78">
        <f>الأقراص!M333</f>
        <v>0</v>
      </c>
      <c r="H22" s="77">
        <f>الأقراص!M334</f>
        <v>0</v>
      </c>
      <c r="I22" s="70">
        <f t="shared" si="1"/>
        <v>0</v>
      </c>
      <c r="J22" s="78">
        <f>الأقراص!N333</f>
        <v>0</v>
      </c>
      <c r="K22" s="77">
        <f>الأقراص!N334</f>
        <v>0</v>
      </c>
      <c r="L22" s="70">
        <f t="shared" si="2"/>
        <v>0</v>
      </c>
      <c r="M22" s="66"/>
    </row>
    <row r="23" spans="1:13" ht="22.8">
      <c r="A23" s="64">
        <v>540072840</v>
      </c>
      <c r="B23" s="65" t="s">
        <v>190</v>
      </c>
      <c r="C23" s="70">
        <f>('الربع الثالث'!L23)</f>
        <v>0</v>
      </c>
      <c r="D23" s="76">
        <f>'الأشربة والنقط'!L291</f>
        <v>0</v>
      </c>
      <c r="E23" s="77">
        <f>'الأشربة والنقط'!L292</f>
        <v>0</v>
      </c>
      <c r="F23" s="70">
        <f t="shared" si="0"/>
        <v>0</v>
      </c>
      <c r="G23" s="78">
        <f>'الأشربة والنقط'!M291</f>
        <v>0</v>
      </c>
      <c r="H23" s="77">
        <f>'الأشربة والنقط'!M292</f>
        <v>0</v>
      </c>
      <c r="I23" s="70">
        <f t="shared" si="1"/>
        <v>0</v>
      </c>
      <c r="J23" s="78">
        <f>'الأشربة والنقط'!N291</f>
        <v>0</v>
      </c>
      <c r="K23" s="77">
        <f>'الأشربة والنقط'!N292</f>
        <v>0</v>
      </c>
      <c r="L23" s="70">
        <f t="shared" si="2"/>
        <v>0</v>
      </c>
      <c r="M23" s="66"/>
    </row>
    <row r="24" spans="1:13" ht="22.8">
      <c r="A24" s="64">
        <v>543011001</v>
      </c>
      <c r="B24" s="65" t="s">
        <v>191</v>
      </c>
      <c r="C24" s="70">
        <f>('الربع الثالث'!L24)</f>
        <v>0</v>
      </c>
      <c r="D24" s="76">
        <f>الأقراص!L375</f>
        <v>0</v>
      </c>
      <c r="E24" s="77">
        <f>الأقراص!L376</f>
        <v>0</v>
      </c>
      <c r="F24" s="70">
        <f t="shared" si="0"/>
        <v>0</v>
      </c>
      <c r="G24" s="78">
        <f>الأقراص!M375</f>
        <v>0</v>
      </c>
      <c r="H24" s="77">
        <f>الأقراص!M376</f>
        <v>0</v>
      </c>
      <c r="I24" s="70">
        <f t="shared" si="1"/>
        <v>0</v>
      </c>
      <c r="J24" s="78">
        <f>الأقراص!N375</f>
        <v>0</v>
      </c>
      <c r="K24" s="77">
        <f>الأقراص!N376</f>
        <v>0</v>
      </c>
      <c r="L24" s="70">
        <f t="shared" si="2"/>
        <v>0</v>
      </c>
      <c r="M24" s="66"/>
    </row>
    <row r="25" spans="1:13" ht="22.8">
      <c r="A25" s="64">
        <v>543011051</v>
      </c>
      <c r="B25" s="65" t="s">
        <v>192</v>
      </c>
      <c r="C25" s="70">
        <f>('الربع الثالث'!L25)</f>
        <v>0</v>
      </c>
      <c r="D25" s="76">
        <f>الأقراص!L417</f>
        <v>0</v>
      </c>
      <c r="E25" s="77">
        <f>الأقراص!L418</f>
        <v>0</v>
      </c>
      <c r="F25" s="70">
        <f t="shared" si="0"/>
        <v>0</v>
      </c>
      <c r="G25" s="78">
        <f>الأقراص!M417</f>
        <v>0</v>
      </c>
      <c r="H25" s="77">
        <f>الأقراص!M418</f>
        <v>0</v>
      </c>
      <c r="I25" s="70">
        <f t="shared" si="1"/>
        <v>0</v>
      </c>
      <c r="J25" s="78">
        <f>الأقراص!N417</f>
        <v>0</v>
      </c>
      <c r="K25" s="77">
        <f>الأقراص!N418</f>
        <v>0</v>
      </c>
      <c r="L25" s="70">
        <f t="shared" si="2"/>
        <v>0</v>
      </c>
      <c r="M25" s="66"/>
    </row>
    <row r="26" spans="1:13" ht="22.8">
      <c r="A26" s="64">
        <v>543012010</v>
      </c>
      <c r="B26" s="65" t="s">
        <v>95</v>
      </c>
      <c r="C26" s="70">
        <f>('الربع الثالث'!L26)</f>
        <v>0</v>
      </c>
      <c r="D26" s="76">
        <f>'الأشربة والنقط'!L375</f>
        <v>0</v>
      </c>
      <c r="E26" s="77">
        <f>'الأشربة والنقط'!L376</f>
        <v>0</v>
      </c>
      <c r="F26" s="70">
        <f t="shared" si="0"/>
        <v>0</v>
      </c>
      <c r="G26" s="78">
        <f>'الأشربة والنقط'!M375</f>
        <v>0</v>
      </c>
      <c r="H26" s="77">
        <f>'الأشربة والنقط'!M376</f>
        <v>0</v>
      </c>
      <c r="I26" s="70">
        <f t="shared" si="1"/>
        <v>0</v>
      </c>
      <c r="J26" s="78">
        <f>'الأشربة والنقط'!N375</f>
        <v>0</v>
      </c>
      <c r="K26" s="77">
        <f>'الأشربة والنقط'!N376</f>
        <v>0</v>
      </c>
      <c r="L26" s="70">
        <f t="shared" si="2"/>
        <v>0</v>
      </c>
      <c r="M26" s="66"/>
    </row>
    <row r="27" spans="1:13" ht="22.8">
      <c r="A27" s="64">
        <v>543014150</v>
      </c>
      <c r="B27" s="65" t="s">
        <v>193</v>
      </c>
      <c r="C27" s="70">
        <f>('الربع الثالث'!L27)</f>
        <v>0</v>
      </c>
      <c r="D27" s="76">
        <f>الحقن!L123</f>
        <v>0</v>
      </c>
      <c r="E27" s="77">
        <f>الحقن!L124</f>
        <v>0</v>
      </c>
      <c r="F27" s="70">
        <f t="shared" si="0"/>
        <v>0</v>
      </c>
      <c r="G27" s="78">
        <f>الحقن!M123</f>
        <v>0</v>
      </c>
      <c r="H27" s="77">
        <f>الحقن!M124</f>
        <v>0</v>
      </c>
      <c r="I27" s="70">
        <f t="shared" si="1"/>
        <v>0</v>
      </c>
      <c r="J27" s="78">
        <f>الحقن!N123</f>
        <v>0</v>
      </c>
      <c r="K27" s="77">
        <f>الحقن!N124</f>
        <v>0</v>
      </c>
      <c r="L27" s="70">
        <f t="shared" si="2"/>
        <v>0</v>
      </c>
      <c r="M27" s="66"/>
    </row>
    <row r="28" spans="1:13" ht="22.8">
      <c r="A28" s="64">
        <v>544021070</v>
      </c>
      <c r="B28" s="65" t="s">
        <v>194</v>
      </c>
      <c r="C28" s="70">
        <f>('الربع الثالث'!L28)</f>
        <v>0</v>
      </c>
      <c r="D28" s="76">
        <f>المزمنة!L39</f>
        <v>0</v>
      </c>
      <c r="E28" s="77">
        <f>المزمنة!L40</f>
        <v>0</v>
      </c>
      <c r="F28" s="70">
        <f t="shared" si="0"/>
        <v>0</v>
      </c>
      <c r="G28" s="78">
        <f>المزمنة!M39</f>
        <v>0</v>
      </c>
      <c r="H28" s="77">
        <f>المزمنة!M40</f>
        <v>0</v>
      </c>
      <c r="I28" s="70">
        <f t="shared" si="1"/>
        <v>0</v>
      </c>
      <c r="J28" s="78">
        <f>المزمنة!N39</f>
        <v>0</v>
      </c>
      <c r="K28" s="77">
        <f>المزمنة!N40</f>
        <v>0</v>
      </c>
      <c r="L28" s="70">
        <f t="shared" si="2"/>
        <v>0</v>
      </c>
      <c r="M28" s="66"/>
    </row>
    <row r="29" spans="1:13" ht="22.8">
      <c r="A29" s="64">
        <v>544031101</v>
      </c>
      <c r="B29" s="65" t="s">
        <v>195</v>
      </c>
      <c r="C29" s="70">
        <f>('الربع الثالث'!L29)</f>
        <v>0</v>
      </c>
      <c r="D29" s="76">
        <f>المزمنة!L81</f>
        <v>0</v>
      </c>
      <c r="E29" s="77">
        <f>المزمنة!L82</f>
        <v>0</v>
      </c>
      <c r="F29" s="70">
        <f t="shared" ref="F29:F43" si="3">C29+D29-E29</f>
        <v>0</v>
      </c>
      <c r="G29" s="78">
        <f>المزمنة!M81</f>
        <v>0</v>
      </c>
      <c r="H29" s="77">
        <f>المزمنة!M82</f>
        <v>0</v>
      </c>
      <c r="I29" s="70">
        <f t="shared" ref="I29:I43" si="4">F29+G29-H29</f>
        <v>0</v>
      </c>
      <c r="J29" s="78">
        <f>المزمنة!N81</f>
        <v>0</v>
      </c>
      <c r="K29" s="77">
        <f>المزمنة!N82</f>
        <v>0</v>
      </c>
      <c r="L29" s="70">
        <f t="shared" ref="L29:L43" si="5">I29+J29-K29</f>
        <v>0</v>
      </c>
      <c r="M29" s="66"/>
    </row>
    <row r="30" spans="1:13" ht="22.8">
      <c r="A30" s="64">
        <v>544051171</v>
      </c>
      <c r="B30" s="65" t="s">
        <v>196</v>
      </c>
      <c r="C30" s="70">
        <f>('الربع الثالث'!L30)</f>
        <v>0</v>
      </c>
      <c r="D30" s="76">
        <f>المزمنة!L123</f>
        <v>0</v>
      </c>
      <c r="E30" s="77">
        <f>المزمنة!L124</f>
        <v>0</v>
      </c>
      <c r="F30" s="70">
        <f t="shared" si="3"/>
        <v>0</v>
      </c>
      <c r="G30" s="78">
        <f>المزمنة!M123</f>
        <v>0</v>
      </c>
      <c r="H30" s="77">
        <f>المزمنة!M124</f>
        <v>0</v>
      </c>
      <c r="I30" s="70">
        <f t="shared" si="4"/>
        <v>0</v>
      </c>
      <c r="J30" s="78">
        <f>المزمنة!N123</f>
        <v>0</v>
      </c>
      <c r="K30" s="77">
        <f>المزمنة!N124</f>
        <v>0</v>
      </c>
      <c r="L30" s="70">
        <f t="shared" si="5"/>
        <v>0</v>
      </c>
      <c r="M30" s="66"/>
    </row>
    <row r="31" spans="1:13" ht="22.8">
      <c r="A31" s="64">
        <v>544064385</v>
      </c>
      <c r="B31" s="65" t="s">
        <v>197</v>
      </c>
      <c r="C31" s="70">
        <f>('الربع الثالث'!L31)</f>
        <v>0</v>
      </c>
      <c r="D31" s="76">
        <f>الحقن!L165</f>
        <v>0</v>
      </c>
      <c r="E31" s="77">
        <f>الحقن!L166</f>
        <v>0</v>
      </c>
      <c r="F31" s="70">
        <f t="shared" si="3"/>
        <v>0</v>
      </c>
      <c r="G31" s="78">
        <f>الحقن!M165</f>
        <v>0</v>
      </c>
      <c r="H31" s="77">
        <f>الحقن!M166</f>
        <v>0</v>
      </c>
      <c r="I31" s="70">
        <f t="shared" si="4"/>
        <v>0</v>
      </c>
      <c r="J31" s="78">
        <f>الحقن!N165</f>
        <v>0</v>
      </c>
      <c r="K31" s="77">
        <f>الحقن!N166</f>
        <v>0</v>
      </c>
      <c r="L31" s="70">
        <f t="shared" si="5"/>
        <v>0</v>
      </c>
      <c r="M31" s="66"/>
    </row>
    <row r="32" spans="1:13" ht="22.8">
      <c r="A32" s="64">
        <v>544071450</v>
      </c>
      <c r="B32" s="65" t="s">
        <v>198</v>
      </c>
      <c r="C32" s="70">
        <f>('الربع الثالث'!L32)</f>
        <v>0</v>
      </c>
      <c r="D32" s="76">
        <f>المزمنة!L165</f>
        <v>0</v>
      </c>
      <c r="E32" s="77">
        <f>المزمنة!L166</f>
        <v>0</v>
      </c>
      <c r="F32" s="70">
        <f t="shared" si="3"/>
        <v>0</v>
      </c>
      <c r="G32" s="78">
        <f>المزمنة!M165</f>
        <v>0</v>
      </c>
      <c r="H32" s="77">
        <f>المزمنة!M166</f>
        <v>0</v>
      </c>
      <c r="I32" s="70">
        <f t="shared" si="4"/>
        <v>0</v>
      </c>
      <c r="J32" s="78">
        <f>المزمنة!N165</f>
        <v>0</v>
      </c>
      <c r="K32" s="77">
        <f>المزمنة!N166</f>
        <v>0</v>
      </c>
      <c r="L32" s="70">
        <f t="shared" si="5"/>
        <v>0</v>
      </c>
      <c r="M32" s="66"/>
    </row>
    <row r="33" spans="1:13" ht="22.8">
      <c r="A33" s="64">
        <v>544074485</v>
      </c>
      <c r="B33" s="65" t="s">
        <v>199</v>
      </c>
      <c r="C33" s="70">
        <f>('الربع الثالث'!L33)</f>
        <v>0</v>
      </c>
      <c r="D33" s="76">
        <f>الحقن!L207</f>
        <v>0</v>
      </c>
      <c r="E33" s="77">
        <f>الحقن!L208</f>
        <v>0</v>
      </c>
      <c r="F33" s="70">
        <f t="shared" si="3"/>
        <v>0</v>
      </c>
      <c r="G33" s="78">
        <f>الحقن!M207</f>
        <v>0</v>
      </c>
      <c r="H33" s="77">
        <f>الحقن!M208</f>
        <v>0</v>
      </c>
      <c r="I33" s="70">
        <f t="shared" si="4"/>
        <v>0</v>
      </c>
      <c r="J33" s="78">
        <f>الحقن!N207</f>
        <v>0</v>
      </c>
      <c r="K33" s="77">
        <f>الحقن!N208</f>
        <v>0</v>
      </c>
      <c r="L33" s="70">
        <f t="shared" si="5"/>
        <v>0</v>
      </c>
      <c r="M33" s="66"/>
    </row>
    <row r="34" spans="1:13" ht="22.8">
      <c r="A34" s="64">
        <v>544094620</v>
      </c>
      <c r="B34" s="65" t="s">
        <v>73</v>
      </c>
      <c r="C34" s="70">
        <f>('الربع الثالث'!L34)</f>
        <v>0</v>
      </c>
      <c r="D34" s="76">
        <f>الحقن!L249</f>
        <v>0</v>
      </c>
      <c r="E34" s="77">
        <f>الحقن!L250</f>
        <v>0</v>
      </c>
      <c r="F34" s="70">
        <f t="shared" si="3"/>
        <v>0</v>
      </c>
      <c r="G34" s="78">
        <f>الحقن!M249</f>
        <v>0</v>
      </c>
      <c r="H34" s="77">
        <f>الحقن!M250</f>
        <v>0</v>
      </c>
      <c r="I34" s="70">
        <f t="shared" si="4"/>
        <v>0</v>
      </c>
      <c r="J34" s="78">
        <f>الحقن!N249</f>
        <v>0</v>
      </c>
      <c r="K34" s="77">
        <f>الحقن!N250</f>
        <v>0</v>
      </c>
      <c r="L34" s="70">
        <f t="shared" si="5"/>
        <v>0</v>
      </c>
      <c r="M34" s="66"/>
    </row>
    <row r="35" spans="1:13" ht="22.8">
      <c r="A35" s="64">
        <v>544101700</v>
      </c>
      <c r="B35" s="65" t="s">
        <v>200</v>
      </c>
      <c r="C35" s="70">
        <f>('الربع الثالث'!L35)</f>
        <v>0</v>
      </c>
      <c r="D35" s="76">
        <f>المزمنة!L207</f>
        <v>0</v>
      </c>
      <c r="E35" s="77">
        <f>المزمنة!L208</f>
        <v>0</v>
      </c>
      <c r="F35" s="70">
        <f t="shared" si="3"/>
        <v>0</v>
      </c>
      <c r="G35" s="78">
        <f>المزمنة!M207</f>
        <v>0</v>
      </c>
      <c r="H35" s="77">
        <f>المزمنة!M208</f>
        <v>0</v>
      </c>
      <c r="I35" s="70">
        <f t="shared" si="4"/>
        <v>0</v>
      </c>
      <c r="J35" s="78">
        <f>المزمنة!N207</f>
        <v>0</v>
      </c>
      <c r="K35" s="77">
        <f>المزمنة!N208</f>
        <v>0</v>
      </c>
      <c r="L35" s="70">
        <f t="shared" si="5"/>
        <v>0</v>
      </c>
      <c r="M35" s="66"/>
    </row>
    <row r="36" spans="1:13" ht="22.8">
      <c r="A36" s="64">
        <v>544101740</v>
      </c>
      <c r="B36" s="65" t="s">
        <v>201</v>
      </c>
      <c r="C36" s="70">
        <f>('الربع الثالث'!L36)</f>
        <v>0</v>
      </c>
      <c r="D36" s="76">
        <f>المزمنة!L249</f>
        <v>0</v>
      </c>
      <c r="E36" s="77">
        <f>المزمنة!L250</f>
        <v>0</v>
      </c>
      <c r="F36" s="70">
        <f t="shared" si="3"/>
        <v>0</v>
      </c>
      <c r="G36" s="78">
        <f>المزمنة!M249</f>
        <v>0</v>
      </c>
      <c r="H36" s="77">
        <f>المزمنة!M250</f>
        <v>0</v>
      </c>
      <c r="I36" s="70">
        <f t="shared" si="4"/>
        <v>0</v>
      </c>
      <c r="J36" s="78">
        <f>المزمنة!N249</f>
        <v>0</v>
      </c>
      <c r="K36" s="77">
        <f>المزمنة!N250</f>
        <v>0</v>
      </c>
      <c r="L36" s="70">
        <f t="shared" si="5"/>
        <v>0</v>
      </c>
      <c r="M36" s="66"/>
    </row>
    <row r="37" spans="1:13" ht="22.8">
      <c r="A37" s="67">
        <v>545021100</v>
      </c>
      <c r="B37" s="68" t="s">
        <v>202</v>
      </c>
      <c r="C37" s="70">
        <f>('الربع الثالث'!L37)</f>
        <v>0</v>
      </c>
      <c r="D37" s="76">
        <f>الأقراص!L459</f>
        <v>0</v>
      </c>
      <c r="E37" s="77">
        <f>الأقراص!L460</f>
        <v>0</v>
      </c>
      <c r="F37" s="70">
        <f t="shared" si="3"/>
        <v>0</v>
      </c>
      <c r="G37" s="78">
        <f>الأقراص!M459</f>
        <v>0</v>
      </c>
      <c r="H37" s="77">
        <f>الأقراص!M460</f>
        <v>0</v>
      </c>
      <c r="I37" s="70">
        <f t="shared" si="4"/>
        <v>0</v>
      </c>
      <c r="J37" s="78">
        <f>الأقراص!N459</f>
        <v>0</v>
      </c>
      <c r="K37" s="77">
        <f>الأقراص!N460</f>
        <v>0</v>
      </c>
      <c r="L37" s="70">
        <f t="shared" si="5"/>
        <v>0</v>
      </c>
      <c r="M37" s="66"/>
    </row>
    <row r="38" spans="1:13" ht="22.8">
      <c r="A38" s="64">
        <v>545021160</v>
      </c>
      <c r="B38" s="65" t="s">
        <v>203</v>
      </c>
      <c r="C38" s="70">
        <f>('الربع الثالث'!L38)</f>
        <v>0</v>
      </c>
      <c r="D38" s="76">
        <f>المزمنة!L291</f>
        <v>0</v>
      </c>
      <c r="E38" s="77">
        <f>المزمنة!L292</f>
        <v>0</v>
      </c>
      <c r="F38" s="70">
        <f t="shared" si="3"/>
        <v>0</v>
      </c>
      <c r="G38" s="78">
        <f>المزمنة!M291</f>
        <v>0</v>
      </c>
      <c r="H38" s="77">
        <f>المزمنة!M292</f>
        <v>0</v>
      </c>
      <c r="I38" s="70">
        <f t="shared" si="4"/>
        <v>0</v>
      </c>
      <c r="J38" s="78">
        <f>المزمنة!N291</f>
        <v>0</v>
      </c>
      <c r="K38" s="77">
        <f>المزمنة!N292</f>
        <v>0</v>
      </c>
      <c r="L38" s="70">
        <f t="shared" si="5"/>
        <v>0</v>
      </c>
      <c r="M38" s="66"/>
    </row>
    <row r="39" spans="1:13" ht="22.8">
      <c r="A39" s="64">
        <v>545021200</v>
      </c>
      <c r="B39" s="65" t="s">
        <v>204</v>
      </c>
      <c r="C39" s="70">
        <f>('الربع الثالث'!L39)</f>
        <v>0</v>
      </c>
      <c r="D39" s="76">
        <f>الأقراص!L501</f>
        <v>0</v>
      </c>
      <c r="E39" s="77">
        <f>الأقراص!L502</f>
        <v>0</v>
      </c>
      <c r="F39" s="70">
        <f t="shared" si="3"/>
        <v>0</v>
      </c>
      <c r="G39" s="78">
        <f>الأقراص!M501</f>
        <v>0</v>
      </c>
      <c r="H39" s="77">
        <f>الأقراص!M502</f>
        <v>0</v>
      </c>
      <c r="I39" s="70">
        <f t="shared" si="4"/>
        <v>0</v>
      </c>
      <c r="J39" s="78">
        <f>الأقراص!N501</f>
        <v>0</v>
      </c>
      <c r="K39" s="77">
        <f>الأقراص!N502</f>
        <v>0</v>
      </c>
      <c r="L39" s="70">
        <f t="shared" si="5"/>
        <v>0</v>
      </c>
      <c r="M39" s="66"/>
    </row>
    <row r="40" spans="1:13" ht="22.8">
      <c r="A40" s="64">
        <v>545021250</v>
      </c>
      <c r="B40" s="65" t="s">
        <v>205</v>
      </c>
      <c r="C40" s="70">
        <f>('الربع الثالث'!L40)</f>
        <v>0</v>
      </c>
      <c r="D40" s="76">
        <f>الأقراص!L543</f>
        <v>0</v>
      </c>
      <c r="E40" s="77">
        <f>الأقراص!L544</f>
        <v>0</v>
      </c>
      <c r="F40" s="70">
        <f t="shared" si="3"/>
        <v>0</v>
      </c>
      <c r="G40" s="78">
        <f>الأقراص!M543</f>
        <v>0</v>
      </c>
      <c r="H40" s="77">
        <f>الأقراص!M544</f>
        <v>0</v>
      </c>
      <c r="I40" s="70">
        <f t="shared" si="4"/>
        <v>0</v>
      </c>
      <c r="J40" s="78">
        <f>الأقراص!N543</f>
        <v>0</v>
      </c>
      <c r="K40" s="77">
        <f>الأقراص!N544</f>
        <v>0</v>
      </c>
      <c r="L40" s="70">
        <f t="shared" si="5"/>
        <v>0</v>
      </c>
      <c r="M40" s="66"/>
    </row>
    <row r="41" spans="1:13" ht="22.8">
      <c r="A41" s="64">
        <v>545022105</v>
      </c>
      <c r="B41" s="65" t="s">
        <v>206</v>
      </c>
      <c r="C41" s="70">
        <f>('الربع الثالث'!L41)</f>
        <v>0</v>
      </c>
      <c r="D41" s="76">
        <f>'الأشربة والنقط'!L375</f>
        <v>0</v>
      </c>
      <c r="E41" s="77">
        <f>'الأشربة والنقط'!L376</f>
        <v>0</v>
      </c>
      <c r="F41" s="70">
        <f t="shared" si="3"/>
        <v>0</v>
      </c>
      <c r="G41" s="78">
        <f>'الأشربة والنقط'!M375</f>
        <v>0</v>
      </c>
      <c r="H41" s="77">
        <f>'الأشربة والنقط'!M376</f>
        <v>0</v>
      </c>
      <c r="I41" s="70">
        <f t="shared" si="4"/>
        <v>0</v>
      </c>
      <c r="J41" s="78">
        <f>'الأشربة والنقط'!N375</f>
        <v>0</v>
      </c>
      <c r="K41" s="77">
        <f>'الأشربة والنقط'!N376</f>
        <v>0</v>
      </c>
      <c r="L41" s="70">
        <f t="shared" si="5"/>
        <v>0</v>
      </c>
      <c r="M41" s="66"/>
    </row>
    <row r="42" spans="1:13" ht="22.8">
      <c r="A42" s="64">
        <v>545023115</v>
      </c>
      <c r="B42" s="65" t="s">
        <v>207</v>
      </c>
      <c r="C42" s="70">
        <f>('الربع الثالث'!L42)</f>
        <v>0</v>
      </c>
      <c r="D42" s="76">
        <f>'الكيماويات والمتنوعات'!L39</f>
        <v>0</v>
      </c>
      <c r="E42" s="77">
        <f>'الكيماويات والمتنوعات'!L40</f>
        <v>0</v>
      </c>
      <c r="F42" s="70">
        <f t="shared" si="3"/>
        <v>0</v>
      </c>
      <c r="G42" s="78">
        <f>'الكيماويات والمتنوعات'!M39</f>
        <v>0</v>
      </c>
      <c r="H42" s="77">
        <f>'الكيماويات والمتنوعات'!M40</f>
        <v>0</v>
      </c>
      <c r="I42" s="70">
        <f t="shared" si="4"/>
        <v>0</v>
      </c>
      <c r="J42" s="78">
        <f>'الكيماويات والمتنوعات'!N39</f>
        <v>0</v>
      </c>
      <c r="K42" s="77">
        <f>'الكيماويات والمتنوعات'!N40</f>
        <v>0</v>
      </c>
      <c r="L42" s="70">
        <f t="shared" si="5"/>
        <v>0</v>
      </c>
      <c r="M42" s="66"/>
    </row>
    <row r="43" spans="1:13" ht="22.8">
      <c r="A43" s="64">
        <v>545031523</v>
      </c>
      <c r="B43" s="65" t="s">
        <v>208</v>
      </c>
      <c r="C43" s="70">
        <f>('الربع الثالث'!L43)</f>
        <v>0</v>
      </c>
      <c r="D43" s="76">
        <f>الأقراص!L963</f>
        <v>0</v>
      </c>
      <c r="E43" s="77">
        <f>الأقراص!L964</f>
        <v>0</v>
      </c>
      <c r="F43" s="70">
        <f t="shared" si="3"/>
        <v>0</v>
      </c>
      <c r="G43" s="78">
        <f>الأقراص!M963</f>
        <v>0</v>
      </c>
      <c r="H43" s="77">
        <f>الأقراص!M964</f>
        <v>0</v>
      </c>
      <c r="I43" s="70">
        <f t="shared" si="4"/>
        <v>0</v>
      </c>
      <c r="J43" s="78">
        <f>الأقراص!N963</f>
        <v>0</v>
      </c>
      <c r="K43" s="77">
        <f>الأقراص!N964</f>
        <v>0</v>
      </c>
      <c r="L43" s="70">
        <f t="shared" si="5"/>
        <v>0</v>
      </c>
      <c r="M43" s="66"/>
    </row>
    <row r="44" spans="1:13" ht="22.8">
      <c r="A44" s="64">
        <v>545064890</v>
      </c>
      <c r="B44" s="65" t="s">
        <v>209</v>
      </c>
      <c r="C44" s="70">
        <f>('الربع الثالث'!L44)</f>
        <v>0</v>
      </c>
      <c r="D44" s="76">
        <f>الحقن!L669</f>
        <v>0</v>
      </c>
      <c r="E44" s="77">
        <f>الحقن!L670</f>
        <v>0</v>
      </c>
      <c r="F44" s="70">
        <f t="shared" ref="F44:F70" si="6">C44+D44-E44</f>
        <v>0</v>
      </c>
      <c r="G44" s="78">
        <f>الحقن!M669</f>
        <v>0</v>
      </c>
      <c r="H44" s="77">
        <f>الحقن!M670</f>
        <v>0</v>
      </c>
      <c r="I44" s="70">
        <f t="shared" ref="I44:I70" si="7">F44+G44-H44</f>
        <v>0</v>
      </c>
      <c r="J44" s="78">
        <f>الحقن!N669</f>
        <v>0</v>
      </c>
      <c r="K44" s="77">
        <f>الحقن!N670</f>
        <v>0</v>
      </c>
      <c r="L44" s="70">
        <f t="shared" ref="L44:L70" si="8">I44+J44-K44</f>
        <v>0</v>
      </c>
      <c r="M44" s="66"/>
    </row>
    <row r="45" spans="1:13" ht="22.8">
      <c r="A45" s="64">
        <v>546014610</v>
      </c>
      <c r="B45" s="65" t="s">
        <v>261</v>
      </c>
      <c r="C45" s="70">
        <f>('الربع الثالث'!L45)</f>
        <v>0</v>
      </c>
      <c r="D45" s="76">
        <f>الأقراص!L585</f>
        <v>0</v>
      </c>
      <c r="E45" s="77">
        <f>الأقراص!L586</f>
        <v>0</v>
      </c>
      <c r="F45" s="70">
        <f t="shared" si="6"/>
        <v>0</v>
      </c>
      <c r="G45" s="78">
        <f>الأقراص!M585</f>
        <v>0</v>
      </c>
      <c r="H45" s="77">
        <f>الأقراص!M586</f>
        <v>0</v>
      </c>
      <c r="I45" s="70">
        <f t="shared" si="7"/>
        <v>0</v>
      </c>
      <c r="J45" s="78">
        <f>الأقراص!N585</f>
        <v>0</v>
      </c>
      <c r="K45" s="77">
        <f>الأقراص!N586</f>
        <v>0</v>
      </c>
      <c r="L45" s="70">
        <f t="shared" si="8"/>
        <v>0</v>
      </c>
      <c r="M45" s="66"/>
    </row>
    <row r="46" spans="1:13" ht="22.8">
      <c r="A46" s="64">
        <v>546023120</v>
      </c>
      <c r="B46" s="65" t="s">
        <v>211</v>
      </c>
      <c r="C46" s="70">
        <f>('الربع الثالث'!L46)</f>
        <v>0</v>
      </c>
      <c r="D46" s="76">
        <f>الأقراص!L627</f>
        <v>0</v>
      </c>
      <c r="E46" s="77">
        <f>الأقراص!L628</f>
        <v>0</v>
      </c>
      <c r="F46" s="70">
        <f t="shared" si="6"/>
        <v>0</v>
      </c>
      <c r="G46" s="78">
        <f>الأقراص!M627</f>
        <v>0</v>
      </c>
      <c r="H46" s="77">
        <f>الأقراص!M628</f>
        <v>0</v>
      </c>
      <c r="I46" s="70">
        <f t="shared" si="7"/>
        <v>0</v>
      </c>
      <c r="J46" s="78">
        <f>الأقراص!N627</f>
        <v>0</v>
      </c>
      <c r="K46" s="77">
        <f>الأقراص!N628</f>
        <v>0</v>
      </c>
      <c r="L46" s="70">
        <f t="shared" si="8"/>
        <v>0</v>
      </c>
      <c r="M46" s="66"/>
    </row>
    <row r="47" spans="1:13" ht="22.8">
      <c r="A47" s="64">
        <v>546024130</v>
      </c>
      <c r="B47" s="65" t="s">
        <v>212</v>
      </c>
      <c r="C47" s="70">
        <f>('الربع الثالث'!L47)</f>
        <v>0</v>
      </c>
      <c r="D47" s="76">
        <f>الحقن!L291</f>
        <v>0</v>
      </c>
      <c r="E47" s="77">
        <f>الحقن!L292</f>
        <v>0</v>
      </c>
      <c r="F47" s="70">
        <f t="shared" si="6"/>
        <v>0</v>
      </c>
      <c r="G47" s="78">
        <f>الحقن!M291</f>
        <v>0</v>
      </c>
      <c r="H47" s="77">
        <f>الحقن!M292</f>
        <v>0</v>
      </c>
      <c r="I47" s="70">
        <f t="shared" si="7"/>
        <v>0</v>
      </c>
      <c r="J47" s="78">
        <f>الحقن!N291</f>
        <v>0</v>
      </c>
      <c r="K47" s="77">
        <f>الحقن!N292</f>
        <v>0</v>
      </c>
      <c r="L47" s="70">
        <f t="shared" si="8"/>
        <v>0</v>
      </c>
      <c r="M47" s="66"/>
    </row>
    <row r="48" spans="1:13" ht="22.8">
      <c r="A48" s="64">
        <v>546031230</v>
      </c>
      <c r="B48" s="65" t="s">
        <v>213</v>
      </c>
      <c r="C48" s="70">
        <f>('الربع الثالث'!L48)</f>
        <v>0</v>
      </c>
      <c r="D48" s="76">
        <f>المزمنة!L627</f>
        <v>0</v>
      </c>
      <c r="E48" s="77">
        <f>المزمنة!L628</f>
        <v>0</v>
      </c>
      <c r="F48" s="70">
        <f t="shared" si="6"/>
        <v>0</v>
      </c>
      <c r="G48" s="78">
        <f>المزمنة!M627</f>
        <v>0</v>
      </c>
      <c r="H48" s="77">
        <f>المزمنة!M628</f>
        <v>0</v>
      </c>
      <c r="I48" s="70">
        <f t="shared" si="7"/>
        <v>0</v>
      </c>
      <c r="J48" s="78">
        <f>المزمنة!N627</f>
        <v>0</v>
      </c>
      <c r="K48" s="77">
        <f>المزمنة!N628</f>
        <v>0</v>
      </c>
      <c r="L48" s="70">
        <f t="shared" si="8"/>
        <v>0</v>
      </c>
      <c r="M48" s="66"/>
    </row>
    <row r="49" spans="1:13" ht="22.8">
      <c r="A49" s="64">
        <v>546051400</v>
      </c>
      <c r="B49" s="65" t="s">
        <v>214</v>
      </c>
      <c r="C49" s="70">
        <f>('الربع الثالث'!L49)</f>
        <v>0</v>
      </c>
      <c r="D49" s="76">
        <f>الأقراص!L669</f>
        <v>0</v>
      </c>
      <c r="E49" s="77">
        <f>الأقراص!L670</f>
        <v>0</v>
      </c>
      <c r="F49" s="70">
        <f t="shared" si="6"/>
        <v>0</v>
      </c>
      <c r="G49" s="78">
        <f>الأقراص!M669</f>
        <v>0</v>
      </c>
      <c r="H49" s="77">
        <f>الأقراص!M670</f>
        <v>0</v>
      </c>
      <c r="I49" s="70">
        <f t="shared" si="7"/>
        <v>0</v>
      </c>
      <c r="J49" s="78">
        <f>الأقراص!N669</f>
        <v>0</v>
      </c>
      <c r="K49" s="77">
        <f>الأقراص!N670</f>
        <v>0</v>
      </c>
      <c r="L49" s="70">
        <f t="shared" si="8"/>
        <v>0</v>
      </c>
      <c r="M49" s="66"/>
    </row>
    <row r="50" spans="1:13" ht="22.8">
      <c r="A50" s="64">
        <v>546054420</v>
      </c>
      <c r="B50" s="65" t="s">
        <v>215</v>
      </c>
      <c r="C50" s="70">
        <f>('الربع الثالث'!L50)</f>
        <v>0</v>
      </c>
      <c r="D50" s="76">
        <f>الحقن!L333</f>
        <v>0</v>
      </c>
      <c r="E50" s="77">
        <f>الحقن!L334</f>
        <v>0</v>
      </c>
      <c r="F50" s="70">
        <f t="shared" si="6"/>
        <v>0</v>
      </c>
      <c r="G50" s="78">
        <f>الحقن!M333</f>
        <v>0</v>
      </c>
      <c r="H50" s="77">
        <f>الحقن!M334</f>
        <v>0</v>
      </c>
      <c r="I50" s="70">
        <f t="shared" si="7"/>
        <v>0</v>
      </c>
      <c r="J50" s="78">
        <f>الحقن!N333</f>
        <v>0</v>
      </c>
      <c r="K50" s="77">
        <f>الحقن!N334</f>
        <v>0</v>
      </c>
      <c r="L50" s="70">
        <f t="shared" si="8"/>
        <v>0</v>
      </c>
      <c r="M50" s="66"/>
    </row>
    <row r="51" spans="1:13" ht="22.8">
      <c r="A51" s="64">
        <v>546061520</v>
      </c>
      <c r="B51" s="65" t="s">
        <v>42</v>
      </c>
      <c r="C51" s="70">
        <f>('الربع الثالث'!L51)</f>
        <v>0</v>
      </c>
      <c r="D51" s="76">
        <f>الأقراص!L711</f>
        <v>0</v>
      </c>
      <c r="E51" s="77">
        <f>الأقراص!L712</f>
        <v>0</v>
      </c>
      <c r="F51" s="70">
        <f t="shared" si="6"/>
        <v>0</v>
      </c>
      <c r="G51" s="78">
        <f>الأقراص!M711</f>
        <v>0</v>
      </c>
      <c r="H51" s="77">
        <f>الأقراص!M712</f>
        <v>0</v>
      </c>
      <c r="I51" s="70">
        <f t="shared" si="7"/>
        <v>0</v>
      </c>
      <c r="J51" s="78">
        <f>الأقراص!N711</f>
        <v>0</v>
      </c>
      <c r="K51" s="77">
        <f>الأقراص!N712</f>
        <v>0</v>
      </c>
      <c r="L51" s="70">
        <f t="shared" si="8"/>
        <v>0</v>
      </c>
      <c r="M51" s="66"/>
    </row>
    <row r="52" spans="1:13" ht="22.8">
      <c r="A52" s="64">
        <v>546065550</v>
      </c>
      <c r="B52" s="65" t="s">
        <v>114</v>
      </c>
      <c r="C52" s="70">
        <f>('الربع الثالث'!L52)</f>
        <v>0</v>
      </c>
      <c r="D52" s="76">
        <f>'الكيماويات والمتنوعات'!L81</f>
        <v>0</v>
      </c>
      <c r="E52" s="77">
        <f>'الكيماويات والمتنوعات'!L82</f>
        <v>0</v>
      </c>
      <c r="F52" s="70">
        <f t="shared" si="6"/>
        <v>0</v>
      </c>
      <c r="G52" s="78">
        <f>'الكيماويات والمتنوعات'!M81</f>
        <v>0</v>
      </c>
      <c r="H52" s="77">
        <f>'الكيماويات والمتنوعات'!M82</f>
        <v>0</v>
      </c>
      <c r="I52" s="70">
        <f t="shared" si="7"/>
        <v>0</v>
      </c>
      <c r="J52" s="78">
        <f>'الكيماويات والمتنوعات'!N81</f>
        <v>0</v>
      </c>
      <c r="K52" s="77">
        <f>'الكيماويات والمتنوعات'!N82</f>
        <v>0</v>
      </c>
      <c r="L52" s="70">
        <f t="shared" si="8"/>
        <v>0</v>
      </c>
      <c r="M52" s="66"/>
    </row>
    <row r="53" spans="1:13" ht="22.8">
      <c r="A53" s="64">
        <v>546103800</v>
      </c>
      <c r="B53" s="65" t="s">
        <v>115</v>
      </c>
      <c r="C53" s="70">
        <f>('الربع الثالث'!L53)</f>
        <v>0</v>
      </c>
      <c r="D53" s="76">
        <f>'الكيماويات والمتنوعات'!L123</f>
        <v>0</v>
      </c>
      <c r="E53" s="77">
        <f>'الكيماويات والمتنوعات'!L124</f>
        <v>0</v>
      </c>
      <c r="F53" s="70">
        <f t="shared" si="6"/>
        <v>0</v>
      </c>
      <c r="G53" s="78">
        <f>'الكيماويات والمتنوعات'!M123</f>
        <v>0</v>
      </c>
      <c r="H53" s="77">
        <f>'الكيماويات والمتنوعات'!M124</f>
        <v>0</v>
      </c>
      <c r="I53" s="70">
        <f t="shared" si="7"/>
        <v>0</v>
      </c>
      <c r="J53" s="78">
        <f>'الكيماويات والمتنوعات'!N123</f>
        <v>0</v>
      </c>
      <c r="K53" s="77">
        <f>'الكيماويات والمتنوعات'!N124</f>
        <v>0</v>
      </c>
      <c r="L53" s="70">
        <f t="shared" si="8"/>
        <v>0</v>
      </c>
      <c r="M53" s="66"/>
    </row>
    <row r="54" spans="1:13" ht="22.8">
      <c r="A54" s="64">
        <v>546105810</v>
      </c>
      <c r="B54" s="65" t="s">
        <v>117</v>
      </c>
      <c r="C54" s="70">
        <f>('الربع الثالث'!L54)</f>
        <v>0</v>
      </c>
      <c r="D54" s="76">
        <f>'الكيماويات والمتنوعات'!L165</f>
        <v>0</v>
      </c>
      <c r="E54" s="77">
        <f>'الكيماويات والمتنوعات'!L166</f>
        <v>0</v>
      </c>
      <c r="F54" s="70">
        <f t="shared" si="6"/>
        <v>0</v>
      </c>
      <c r="G54" s="78">
        <f>'الكيماويات والمتنوعات'!M165</f>
        <v>0</v>
      </c>
      <c r="H54" s="77">
        <f>'الكيماويات والمتنوعات'!M166</f>
        <v>0</v>
      </c>
      <c r="I54" s="70">
        <f t="shared" si="7"/>
        <v>0</v>
      </c>
      <c r="J54" s="78">
        <f>'الكيماويات والمتنوعات'!N165</f>
        <v>0</v>
      </c>
      <c r="K54" s="77">
        <f>'الكيماويات والمتنوعات'!N166</f>
        <v>0</v>
      </c>
      <c r="L54" s="70">
        <f t="shared" si="8"/>
        <v>0</v>
      </c>
      <c r="M54" s="66"/>
    </row>
    <row r="55" spans="1:13" ht="22.8">
      <c r="A55" s="64">
        <v>547034270</v>
      </c>
      <c r="B55" s="65" t="s">
        <v>216</v>
      </c>
      <c r="C55" s="70">
        <f>('الربع الثالث'!L55)</f>
        <v>0</v>
      </c>
      <c r="D55" s="76">
        <f>الحقن!L375</f>
        <v>0</v>
      </c>
      <c r="E55" s="77">
        <f>الحقن!L376</f>
        <v>0</v>
      </c>
      <c r="F55" s="70">
        <f t="shared" si="6"/>
        <v>0</v>
      </c>
      <c r="G55" s="78">
        <f>الحقن!M375</f>
        <v>0</v>
      </c>
      <c r="H55" s="77">
        <f>الحقن!M376</f>
        <v>0</v>
      </c>
      <c r="I55" s="70">
        <f t="shared" si="7"/>
        <v>0</v>
      </c>
      <c r="J55" s="78">
        <f>الحقن!N375</f>
        <v>0</v>
      </c>
      <c r="K55" s="77">
        <f>الحقن!N376</f>
        <v>0</v>
      </c>
      <c r="L55" s="70">
        <f t="shared" si="8"/>
        <v>0</v>
      </c>
      <c r="M55" s="66"/>
    </row>
    <row r="56" spans="1:13" ht="22.8">
      <c r="A56" s="64">
        <v>547054405</v>
      </c>
      <c r="B56" s="65" t="s">
        <v>217</v>
      </c>
      <c r="C56" s="70">
        <f>('الربع الثالث'!L56)</f>
        <v>0</v>
      </c>
      <c r="D56" s="76">
        <f>الحقن!L417</f>
        <v>0</v>
      </c>
      <c r="E56" s="77">
        <f>الحقن!L418</f>
        <v>0</v>
      </c>
      <c r="F56" s="70">
        <f t="shared" si="6"/>
        <v>0</v>
      </c>
      <c r="G56" s="78">
        <f>الحقن!M417</f>
        <v>0</v>
      </c>
      <c r="H56" s="77">
        <f>الحقن!M418</f>
        <v>0</v>
      </c>
      <c r="I56" s="70">
        <f t="shared" si="7"/>
        <v>0</v>
      </c>
      <c r="J56" s="78">
        <f>الحقن!N417</f>
        <v>0</v>
      </c>
      <c r="K56" s="77">
        <f>الحقن!N418</f>
        <v>0</v>
      </c>
      <c r="L56" s="70">
        <f t="shared" si="8"/>
        <v>0</v>
      </c>
      <c r="M56" s="66"/>
    </row>
    <row r="57" spans="1:13" ht="22.8">
      <c r="A57" s="64">
        <v>547061600</v>
      </c>
      <c r="B57" s="65" t="s">
        <v>218</v>
      </c>
      <c r="C57" s="70">
        <f>('الربع الثالث'!L57)</f>
        <v>0</v>
      </c>
      <c r="D57" s="76">
        <f>المزمنة!L333</f>
        <v>0</v>
      </c>
      <c r="E57" s="77">
        <f>المزمنة!L334</f>
        <v>0</v>
      </c>
      <c r="F57" s="70">
        <f t="shared" si="6"/>
        <v>0</v>
      </c>
      <c r="G57" s="78">
        <f>المزمنة!M333</f>
        <v>0</v>
      </c>
      <c r="H57" s="77">
        <f>المزمنة!M334</f>
        <v>0</v>
      </c>
      <c r="I57" s="70">
        <f t="shared" si="7"/>
        <v>0</v>
      </c>
      <c r="J57" s="78">
        <f>المزمنة!N333</f>
        <v>0</v>
      </c>
      <c r="K57" s="77">
        <f>المزمنة!N334</f>
        <v>0</v>
      </c>
      <c r="L57" s="70">
        <f t="shared" si="8"/>
        <v>0</v>
      </c>
      <c r="M57" s="66"/>
    </row>
    <row r="58" spans="1:13" ht="22.8">
      <c r="A58" s="64">
        <v>547061620</v>
      </c>
      <c r="B58" s="65" t="s">
        <v>219</v>
      </c>
      <c r="C58" s="70">
        <f>('الربع الثالث'!L58)</f>
        <v>0</v>
      </c>
      <c r="D58" s="76">
        <f>المزمنة!L375</f>
        <v>0</v>
      </c>
      <c r="E58" s="77">
        <f>المزمنة!L376</f>
        <v>0</v>
      </c>
      <c r="F58" s="70">
        <f t="shared" si="6"/>
        <v>0</v>
      </c>
      <c r="G58" s="78">
        <f>المزمنة!M375</f>
        <v>0</v>
      </c>
      <c r="H58" s="77">
        <f>المزمنة!M376</f>
        <v>0</v>
      </c>
      <c r="I58" s="70">
        <f t="shared" si="7"/>
        <v>0</v>
      </c>
      <c r="J58" s="78">
        <f>المزمنة!N375</f>
        <v>0</v>
      </c>
      <c r="K58" s="77">
        <f>المزمنة!N376</f>
        <v>0</v>
      </c>
      <c r="L58" s="70">
        <f t="shared" si="8"/>
        <v>0</v>
      </c>
      <c r="M58" s="66"/>
    </row>
    <row r="59" spans="1:13" ht="22.8">
      <c r="A59" s="64">
        <v>547061640</v>
      </c>
      <c r="B59" s="65" t="s">
        <v>220</v>
      </c>
      <c r="C59" s="70">
        <f>('الربع الثالث'!L59)</f>
        <v>0</v>
      </c>
      <c r="D59" s="76">
        <f>المزمنة!L417</f>
        <v>0</v>
      </c>
      <c r="E59" s="77">
        <f>المزمنة!L418</f>
        <v>0</v>
      </c>
      <c r="F59" s="70">
        <f t="shared" si="6"/>
        <v>0</v>
      </c>
      <c r="G59" s="78">
        <f>المزمنة!M417</f>
        <v>0</v>
      </c>
      <c r="H59" s="77">
        <f>المزمنة!M418</f>
        <v>0</v>
      </c>
      <c r="I59" s="70">
        <f t="shared" si="7"/>
        <v>0</v>
      </c>
      <c r="J59" s="78">
        <f>المزمنة!N417</f>
        <v>0</v>
      </c>
      <c r="K59" s="77">
        <f>المزمنة!N418</f>
        <v>0</v>
      </c>
      <c r="L59" s="70">
        <f t="shared" si="8"/>
        <v>0</v>
      </c>
      <c r="M59" s="66"/>
    </row>
    <row r="60" spans="1:13" ht="22.8">
      <c r="A60" s="64">
        <v>547064580</v>
      </c>
      <c r="B60" s="65" t="s">
        <v>29</v>
      </c>
      <c r="C60" s="70">
        <f>('الربع الثالث'!L60)</f>
        <v>0</v>
      </c>
      <c r="D60" s="76">
        <f>المزمنة!L459</f>
        <v>0</v>
      </c>
      <c r="E60" s="77">
        <f>المزمنة!L460</f>
        <v>0</v>
      </c>
      <c r="F60" s="70">
        <f t="shared" si="6"/>
        <v>0</v>
      </c>
      <c r="G60" s="78">
        <f>المزمنة!M459</f>
        <v>0</v>
      </c>
      <c r="H60" s="77">
        <f>المزمنة!M460</f>
        <v>0</v>
      </c>
      <c r="I60" s="70">
        <f t="shared" si="7"/>
        <v>0</v>
      </c>
      <c r="J60" s="78">
        <f>المزمنة!N459</f>
        <v>0</v>
      </c>
      <c r="K60" s="77">
        <f>المزمنة!N460</f>
        <v>0</v>
      </c>
      <c r="L60" s="70">
        <f t="shared" si="8"/>
        <v>0</v>
      </c>
      <c r="M60" s="66"/>
    </row>
    <row r="61" spans="1:13" ht="22.8">
      <c r="A61" s="64">
        <v>547064590</v>
      </c>
      <c r="B61" s="65" t="s">
        <v>221</v>
      </c>
      <c r="C61" s="70">
        <f>('الربع الثالث'!L61)</f>
        <v>0</v>
      </c>
      <c r="D61" s="76">
        <f>المزمنة!L501</f>
        <v>0</v>
      </c>
      <c r="E61" s="77">
        <f>المزمنة!L502</f>
        <v>0</v>
      </c>
      <c r="F61" s="70">
        <f t="shared" si="6"/>
        <v>0</v>
      </c>
      <c r="G61" s="78">
        <f>المزمنة!M501</f>
        <v>0</v>
      </c>
      <c r="H61" s="77">
        <f>المزمنة!M502</f>
        <v>0</v>
      </c>
      <c r="I61" s="70">
        <f t="shared" si="7"/>
        <v>0</v>
      </c>
      <c r="J61" s="78">
        <f>المزمنة!N501</f>
        <v>0</v>
      </c>
      <c r="K61" s="77">
        <f>المزمنة!N502</f>
        <v>0</v>
      </c>
      <c r="L61" s="70">
        <f t="shared" si="8"/>
        <v>0</v>
      </c>
      <c r="M61" s="66"/>
    </row>
    <row r="62" spans="1:13" ht="22.8">
      <c r="A62" s="64">
        <v>548011001</v>
      </c>
      <c r="B62" s="65" t="s">
        <v>222</v>
      </c>
      <c r="C62" s="70">
        <f>('الربع الثالث'!L62)</f>
        <v>0</v>
      </c>
      <c r="D62" s="76">
        <f>الأقراص!L753</f>
        <v>0</v>
      </c>
      <c r="E62" s="77">
        <f>الأقراص!L754</f>
        <v>0</v>
      </c>
      <c r="F62" s="70">
        <f t="shared" si="6"/>
        <v>0</v>
      </c>
      <c r="G62" s="78">
        <f>الأقراص!M753</f>
        <v>0</v>
      </c>
      <c r="H62" s="77">
        <f>الأقراص!M754</f>
        <v>0</v>
      </c>
      <c r="I62" s="70">
        <f t="shared" si="7"/>
        <v>0</v>
      </c>
      <c r="J62" s="78">
        <f>الأقراص!N753</f>
        <v>0</v>
      </c>
      <c r="K62" s="77">
        <f>الأقراص!N754</f>
        <v>0</v>
      </c>
      <c r="L62" s="70">
        <f t="shared" si="8"/>
        <v>0</v>
      </c>
      <c r="M62" s="66"/>
    </row>
    <row r="63" spans="1:13" ht="22.8">
      <c r="A63" s="64">
        <v>548011130</v>
      </c>
      <c r="B63" s="65" t="s">
        <v>223</v>
      </c>
      <c r="C63" s="70">
        <f>('الربع الثالث'!L63)</f>
        <v>0</v>
      </c>
      <c r="D63" s="76">
        <f>الأقراص!L795</f>
        <v>0</v>
      </c>
      <c r="E63" s="77">
        <f>الأقراص!L796</f>
        <v>0</v>
      </c>
      <c r="F63" s="70">
        <f t="shared" si="6"/>
        <v>0</v>
      </c>
      <c r="G63" s="78">
        <f>الأقراص!M795</f>
        <v>0</v>
      </c>
      <c r="H63" s="77">
        <f>الأقراص!M796</f>
        <v>0</v>
      </c>
      <c r="I63" s="70">
        <f t="shared" si="7"/>
        <v>0</v>
      </c>
      <c r="J63" s="78">
        <f>الأقراص!N795</f>
        <v>0</v>
      </c>
      <c r="K63" s="77">
        <f>الأقراص!N796</f>
        <v>0</v>
      </c>
      <c r="L63" s="70">
        <f t="shared" si="8"/>
        <v>0</v>
      </c>
      <c r="M63" s="66"/>
    </row>
    <row r="64" spans="1:13" ht="22.8">
      <c r="A64" s="64">
        <v>548011290</v>
      </c>
      <c r="B64" s="65" t="s">
        <v>224</v>
      </c>
      <c r="C64" s="70">
        <f>('الربع الثالث'!L64)</f>
        <v>0</v>
      </c>
      <c r="D64" s="76">
        <f>الأقراص!L837</f>
        <v>0</v>
      </c>
      <c r="E64" s="77">
        <f>الأقراص!L838</f>
        <v>0</v>
      </c>
      <c r="F64" s="70">
        <f t="shared" si="6"/>
        <v>0</v>
      </c>
      <c r="G64" s="78">
        <f>الأقراص!M837</f>
        <v>0</v>
      </c>
      <c r="H64" s="77">
        <f>الأقراص!M838</f>
        <v>0</v>
      </c>
      <c r="I64" s="70">
        <f t="shared" si="7"/>
        <v>0</v>
      </c>
      <c r="J64" s="78">
        <f>الأقراص!N837</f>
        <v>0</v>
      </c>
      <c r="K64" s="77">
        <f>الأقراص!N838</f>
        <v>0</v>
      </c>
      <c r="L64" s="70">
        <f t="shared" si="8"/>
        <v>0</v>
      </c>
      <c r="M64" s="66"/>
    </row>
    <row r="65" spans="1:13" ht="22.8">
      <c r="A65" s="64">
        <v>548012050</v>
      </c>
      <c r="B65" s="65" t="s">
        <v>225</v>
      </c>
      <c r="C65" s="70">
        <f>('الربع الثالث'!L65)</f>
        <v>0</v>
      </c>
      <c r="D65" s="76">
        <f>'الأشربة والنقط'!L753</f>
        <v>0</v>
      </c>
      <c r="E65" s="77">
        <f>'الأشربة والنقط'!L754</f>
        <v>0</v>
      </c>
      <c r="F65" s="70">
        <f t="shared" si="6"/>
        <v>0</v>
      </c>
      <c r="G65" s="78">
        <f>'الأشربة والنقط'!M753</f>
        <v>0</v>
      </c>
      <c r="H65" s="77">
        <f>'الأشربة والنقط'!M754</f>
        <v>0</v>
      </c>
      <c r="I65" s="70">
        <f t="shared" si="7"/>
        <v>0</v>
      </c>
      <c r="J65" s="78">
        <f>'الأشربة والنقط'!N753</f>
        <v>0</v>
      </c>
      <c r="K65" s="77">
        <f>'الأشربة والنقط'!N754</f>
        <v>0</v>
      </c>
      <c r="L65" s="70">
        <f t="shared" si="8"/>
        <v>0</v>
      </c>
      <c r="M65" s="66"/>
    </row>
    <row r="66" spans="1:13" ht="22.8">
      <c r="A66" s="64">
        <v>548012285</v>
      </c>
      <c r="B66" s="65" t="s">
        <v>226</v>
      </c>
      <c r="C66" s="70">
        <f>('الربع الثالث'!L66)</f>
        <v>0</v>
      </c>
      <c r="D66" s="76">
        <f>'الأشربة والنقط'!L417</f>
        <v>0</v>
      </c>
      <c r="E66" s="77">
        <f>'الأشربة والنقط'!L418</f>
        <v>0</v>
      </c>
      <c r="F66" s="70">
        <f t="shared" si="6"/>
        <v>0</v>
      </c>
      <c r="G66" s="78">
        <f>'الأشربة والنقط'!M417</f>
        <v>0</v>
      </c>
      <c r="H66" s="77">
        <f>'الأشربة والنقط'!M418</f>
        <v>0</v>
      </c>
      <c r="I66" s="70">
        <f t="shared" si="7"/>
        <v>0</v>
      </c>
      <c r="J66" s="78">
        <f>'الأشربة والنقط'!N417</f>
        <v>0</v>
      </c>
      <c r="K66" s="77">
        <f>'الأشربة والنقط'!N418</f>
        <v>0</v>
      </c>
      <c r="L66" s="70">
        <f t="shared" si="8"/>
        <v>0</v>
      </c>
      <c r="M66" s="66"/>
    </row>
    <row r="67" spans="1:13" ht="22.8">
      <c r="A67" s="64">
        <v>548024410</v>
      </c>
      <c r="B67" s="65" t="s">
        <v>106</v>
      </c>
      <c r="C67" s="70">
        <f>('الربع الثالث'!L67)</f>
        <v>0</v>
      </c>
      <c r="D67" s="76">
        <f>'المحاليل الوريدية'!L39</f>
        <v>0</v>
      </c>
      <c r="E67" s="77">
        <f>'المحاليل الوريدية'!L40</f>
        <v>0</v>
      </c>
      <c r="F67" s="70">
        <f t="shared" si="6"/>
        <v>0</v>
      </c>
      <c r="G67" s="78">
        <f>'المحاليل الوريدية'!M39</f>
        <v>0</v>
      </c>
      <c r="H67" s="77">
        <f>'المحاليل الوريدية'!M40</f>
        <v>0</v>
      </c>
      <c r="I67" s="70">
        <f t="shared" si="7"/>
        <v>0</v>
      </c>
      <c r="J67" s="78">
        <f>'المحاليل الوريدية'!N39</f>
        <v>0</v>
      </c>
      <c r="K67" s="77">
        <f>'المحاليل الوريدية'!N40</f>
        <v>0</v>
      </c>
      <c r="L67" s="70">
        <f t="shared" si="8"/>
        <v>0</v>
      </c>
      <c r="M67" s="66"/>
    </row>
    <row r="68" spans="1:13" ht="22.8">
      <c r="A68" s="64">
        <v>548024420</v>
      </c>
      <c r="B68" s="65" t="s">
        <v>227</v>
      </c>
      <c r="C68" s="70">
        <f>('الربع الثالث'!L68)</f>
        <v>0</v>
      </c>
      <c r="D68" s="76">
        <f>الحقن!L459</f>
        <v>0</v>
      </c>
      <c r="E68" s="77">
        <f>الحقن!L460</f>
        <v>0</v>
      </c>
      <c r="F68" s="70">
        <f t="shared" si="6"/>
        <v>0</v>
      </c>
      <c r="G68" s="78">
        <f>الحقن!M459</f>
        <v>0</v>
      </c>
      <c r="H68" s="77">
        <f>الحقن!M460</f>
        <v>0</v>
      </c>
      <c r="I68" s="70">
        <f t="shared" si="7"/>
        <v>0</v>
      </c>
      <c r="J68" s="78">
        <f>الحقن!N459</f>
        <v>0</v>
      </c>
      <c r="K68" s="77">
        <f>الحقن!N460</f>
        <v>0</v>
      </c>
      <c r="L68" s="70">
        <f t="shared" si="8"/>
        <v>0</v>
      </c>
      <c r="M68" s="66"/>
    </row>
    <row r="69" spans="1:13" ht="22.8">
      <c r="A69" s="64">
        <v>548024445</v>
      </c>
      <c r="B69" s="65" t="s">
        <v>108</v>
      </c>
      <c r="C69" s="70">
        <f>('الربع الثالث'!L69)</f>
        <v>0</v>
      </c>
      <c r="D69" s="76">
        <f>'المحاليل الوريدية'!L81</f>
        <v>0</v>
      </c>
      <c r="E69" s="77">
        <f>'المحاليل الوريدية'!L82</f>
        <v>0</v>
      </c>
      <c r="F69" s="70">
        <f t="shared" si="6"/>
        <v>0</v>
      </c>
      <c r="G69" s="78">
        <f>'المحاليل الوريدية'!M81</f>
        <v>0</v>
      </c>
      <c r="H69" s="77">
        <f>'المحاليل الوريدية'!M82</f>
        <v>0</v>
      </c>
      <c r="I69" s="70">
        <f t="shared" si="7"/>
        <v>0</v>
      </c>
      <c r="J69" s="78">
        <f>'المحاليل الوريدية'!N81</f>
        <v>0</v>
      </c>
      <c r="K69" s="77">
        <f>'المحاليل الوريدية'!N82</f>
        <v>0</v>
      </c>
      <c r="L69" s="70">
        <f t="shared" si="8"/>
        <v>0</v>
      </c>
      <c r="M69" s="66"/>
    </row>
    <row r="70" spans="1:13" ht="22.8">
      <c r="A70" s="64">
        <v>548024470</v>
      </c>
      <c r="B70" s="65" t="s">
        <v>79</v>
      </c>
      <c r="C70" s="70">
        <f>('الربع الثالث'!L70)</f>
        <v>0</v>
      </c>
      <c r="D70" s="76">
        <f>الحقن!L501</f>
        <v>0</v>
      </c>
      <c r="E70" s="77">
        <f>الحقن!L502</f>
        <v>0</v>
      </c>
      <c r="F70" s="70">
        <f t="shared" si="6"/>
        <v>0</v>
      </c>
      <c r="G70" s="78">
        <f>الحقن!M501</f>
        <v>0</v>
      </c>
      <c r="H70" s="77">
        <f>الحقن!M502</f>
        <v>0</v>
      </c>
      <c r="I70" s="70">
        <f t="shared" si="7"/>
        <v>0</v>
      </c>
      <c r="J70" s="78">
        <f>الحقن!N501</f>
        <v>0</v>
      </c>
      <c r="K70" s="77">
        <f>الحقن!N502</f>
        <v>0</v>
      </c>
      <c r="L70" s="70">
        <f t="shared" si="8"/>
        <v>0</v>
      </c>
      <c r="M70" s="66"/>
    </row>
    <row r="71" spans="1:13" ht="22.8">
      <c r="A71" s="64">
        <v>548024480</v>
      </c>
      <c r="B71" s="65" t="s">
        <v>80</v>
      </c>
      <c r="C71" s="70">
        <f>('الربع الثالث'!L71)</f>
        <v>0</v>
      </c>
      <c r="D71" s="76">
        <f>الحقن!L543</f>
        <v>0</v>
      </c>
      <c r="E71" s="77">
        <f>الحقن!L544</f>
        <v>0</v>
      </c>
      <c r="F71" s="70">
        <f t="shared" ref="F71:F96" si="9">C71+D71-E71</f>
        <v>0</v>
      </c>
      <c r="G71" s="78">
        <f>الحقن!M543</f>
        <v>0</v>
      </c>
      <c r="H71" s="77">
        <f>الحقن!M544</f>
        <v>0</v>
      </c>
      <c r="I71" s="70">
        <f t="shared" ref="I71:I96" si="10">F71+G71-H71</f>
        <v>0</v>
      </c>
      <c r="J71" s="78">
        <f>الحقن!N543</f>
        <v>0</v>
      </c>
      <c r="K71" s="77">
        <f>الحقن!N544</f>
        <v>0</v>
      </c>
      <c r="L71" s="70">
        <f t="shared" ref="L71:L96" si="11">I71+J71-K71</f>
        <v>0</v>
      </c>
      <c r="M71" s="66"/>
    </row>
    <row r="72" spans="1:13" ht="22.8">
      <c r="A72" s="64">
        <v>548034552</v>
      </c>
      <c r="B72" s="65" t="s">
        <v>109</v>
      </c>
      <c r="C72" s="70">
        <f>('الربع الثالث'!L72)</f>
        <v>0</v>
      </c>
      <c r="D72" s="76">
        <f>'المحاليل الوريدية'!L123</f>
        <v>0</v>
      </c>
      <c r="E72" s="77">
        <f>'المحاليل الوريدية'!L124</f>
        <v>0</v>
      </c>
      <c r="F72" s="70">
        <f t="shared" si="9"/>
        <v>0</v>
      </c>
      <c r="G72" s="78">
        <f>'المحاليل الوريدية'!M123</f>
        <v>0</v>
      </c>
      <c r="H72" s="77">
        <f>'المحاليل الوريدية'!M124</f>
        <v>0</v>
      </c>
      <c r="I72" s="70">
        <f t="shared" si="10"/>
        <v>0</v>
      </c>
      <c r="J72" s="78">
        <f>'المحاليل الوريدية'!N123</f>
        <v>0</v>
      </c>
      <c r="K72" s="77">
        <f>'المحاليل الوريدية'!N124</f>
        <v>0</v>
      </c>
      <c r="L72" s="70">
        <f t="shared" si="11"/>
        <v>0</v>
      </c>
      <c r="M72" s="66"/>
    </row>
    <row r="73" spans="1:13" ht="22.8">
      <c r="A73" s="64">
        <v>548034560</v>
      </c>
      <c r="B73" s="65" t="s">
        <v>110</v>
      </c>
      <c r="C73" s="70">
        <f>('الربع الثالث'!L73)</f>
        <v>0</v>
      </c>
      <c r="D73" s="76">
        <f>'المحاليل الوريدية'!L165</f>
        <v>0</v>
      </c>
      <c r="E73" s="77">
        <f>'المحاليل الوريدية'!L166</f>
        <v>0</v>
      </c>
      <c r="F73" s="70">
        <f t="shared" si="9"/>
        <v>0</v>
      </c>
      <c r="G73" s="78">
        <f>'المحاليل الوريدية'!M165</f>
        <v>0</v>
      </c>
      <c r="H73" s="77">
        <f>'المحاليل الوريدية'!M166</f>
        <v>0</v>
      </c>
      <c r="I73" s="70">
        <f t="shared" si="10"/>
        <v>0</v>
      </c>
      <c r="J73" s="78">
        <f>'المحاليل الوريدية'!N165</f>
        <v>0</v>
      </c>
      <c r="K73" s="77">
        <f>'المحاليل الوريدية'!N166</f>
        <v>0</v>
      </c>
      <c r="L73" s="70">
        <f t="shared" si="11"/>
        <v>0</v>
      </c>
      <c r="M73" s="66"/>
    </row>
    <row r="74" spans="1:13" ht="22.8">
      <c r="A74" s="64">
        <v>548034600</v>
      </c>
      <c r="B74" s="65" t="s">
        <v>228</v>
      </c>
      <c r="C74" s="70">
        <f>('الربع الثالث'!L74)</f>
        <v>0</v>
      </c>
      <c r="D74" s="76">
        <f>'المحاليل الوريدية'!L207</f>
        <v>0</v>
      </c>
      <c r="E74" s="77">
        <f>'المحاليل الوريدية'!L208</f>
        <v>0</v>
      </c>
      <c r="F74" s="70">
        <f t="shared" si="9"/>
        <v>0</v>
      </c>
      <c r="G74" s="78">
        <f>'المحاليل الوريدية'!M207</f>
        <v>0</v>
      </c>
      <c r="H74" s="77">
        <f>'المحاليل الوريدية'!M208</f>
        <v>0</v>
      </c>
      <c r="I74" s="70">
        <f t="shared" si="10"/>
        <v>0</v>
      </c>
      <c r="J74" s="78">
        <f>'المحاليل الوريدية'!N207</f>
        <v>0</v>
      </c>
      <c r="K74" s="77">
        <f>'المحاليل الوريدية'!N208</f>
        <v>0</v>
      </c>
      <c r="L74" s="70">
        <f t="shared" si="11"/>
        <v>0</v>
      </c>
      <c r="M74" s="66"/>
    </row>
    <row r="75" spans="1:13" ht="22.8">
      <c r="A75" s="64">
        <v>548041700</v>
      </c>
      <c r="B75" s="65" t="s">
        <v>229</v>
      </c>
      <c r="C75" s="70">
        <f>('الربع الثالث'!L75)</f>
        <v>0</v>
      </c>
      <c r="D75" s="76">
        <f>الأقراص!L879</f>
        <v>0</v>
      </c>
      <c r="E75" s="77">
        <f>الأقراص!L880</f>
        <v>0</v>
      </c>
      <c r="F75" s="70">
        <f t="shared" si="9"/>
        <v>0</v>
      </c>
      <c r="G75" s="78">
        <f>الأقراص!M879</f>
        <v>0</v>
      </c>
      <c r="H75" s="77">
        <f>الأقراص!M880</f>
        <v>0</v>
      </c>
      <c r="I75" s="70">
        <f t="shared" si="10"/>
        <v>0</v>
      </c>
      <c r="J75" s="78">
        <f>الأقراص!N879</f>
        <v>0</v>
      </c>
      <c r="K75" s="77">
        <f>الأقراص!N880</f>
        <v>0</v>
      </c>
      <c r="L75" s="70">
        <f t="shared" si="11"/>
        <v>0</v>
      </c>
      <c r="M75" s="66"/>
    </row>
    <row r="76" spans="1:13" ht="22.8">
      <c r="A76" s="64">
        <v>549012030</v>
      </c>
      <c r="B76" s="65" t="s">
        <v>118</v>
      </c>
      <c r="C76" s="70">
        <f>('الربع الثالث'!L76)</f>
        <v>0</v>
      </c>
      <c r="D76" s="76">
        <f>'الكيماويات والمتنوعات'!L207</f>
        <v>0</v>
      </c>
      <c r="E76" s="77">
        <f>'الكيماويات والمتنوعات'!L208</f>
        <v>0</v>
      </c>
      <c r="F76" s="70">
        <f t="shared" si="9"/>
        <v>0</v>
      </c>
      <c r="G76" s="78">
        <f>'الكيماويات والمتنوعات'!M207</f>
        <v>0</v>
      </c>
      <c r="H76" s="77">
        <f>'الكيماويات والمتنوعات'!M208</f>
        <v>0</v>
      </c>
      <c r="I76" s="70">
        <f t="shared" si="10"/>
        <v>0</v>
      </c>
      <c r="J76" s="78">
        <f>'الكيماويات والمتنوعات'!N207</f>
        <v>0</v>
      </c>
      <c r="K76" s="77">
        <f>'الكيماويات والمتنوعات'!N208</f>
        <v>0</v>
      </c>
      <c r="L76" s="70">
        <f t="shared" si="11"/>
        <v>0</v>
      </c>
      <c r="M76" s="66"/>
    </row>
    <row r="77" spans="1:13" ht="22.8">
      <c r="A77" s="64">
        <v>549016040</v>
      </c>
      <c r="B77" s="65" t="s">
        <v>230</v>
      </c>
      <c r="C77" s="70">
        <f>('الربع الثالث'!L77)</f>
        <v>0</v>
      </c>
      <c r="D77" s="76">
        <f>المزمنة!L543</f>
        <v>0</v>
      </c>
      <c r="E77" s="77">
        <f>المزمنة!L544</f>
        <v>0</v>
      </c>
      <c r="F77" s="70">
        <f t="shared" si="9"/>
        <v>0</v>
      </c>
      <c r="G77" s="78">
        <f>المزمنة!M543</f>
        <v>0</v>
      </c>
      <c r="H77" s="77">
        <f>المزمنة!M544</f>
        <v>0</v>
      </c>
      <c r="I77" s="70">
        <f t="shared" si="10"/>
        <v>0</v>
      </c>
      <c r="J77" s="78">
        <f>المزمنة!N543</f>
        <v>0</v>
      </c>
      <c r="K77" s="77">
        <f>المزمنة!N544</f>
        <v>0</v>
      </c>
      <c r="L77" s="70">
        <f t="shared" si="11"/>
        <v>0</v>
      </c>
      <c r="M77" s="66"/>
    </row>
    <row r="78" spans="1:13" ht="22.8">
      <c r="A78" s="64">
        <v>549041450</v>
      </c>
      <c r="B78" s="65" t="s">
        <v>231</v>
      </c>
      <c r="C78" s="70">
        <f>('الربع الثالث'!L78)</f>
        <v>0</v>
      </c>
      <c r="D78" s="76">
        <f>الأقراص!L921</f>
        <v>0</v>
      </c>
      <c r="E78" s="77">
        <f>الأقراص!L922</f>
        <v>0</v>
      </c>
      <c r="F78" s="70">
        <f t="shared" si="9"/>
        <v>0</v>
      </c>
      <c r="G78" s="78">
        <f>الأقراص!M921</f>
        <v>0</v>
      </c>
      <c r="H78" s="77">
        <f>الأقراص!M922</f>
        <v>0</v>
      </c>
      <c r="I78" s="70">
        <f t="shared" si="10"/>
        <v>0</v>
      </c>
      <c r="J78" s="78">
        <f>الأقراص!N921</f>
        <v>0</v>
      </c>
      <c r="K78" s="77">
        <f>الأقراص!N922</f>
        <v>0</v>
      </c>
      <c r="L78" s="70">
        <f t="shared" si="11"/>
        <v>0</v>
      </c>
      <c r="M78" s="66"/>
    </row>
    <row r="79" spans="1:13" ht="22.8">
      <c r="A79" s="64">
        <v>549042460</v>
      </c>
      <c r="B79" s="94" t="s">
        <v>232</v>
      </c>
      <c r="C79" s="70">
        <f>('الربع الثالث'!L79)</f>
        <v>0</v>
      </c>
      <c r="D79" s="76">
        <f>'الأشربة والنقط'!L459</f>
        <v>0</v>
      </c>
      <c r="E79" s="77">
        <f>'الأشربة والنقط'!L460</f>
        <v>0</v>
      </c>
      <c r="F79" s="70">
        <f t="shared" si="9"/>
        <v>0</v>
      </c>
      <c r="G79" s="78">
        <f>'الأشربة والنقط'!M459</f>
        <v>0</v>
      </c>
      <c r="H79" s="77">
        <f>'الأشربة والنقط'!M460</f>
        <v>0</v>
      </c>
      <c r="I79" s="70">
        <f t="shared" si="10"/>
        <v>0</v>
      </c>
      <c r="J79" s="78">
        <f>'الأشربة والنقط'!N459</f>
        <v>0</v>
      </c>
      <c r="K79" s="77">
        <f>'الأشربة والنقط'!N460</f>
        <v>0</v>
      </c>
      <c r="L79" s="70">
        <f t="shared" si="11"/>
        <v>0</v>
      </c>
      <c r="M79" s="66"/>
    </row>
    <row r="80" spans="1:13" ht="22.8">
      <c r="A80" s="64">
        <v>549062550</v>
      </c>
      <c r="B80" s="65" t="s">
        <v>233</v>
      </c>
      <c r="C80" s="70">
        <f>('الربع الثالث'!L80)</f>
        <v>0</v>
      </c>
      <c r="D80" s="76">
        <f>'الأشربة والنقط'!L501</f>
        <v>0</v>
      </c>
      <c r="E80" s="77">
        <f>'الأشربة والنقط'!L502</f>
        <v>0</v>
      </c>
      <c r="F80" s="70">
        <f t="shared" si="9"/>
        <v>0</v>
      </c>
      <c r="G80" s="78">
        <f>'الأشربة والنقط'!M501</f>
        <v>0</v>
      </c>
      <c r="H80" s="77">
        <f>'الأشربة والنقط'!M502</f>
        <v>0</v>
      </c>
      <c r="I80" s="70">
        <f t="shared" si="10"/>
        <v>0</v>
      </c>
      <c r="J80" s="78">
        <f>'الأشربة والنقط'!N501</f>
        <v>0</v>
      </c>
      <c r="K80" s="77">
        <f>'الأشربة والنقط'!N502</f>
        <v>0</v>
      </c>
      <c r="L80" s="70">
        <f t="shared" si="11"/>
        <v>0</v>
      </c>
      <c r="M80" s="66"/>
    </row>
    <row r="81" spans="1:13" ht="22.8">
      <c r="A81" s="64">
        <v>549066400</v>
      </c>
      <c r="B81" s="65" t="s">
        <v>234</v>
      </c>
      <c r="C81" s="70">
        <f>('الربع الثالث'!L81)</f>
        <v>0</v>
      </c>
      <c r="D81" s="76">
        <f>المزمنة!L585</f>
        <v>0</v>
      </c>
      <c r="E81" s="77">
        <f>المزمنة!L586</f>
        <v>0</v>
      </c>
      <c r="F81" s="70">
        <f t="shared" si="9"/>
        <v>0</v>
      </c>
      <c r="G81" s="78">
        <f>المزمنة!M585</f>
        <v>0</v>
      </c>
      <c r="H81" s="77">
        <f>المزمنة!M586</f>
        <v>0</v>
      </c>
      <c r="I81" s="70">
        <f t="shared" si="10"/>
        <v>0</v>
      </c>
      <c r="J81" s="78">
        <f>المزمنة!N585</f>
        <v>0</v>
      </c>
      <c r="K81" s="77">
        <f>المزمنة!N586</f>
        <v>0</v>
      </c>
      <c r="L81" s="70">
        <f t="shared" si="11"/>
        <v>0</v>
      </c>
      <c r="M81" s="66"/>
    </row>
    <row r="82" spans="1:13" ht="22.8">
      <c r="A82" s="64">
        <v>549072620</v>
      </c>
      <c r="B82" s="65" t="s">
        <v>235</v>
      </c>
      <c r="C82" s="70">
        <f>('الربع الثالث'!L82)</f>
        <v>0</v>
      </c>
      <c r="D82" s="76">
        <f>'الأشربة والنقط'!L543</f>
        <v>0</v>
      </c>
      <c r="E82" s="77">
        <f>'الأشربة والنقط'!L544</f>
        <v>0</v>
      </c>
      <c r="F82" s="70">
        <f t="shared" si="9"/>
        <v>0</v>
      </c>
      <c r="G82" s="78">
        <f>'الأشربة والنقط'!M543</f>
        <v>0</v>
      </c>
      <c r="H82" s="77">
        <f>'الأشربة والنقط'!M544</f>
        <v>0</v>
      </c>
      <c r="I82" s="70">
        <f t="shared" si="10"/>
        <v>0</v>
      </c>
      <c r="J82" s="78">
        <f>'الأشربة والنقط'!N543</f>
        <v>0</v>
      </c>
      <c r="K82" s="77">
        <f>'الأشربة والنقط'!N544</f>
        <v>0</v>
      </c>
      <c r="L82" s="70">
        <f t="shared" si="11"/>
        <v>0</v>
      </c>
      <c r="M82" s="66"/>
    </row>
    <row r="83" spans="1:13" ht="22.8">
      <c r="A83" s="64">
        <v>550013030</v>
      </c>
      <c r="B83" s="65" t="s">
        <v>260</v>
      </c>
      <c r="C83" s="70">
        <f>('الربع الثالث'!L83)</f>
        <v>0</v>
      </c>
      <c r="D83" s="76">
        <f>'الأشربة والنقط'!L627</f>
        <v>0</v>
      </c>
      <c r="E83" s="77">
        <f>'الأشربة والنقط'!L628</f>
        <v>0</v>
      </c>
      <c r="F83" s="70">
        <f t="shared" si="9"/>
        <v>0</v>
      </c>
      <c r="G83" s="78">
        <f>'الأشربة والنقط'!M627</f>
        <v>0</v>
      </c>
      <c r="H83" s="77">
        <f>'الأشربة والنقط'!M628</f>
        <v>0</v>
      </c>
      <c r="I83" s="70">
        <f t="shared" si="10"/>
        <v>0</v>
      </c>
      <c r="J83" s="78">
        <f>'الأشربة والنقط'!N627</f>
        <v>0</v>
      </c>
      <c r="K83" s="77">
        <f>'الأشربة والنقط'!N628</f>
        <v>0</v>
      </c>
      <c r="L83" s="70">
        <f t="shared" si="11"/>
        <v>0</v>
      </c>
      <c r="M83" s="66"/>
    </row>
    <row r="84" spans="1:13" ht="22.8">
      <c r="A84" s="64">
        <v>550013035</v>
      </c>
      <c r="B84" s="65" t="s">
        <v>259</v>
      </c>
      <c r="C84" s="70">
        <f>('الربع الثالث'!L84)</f>
        <v>0</v>
      </c>
      <c r="D84" s="76">
        <f>'الكيماويات والمتنوعات'!L249</f>
        <v>0</v>
      </c>
      <c r="E84" s="77">
        <f>'الكيماويات والمتنوعات'!L250</f>
        <v>0</v>
      </c>
      <c r="F84" s="70">
        <f t="shared" si="9"/>
        <v>0</v>
      </c>
      <c r="G84" s="78">
        <f>'الكيماويات والمتنوعات'!M249</f>
        <v>0</v>
      </c>
      <c r="H84" s="77">
        <f>'الكيماويات والمتنوعات'!M250</f>
        <v>0</v>
      </c>
      <c r="I84" s="70">
        <f t="shared" si="10"/>
        <v>0</v>
      </c>
      <c r="J84" s="78">
        <f>'الكيماويات والمتنوعات'!N249</f>
        <v>0</v>
      </c>
      <c r="K84" s="77">
        <f>'الكيماويات والمتنوعات'!N250</f>
        <v>0</v>
      </c>
      <c r="L84" s="70">
        <f t="shared" si="11"/>
        <v>0</v>
      </c>
      <c r="M84" s="66"/>
    </row>
    <row r="85" spans="1:13" ht="22.8">
      <c r="A85" s="64">
        <v>550013050</v>
      </c>
      <c r="B85" s="65" t="s">
        <v>258</v>
      </c>
      <c r="C85" s="70">
        <f>('الربع الثالث'!L85)</f>
        <v>0</v>
      </c>
      <c r="D85" s="76">
        <f>'الأشربة والنقط'!L669</f>
        <v>0</v>
      </c>
      <c r="E85" s="77">
        <f>'الأشربة والنقط'!L670</f>
        <v>0</v>
      </c>
      <c r="F85" s="70">
        <f t="shared" si="9"/>
        <v>0</v>
      </c>
      <c r="G85" s="78">
        <f>'الأشربة والنقط'!M669</f>
        <v>0</v>
      </c>
      <c r="H85" s="77">
        <f>'الأشربة والنقط'!M670</f>
        <v>0</v>
      </c>
      <c r="I85" s="70">
        <f t="shared" si="10"/>
        <v>0</v>
      </c>
      <c r="J85" s="78">
        <f>'الأشربة والنقط'!N669</f>
        <v>0</v>
      </c>
      <c r="K85" s="77">
        <f>'الأشربة والنقط'!N670</f>
        <v>0</v>
      </c>
      <c r="L85" s="70">
        <f t="shared" si="11"/>
        <v>0</v>
      </c>
      <c r="M85" s="66"/>
    </row>
    <row r="86" spans="1:13" ht="22.8">
      <c r="A86" s="64">
        <v>550013060</v>
      </c>
      <c r="B86" s="65" t="s">
        <v>257</v>
      </c>
      <c r="C86" s="70">
        <f>('الربع الثالث'!L86)</f>
        <v>0</v>
      </c>
      <c r="D86" s="76">
        <f>'الكيماويات والمتنوعات'!L291</f>
        <v>0</v>
      </c>
      <c r="E86" s="77">
        <f>'الكيماويات والمتنوعات'!L292</f>
        <v>0</v>
      </c>
      <c r="F86" s="70">
        <f t="shared" si="9"/>
        <v>0</v>
      </c>
      <c r="G86" s="78">
        <f>'الكيماويات والمتنوعات'!M291</f>
        <v>0</v>
      </c>
      <c r="H86" s="77">
        <f>'الكيماويات والمتنوعات'!M292</f>
        <v>0</v>
      </c>
      <c r="I86" s="70">
        <f t="shared" si="10"/>
        <v>0</v>
      </c>
      <c r="J86" s="78">
        <f>'الكيماويات والمتنوعات'!N291</f>
        <v>0</v>
      </c>
      <c r="K86" s="77">
        <f>'الكيماويات والمتنوعات'!N292</f>
        <v>0</v>
      </c>
      <c r="L86" s="70">
        <f t="shared" si="11"/>
        <v>0</v>
      </c>
      <c r="M86" s="66"/>
    </row>
    <row r="87" spans="1:13" ht="22.8">
      <c r="A87" s="64">
        <v>550013440</v>
      </c>
      <c r="B87" s="65" t="s">
        <v>256</v>
      </c>
      <c r="C87" s="70">
        <f>('الربع الثالث'!L87)</f>
        <v>0</v>
      </c>
      <c r="D87" s="76">
        <f>'الأشربة والنقط'!L711</f>
        <v>0</v>
      </c>
      <c r="E87" s="77">
        <f>'الأشربة والنقط'!L712</f>
        <v>0</v>
      </c>
      <c r="F87" s="70">
        <f t="shared" si="9"/>
        <v>0</v>
      </c>
      <c r="G87" s="78">
        <f>'الأشربة والنقط'!M711</f>
        <v>0</v>
      </c>
      <c r="H87" s="77">
        <f>'الأشربة والنقط'!M712</f>
        <v>0</v>
      </c>
      <c r="I87" s="70">
        <f t="shared" si="10"/>
        <v>0</v>
      </c>
      <c r="J87" s="78">
        <f>'الأشربة والنقط'!N711</f>
        <v>0</v>
      </c>
      <c r="K87" s="77">
        <f>'الأشربة والنقط'!N712</f>
        <v>0</v>
      </c>
      <c r="L87" s="70">
        <f t="shared" si="11"/>
        <v>0</v>
      </c>
      <c r="M87" s="66"/>
    </row>
    <row r="88" spans="1:13" ht="22.8">
      <c r="A88" s="64">
        <v>550053590</v>
      </c>
      <c r="B88" s="65" t="s">
        <v>121</v>
      </c>
      <c r="C88" s="70">
        <f>('الربع الثالث'!L88)</f>
        <v>0</v>
      </c>
      <c r="D88" s="76">
        <f>'الكيماويات والمتنوعات'!L333</f>
        <v>0</v>
      </c>
      <c r="E88" s="77">
        <f>'الكيماويات والمتنوعات'!L334</f>
        <v>0</v>
      </c>
      <c r="F88" s="70">
        <f t="shared" si="9"/>
        <v>0</v>
      </c>
      <c r="G88" s="78">
        <f>'الكيماويات والمتنوعات'!M333</f>
        <v>0</v>
      </c>
      <c r="H88" s="77">
        <f>'الكيماويات والمتنوعات'!M334</f>
        <v>0</v>
      </c>
      <c r="I88" s="70">
        <f t="shared" si="10"/>
        <v>0</v>
      </c>
      <c r="J88" s="78">
        <f>'الكيماويات والمتنوعات'!N333</f>
        <v>0</v>
      </c>
      <c r="K88" s="77">
        <f>'الكيماويات والمتنوعات'!N334</f>
        <v>0</v>
      </c>
      <c r="L88" s="70">
        <f t="shared" si="11"/>
        <v>0</v>
      </c>
      <c r="M88" s="66"/>
    </row>
    <row r="89" spans="1:13" ht="22.8">
      <c r="A89" s="64">
        <v>550063620</v>
      </c>
      <c r="B89" s="65" t="s">
        <v>236</v>
      </c>
      <c r="C89" s="70">
        <f>('الربع الثالث'!L89)</f>
        <v>0</v>
      </c>
      <c r="D89" s="76">
        <f>'الكيماويات والمتنوعات'!L375</f>
        <v>0</v>
      </c>
      <c r="E89" s="77">
        <f>'الكيماويات والمتنوعات'!L376</f>
        <v>0</v>
      </c>
      <c r="F89" s="70">
        <f t="shared" si="9"/>
        <v>0</v>
      </c>
      <c r="G89" s="78">
        <f>'الكيماويات والمتنوعات'!M375</f>
        <v>0</v>
      </c>
      <c r="H89" s="77">
        <f>'الكيماويات والمتنوعات'!M376</f>
        <v>0</v>
      </c>
      <c r="I89" s="70">
        <f t="shared" si="10"/>
        <v>0</v>
      </c>
      <c r="J89" s="78">
        <f>'الكيماويات والمتنوعات'!N375</f>
        <v>0</v>
      </c>
      <c r="K89" s="77">
        <f>'الكيماويات والمتنوعات'!N376</f>
        <v>0</v>
      </c>
      <c r="L89" s="70">
        <f t="shared" si="11"/>
        <v>0</v>
      </c>
      <c r="M89" s="66"/>
    </row>
    <row r="90" spans="1:13" ht="22.8">
      <c r="A90" s="64">
        <v>550063680</v>
      </c>
      <c r="B90" s="65" t="s">
        <v>237</v>
      </c>
      <c r="C90" s="70">
        <f>('الربع الثالث'!L90)</f>
        <v>0</v>
      </c>
      <c r="D90" s="76">
        <f>'الكيماويات والمتنوعات'!L417</f>
        <v>0</v>
      </c>
      <c r="E90" s="77">
        <f>'الكيماويات والمتنوعات'!L418</f>
        <v>0</v>
      </c>
      <c r="F90" s="70">
        <f t="shared" si="9"/>
        <v>0</v>
      </c>
      <c r="G90" s="78">
        <f>'الكيماويات والمتنوعات'!M417</f>
        <v>0</v>
      </c>
      <c r="H90" s="77">
        <f>'الكيماويات والمتنوعات'!M418</f>
        <v>0</v>
      </c>
      <c r="I90" s="70">
        <f t="shared" si="10"/>
        <v>0</v>
      </c>
      <c r="J90" s="78">
        <f>'الكيماويات والمتنوعات'!N417</f>
        <v>0</v>
      </c>
      <c r="K90" s="77">
        <f>'الكيماويات والمتنوعات'!N418</f>
        <v>0</v>
      </c>
      <c r="L90" s="70">
        <f t="shared" si="11"/>
        <v>0</v>
      </c>
      <c r="M90" s="66"/>
    </row>
    <row r="91" spans="1:13" ht="22.8">
      <c r="A91" s="64">
        <v>550063730</v>
      </c>
      <c r="B91" s="65" t="s">
        <v>238</v>
      </c>
      <c r="C91" s="70">
        <f>('الربع الثالث'!L91)</f>
        <v>0</v>
      </c>
      <c r="D91" s="76">
        <f>'الكيماويات والمتنوعات'!L459</f>
        <v>0</v>
      </c>
      <c r="E91" s="77">
        <f>'الكيماويات والمتنوعات'!L460</f>
        <v>0</v>
      </c>
      <c r="F91" s="70">
        <f t="shared" si="9"/>
        <v>0</v>
      </c>
      <c r="G91" s="78">
        <f>'الكيماويات والمتنوعات'!M459</f>
        <v>0</v>
      </c>
      <c r="H91" s="77">
        <f>'الكيماويات والمتنوعات'!M460</f>
        <v>0</v>
      </c>
      <c r="I91" s="70">
        <f t="shared" si="10"/>
        <v>0</v>
      </c>
      <c r="J91" s="78">
        <f>'الكيماويات والمتنوعات'!N459</f>
        <v>0</v>
      </c>
      <c r="K91" s="77">
        <f>'الكيماويات والمتنوعات'!N460</f>
        <v>0</v>
      </c>
      <c r="L91" s="70">
        <f t="shared" si="11"/>
        <v>0</v>
      </c>
      <c r="M91" s="66"/>
    </row>
    <row r="92" spans="1:13" ht="22.8">
      <c r="A92" s="64">
        <v>550063750</v>
      </c>
      <c r="B92" s="65" t="s">
        <v>126</v>
      </c>
      <c r="C92" s="70">
        <f>('الربع الثالث'!L92)</f>
        <v>0</v>
      </c>
      <c r="D92" s="76">
        <f>'الكيماويات والمتنوعات'!L501</f>
        <v>0</v>
      </c>
      <c r="E92" s="77">
        <f>'الكيماويات والمتنوعات'!L502</f>
        <v>0</v>
      </c>
      <c r="F92" s="70">
        <f t="shared" si="9"/>
        <v>0</v>
      </c>
      <c r="G92" s="78">
        <f>'الكيماويات والمتنوعات'!M501</f>
        <v>0</v>
      </c>
      <c r="H92" s="77">
        <f>'الكيماويات والمتنوعات'!M502</f>
        <v>0</v>
      </c>
      <c r="I92" s="70">
        <f t="shared" si="10"/>
        <v>0</v>
      </c>
      <c r="J92" s="78">
        <f>'الكيماويات والمتنوعات'!N501</f>
        <v>0</v>
      </c>
      <c r="K92" s="77">
        <f>'الكيماويات والمتنوعات'!N502</f>
        <v>0</v>
      </c>
      <c r="L92" s="70">
        <f t="shared" si="11"/>
        <v>0</v>
      </c>
      <c r="M92" s="66"/>
    </row>
    <row r="93" spans="1:13" ht="22.8">
      <c r="A93" s="64">
        <v>550073900</v>
      </c>
      <c r="B93" s="65" t="s">
        <v>127</v>
      </c>
      <c r="C93" s="70">
        <f>('الربع الثالث'!L93)</f>
        <v>0</v>
      </c>
      <c r="D93" s="76">
        <f>'الكيماويات والمتنوعات'!L543</f>
        <v>0</v>
      </c>
      <c r="E93" s="77">
        <f>'الكيماويات والمتنوعات'!L544</f>
        <v>0</v>
      </c>
      <c r="F93" s="70">
        <f t="shared" si="9"/>
        <v>0</v>
      </c>
      <c r="G93" s="78">
        <f>'الكيماويات والمتنوعات'!M543</f>
        <v>0</v>
      </c>
      <c r="H93" s="77">
        <f>'الكيماويات والمتنوعات'!M544</f>
        <v>0</v>
      </c>
      <c r="I93" s="70">
        <f t="shared" si="10"/>
        <v>0</v>
      </c>
      <c r="J93" s="78">
        <f>'الكيماويات والمتنوعات'!N543</f>
        <v>0</v>
      </c>
      <c r="K93" s="77">
        <f>'الكيماويات والمتنوعات'!N544</f>
        <v>0</v>
      </c>
      <c r="L93" s="70">
        <f t="shared" si="11"/>
        <v>0</v>
      </c>
      <c r="M93" s="66"/>
    </row>
    <row r="94" spans="1:13" ht="22.8">
      <c r="A94" s="64">
        <v>550073910</v>
      </c>
      <c r="B94" s="65" t="s">
        <v>128</v>
      </c>
      <c r="C94" s="70">
        <f>('الربع الثالث'!L94)</f>
        <v>0</v>
      </c>
      <c r="D94" s="76">
        <f>'الكيماويات والمتنوعات'!L585</f>
        <v>0</v>
      </c>
      <c r="E94" s="77">
        <f>'الكيماويات والمتنوعات'!L586</f>
        <v>0</v>
      </c>
      <c r="F94" s="70">
        <f t="shared" si="9"/>
        <v>0</v>
      </c>
      <c r="G94" s="78">
        <f>'الكيماويات والمتنوعات'!M585</f>
        <v>0</v>
      </c>
      <c r="H94" s="77">
        <f>'الكيماويات والمتنوعات'!M586</f>
        <v>0</v>
      </c>
      <c r="I94" s="70">
        <f t="shared" si="10"/>
        <v>0</v>
      </c>
      <c r="J94" s="78">
        <f>'الكيماويات والمتنوعات'!N585</f>
        <v>0</v>
      </c>
      <c r="K94" s="77">
        <f>'الكيماويات والمتنوعات'!N586</f>
        <v>0</v>
      </c>
      <c r="L94" s="70">
        <f t="shared" si="11"/>
        <v>0</v>
      </c>
      <c r="M94" s="66"/>
    </row>
    <row r="95" spans="1:13" ht="22.8">
      <c r="A95" s="64">
        <v>551063410</v>
      </c>
      <c r="B95" s="65" t="s">
        <v>129</v>
      </c>
      <c r="C95" s="70">
        <f>('الربع الثالث'!L95)</f>
        <v>0</v>
      </c>
      <c r="D95" s="76">
        <f>'الكيماويات والمتنوعات'!L627</f>
        <v>0</v>
      </c>
      <c r="E95" s="77">
        <f>'الكيماويات والمتنوعات'!L628</f>
        <v>0</v>
      </c>
      <c r="F95" s="70">
        <f t="shared" si="9"/>
        <v>0</v>
      </c>
      <c r="G95" s="78">
        <f>'الكيماويات والمتنوعات'!M627</f>
        <v>0</v>
      </c>
      <c r="H95" s="77">
        <f>'الكيماويات والمتنوعات'!M628</f>
        <v>0</v>
      </c>
      <c r="I95" s="70">
        <f t="shared" si="10"/>
        <v>0</v>
      </c>
      <c r="J95" s="78">
        <f>'الكيماويات والمتنوعات'!N627</f>
        <v>0</v>
      </c>
      <c r="K95" s="77">
        <f>'الكيماويات والمتنوعات'!N628</f>
        <v>0</v>
      </c>
      <c r="L95" s="70">
        <f t="shared" si="11"/>
        <v>0</v>
      </c>
      <c r="M95" s="66"/>
    </row>
    <row r="96" spans="1:13" ht="22.8">
      <c r="A96" s="64">
        <v>551064440</v>
      </c>
      <c r="B96" s="65" t="s">
        <v>81</v>
      </c>
      <c r="C96" s="70">
        <f>('الربع الثالث'!L96)</f>
        <v>0</v>
      </c>
      <c r="D96" s="76">
        <f>الحقن!L585</f>
        <v>0</v>
      </c>
      <c r="E96" s="77">
        <f>الحقن!L586</f>
        <v>0</v>
      </c>
      <c r="F96" s="70">
        <f t="shared" si="9"/>
        <v>0</v>
      </c>
      <c r="G96" s="78">
        <f>الحقن!M585</f>
        <v>0</v>
      </c>
      <c r="H96" s="77">
        <f>الحقن!M586</f>
        <v>0</v>
      </c>
      <c r="I96" s="70">
        <f t="shared" si="10"/>
        <v>0</v>
      </c>
      <c r="J96" s="78">
        <f>الحقن!N585</f>
        <v>0</v>
      </c>
      <c r="K96" s="77">
        <f>الحقن!N586</f>
        <v>0</v>
      </c>
      <c r="L96" s="70">
        <f t="shared" si="11"/>
        <v>0</v>
      </c>
      <c r="M96" s="66"/>
    </row>
    <row r="97" spans="1:14" ht="22.8">
      <c r="A97" s="64">
        <v>551066400</v>
      </c>
      <c r="B97" s="65" t="s">
        <v>130</v>
      </c>
      <c r="C97" s="70">
        <f>('الربع الثالث'!L97)</f>
        <v>0</v>
      </c>
      <c r="D97" s="76">
        <f>'الكيماويات والمتنوعات'!L669</f>
        <v>0</v>
      </c>
      <c r="E97" s="77">
        <f>'الكيماويات والمتنوعات'!L670</f>
        <v>0</v>
      </c>
      <c r="F97" s="70">
        <f t="shared" ref="F97:F116" si="12">C97+D97-E97</f>
        <v>0</v>
      </c>
      <c r="G97" s="78">
        <f>'الكيماويات والمتنوعات'!M669</f>
        <v>0</v>
      </c>
      <c r="H97" s="77">
        <f>'الكيماويات والمتنوعات'!M670</f>
        <v>0</v>
      </c>
      <c r="I97" s="70">
        <f t="shared" ref="I97:I116" si="13">F97+G97-H97</f>
        <v>0</v>
      </c>
      <c r="J97" s="78">
        <f>'الكيماويات والمتنوعات'!N669</f>
        <v>0</v>
      </c>
      <c r="K97" s="77">
        <f>'الكيماويات والمتنوعات'!N670</f>
        <v>0</v>
      </c>
      <c r="L97" s="70">
        <f t="shared" ref="L97:L116" si="14">I97+J97-K97</f>
        <v>0</v>
      </c>
      <c r="M97" s="66"/>
    </row>
    <row r="98" spans="1:14" ht="22.8">
      <c r="A98" s="64">
        <v>551074470</v>
      </c>
      <c r="B98" s="65" t="s">
        <v>83</v>
      </c>
      <c r="C98" s="70">
        <f>('الربع الثالث'!L98)</f>
        <v>0</v>
      </c>
      <c r="D98" s="76">
        <f>الحقن!L627</f>
        <v>0</v>
      </c>
      <c r="E98" s="77">
        <f>الحقن!L628</f>
        <v>0</v>
      </c>
      <c r="F98" s="70">
        <f t="shared" si="12"/>
        <v>0</v>
      </c>
      <c r="G98" s="78">
        <f>الحقن!M627</f>
        <v>0</v>
      </c>
      <c r="H98" s="77">
        <f>الحقن!M628</f>
        <v>0</v>
      </c>
      <c r="I98" s="70">
        <f t="shared" si="13"/>
        <v>0</v>
      </c>
      <c r="J98" s="78">
        <f>الحقن!N627</f>
        <v>0</v>
      </c>
      <c r="K98" s="77">
        <f>الحقن!N628</f>
        <v>0</v>
      </c>
      <c r="L98" s="70">
        <f t="shared" si="14"/>
        <v>0</v>
      </c>
      <c r="M98" s="66"/>
    </row>
    <row r="99" spans="1:14" ht="22.8">
      <c r="A99" s="64">
        <v>552011001</v>
      </c>
      <c r="B99" s="65" t="s">
        <v>132</v>
      </c>
      <c r="C99" s="70">
        <f>('الربع الثالث'!L99)</f>
        <v>0</v>
      </c>
      <c r="D99" s="76">
        <f>'الكيماويات والمتنوعات'!L711</f>
        <v>0</v>
      </c>
      <c r="E99" s="77">
        <f>'الكيماويات والمتنوعات'!L712</f>
        <v>0</v>
      </c>
      <c r="F99" s="70">
        <f t="shared" si="12"/>
        <v>0</v>
      </c>
      <c r="G99" s="78">
        <f>'الكيماويات والمتنوعات'!M711</f>
        <v>0</v>
      </c>
      <c r="H99" s="77">
        <f>'الكيماويات والمتنوعات'!M712</f>
        <v>0</v>
      </c>
      <c r="I99" s="70">
        <f t="shared" si="13"/>
        <v>0</v>
      </c>
      <c r="J99" s="78">
        <f>'الكيماويات والمتنوعات'!N711</f>
        <v>0</v>
      </c>
      <c r="K99" s="77">
        <f>'الكيماويات والمتنوعات'!N712</f>
        <v>0</v>
      </c>
      <c r="L99" s="70">
        <f t="shared" si="14"/>
        <v>0</v>
      </c>
      <c r="M99" s="66"/>
    </row>
    <row r="100" spans="1:14" ht="22.8">
      <c r="A100" s="64">
        <v>552033440</v>
      </c>
      <c r="B100" s="65" t="s">
        <v>255</v>
      </c>
      <c r="C100" s="70">
        <f>('الربع الثالث'!L100)</f>
        <v>0</v>
      </c>
      <c r="D100" s="76">
        <f>'الكيماويات والمتنوعات'!L753</f>
        <v>0</v>
      </c>
      <c r="E100" s="77">
        <f>'الكيماويات والمتنوعات'!L754</f>
        <v>0</v>
      </c>
      <c r="F100" s="70">
        <f t="shared" si="12"/>
        <v>0</v>
      </c>
      <c r="G100" s="78">
        <f>'الكيماويات والمتنوعات'!M753</f>
        <v>0</v>
      </c>
      <c r="H100" s="77">
        <f>'الكيماويات والمتنوعات'!M754</f>
        <v>0</v>
      </c>
      <c r="I100" s="70">
        <f t="shared" si="13"/>
        <v>0</v>
      </c>
      <c r="J100" s="78">
        <f>'الكيماويات والمتنوعات'!N753</f>
        <v>0</v>
      </c>
      <c r="K100" s="77">
        <f>'الكيماويات والمتنوعات'!N754</f>
        <v>0</v>
      </c>
      <c r="L100" s="70">
        <f t="shared" si="14"/>
        <v>0</v>
      </c>
      <c r="M100" s="66"/>
    </row>
    <row r="101" spans="1:14" ht="22.8">
      <c r="A101" s="64">
        <v>552033520</v>
      </c>
      <c r="B101" s="65" t="s">
        <v>254</v>
      </c>
      <c r="C101" s="70">
        <f>('الربع الثالث'!L101)</f>
        <v>0</v>
      </c>
      <c r="D101" s="76">
        <f>'الكيماويات والمتنوعات'!L795</f>
        <v>0</v>
      </c>
      <c r="E101" s="77">
        <f>'الكيماويات والمتنوعات'!L796</f>
        <v>0</v>
      </c>
      <c r="F101" s="70">
        <f t="shared" si="12"/>
        <v>0</v>
      </c>
      <c r="G101" s="78">
        <f>'الكيماويات والمتنوعات'!M795</f>
        <v>0</v>
      </c>
      <c r="H101" s="77">
        <f>'الكيماويات والمتنوعات'!M796</f>
        <v>0</v>
      </c>
      <c r="I101" s="70">
        <f t="shared" si="13"/>
        <v>0</v>
      </c>
      <c r="J101" s="78">
        <f>'الكيماويات والمتنوعات'!N795</f>
        <v>0</v>
      </c>
      <c r="K101" s="77">
        <f>'الكيماويات والمتنوعات'!N796</f>
        <v>0</v>
      </c>
      <c r="L101" s="70">
        <f t="shared" si="14"/>
        <v>0</v>
      </c>
      <c r="M101" s="66"/>
    </row>
    <row r="102" spans="1:14" ht="22.8">
      <c r="A102" s="64"/>
      <c r="B102" s="65" t="str">
        <f>'الربع الثالث'!B102</f>
        <v>Human Insulin Mixtard</v>
      </c>
      <c r="C102" s="70">
        <f>('الربع الثالث'!L102)</f>
        <v>0</v>
      </c>
      <c r="D102" s="81">
        <f>المزمنة!L669</f>
        <v>0</v>
      </c>
      <c r="E102" s="77">
        <f>المزمنة!L670</f>
        <v>0</v>
      </c>
      <c r="F102" s="70">
        <f t="shared" si="12"/>
        <v>0</v>
      </c>
      <c r="G102" s="81">
        <f>المزمنة!M669</f>
        <v>0</v>
      </c>
      <c r="H102" s="77">
        <f>المزمنة!M670</f>
        <v>0</v>
      </c>
      <c r="I102" s="70">
        <f t="shared" si="13"/>
        <v>0</v>
      </c>
      <c r="J102" s="81">
        <f>المزمنة!N669</f>
        <v>0</v>
      </c>
      <c r="K102" s="77">
        <f>المزمنة!N670</f>
        <v>0</v>
      </c>
      <c r="L102" s="70">
        <f t="shared" si="14"/>
        <v>0</v>
      </c>
      <c r="M102" s="66"/>
    </row>
    <row r="103" spans="1:14" ht="22.8">
      <c r="A103" s="64">
        <v>545022105</v>
      </c>
      <c r="B103" s="65" t="s">
        <v>253</v>
      </c>
      <c r="C103" s="70">
        <f>('الربع الثالث'!L103)</f>
        <v>0</v>
      </c>
      <c r="D103" s="78">
        <f>'الأشربة والنقط'!L585</f>
        <v>0</v>
      </c>
      <c r="E103" s="77">
        <f>'الأشربة والنقط'!L586</f>
        <v>0</v>
      </c>
      <c r="F103" s="70">
        <f t="shared" si="12"/>
        <v>0</v>
      </c>
      <c r="G103" s="81">
        <f>'الأشربة والنقط'!M585</f>
        <v>0</v>
      </c>
      <c r="H103" s="77">
        <f>'الأشربة والنقط'!M586</f>
        <v>0</v>
      </c>
      <c r="I103" s="70">
        <f t="shared" si="13"/>
        <v>0</v>
      </c>
      <c r="J103" s="81">
        <f>'الأشربة والنقط'!N585</f>
        <v>0</v>
      </c>
      <c r="K103" s="77">
        <f>'الأشربة والنقط'!N586</f>
        <v>0</v>
      </c>
      <c r="L103" s="70">
        <f t="shared" si="14"/>
        <v>0</v>
      </c>
      <c r="M103" s="66"/>
    </row>
    <row r="104" spans="1:14" ht="22.8">
      <c r="A104" s="64"/>
      <c r="B104" s="65"/>
      <c r="C104" s="70">
        <f>('الربع الثالث'!L104)</f>
        <v>0</v>
      </c>
      <c r="D104" s="78"/>
      <c r="E104" s="77"/>
      <c r="F104" s="70">
        <f t="shared" si="12"/>
        <v>0</v>
      </c>
      <c r="G104" s="81"/>
      <c r="H104" s="77"/>
      <c r="I104" s="70">
        <f t="shared" si="13"/>
        <v>0</v>
      </c>
      <c r="J104" s="81"/>
      <c r="K104" s="77"/>
      <c r="L104" s="70">
        <f t="shared" si="14"/>
        <v>0</v>
      </c>
      <c r="M104" s="66"/>
    </row>
    <row r="105" spans="1:14" ht="22.8">
      <c r="A105" s="64"/>
      <c r="B105" s="65"/>
      <c r="C105" s="70">
        <f>('الربع الثالث'!L105)</f>
        <v>0</v>
      </c>
      <c r="D105" s="78"/>
      <c r="E105" s="77"/>
      <c r="F105" s="70">
        <f t="shared" si="12"/>
        <v>0</v>
      </c>
      <c r="G105" s="81"/>
      <c r="H105" s="77"/>
      <c r="I105" s="70">
        <f t="shared" si="13"/>
        <v>0</v>
      </c>
      <c r="J105" s="81"/>
      <c r="K105" s="77"/>
      <c r="L105" s="70">
        <f t="shared" si="14"/>
        <v>0</v>
      </c>
      <c r="M105" s="66"/>
    </row>
    <row r="106" spans="1:14" ht="22.8">
      <c r="A106" s="64"/>
      <c r="B106" s="65"/>
      <c r="C106" s="70">
        <f>('الربع الثالث'!L106)</f>
        <v>0</v>
      </c>
      <c r="D106" s="78"/>
      <c r="E106" s="77"/>
      <c r="F106" s="70">
        <f t="shared" si="12"/>
        <v>0</v>
      </c>
      <c r="G106" s="81"/>
      <c r="H106" s="77"/>
      <c r="I106" s="70">
        <f t="shared" si="13"/>
        <v>0</v>
      </c>
      <c r="J106" s="81"/>
      <c r="K106" s="77"/>
      <c r="L106" s="70">
        <f t="shared" si="14"/>
        <v>0</v>
      </c>
      <c r="M106" s="66"/>
    </row>
    <row r="107" spans="1:14" ht="22.8">
      <c r="A107" s="64"/>
      <c r="B107" s="65"/>
      <c r="C107" s="70">
        <f>('الربع الثالث'!L107)</f>
        <v>0</v>
      </c>
      <c r="D107" s="78"/>
      <c r="E107" s="77"/>
      <c r="F107" s="70">
        <f t="shared" si="12"/>
        <v>0</v>
      </c>
      <c r="G107" s="81"/>
      <c r="H107" s="77"/>
      <c r="I107" s="70">
        <f t="shared" si="13"/>
        <v>0</v>
      </c>
      <c r="J107" s="81"/>
      <c r="K107" s="77"/>
      <c r="L107" s="70">
        <f t="shared" si="14"/>
        <v>0</v>
      </c>
      <c r="M107" s="66"/>
    </row>
    <row r="108" spans="1:14" ht="22.8">
      <c r="A108" s="64"/>
      <c r="B108" s="65"/>
      <c r="C108" s="70">
        <f>('الربع الثالث'!L108)</f>
        <v>0</v>
      </c>
      <c r="D108" s="78"/>
      <c r="E108" s="77"/>
      <c r="F108" s="70">
        <f t="shared" si="12"/>
        <v>0</v>
      </c>
      <c r="G108" s="81"/>
      <c r="H108" s="77"/>
      <c r="I108" s="70">
        <f t="shared" si="13"/>
        <v>0</v>
      </c>
      <c r="J108" s="81"/>
      <c r="K108" s="77"/>
      <c r="L108" s="70">
        <f t="shared" si="14"/>
        <v>0</v>
      </c>
      <c r="M108" s="66"/>
      <c r="N108" s="120" t="s">
        <v>252</v>
      </c>
    </row>
    <row r="109" spans="1:14" ht="22.8">
      <c r="A109" s="64"/>
      <c r="B109" s="65"/>
      <c r="C109" s="70">
        <f>('الربع الثالث'!L109)</f>
        <v>0</v>
      </c>
      <c r="D109" s="78"/>
      <c r="E109" s="77"/>
      <c r="F109" s="70">
        <f t="shared" si="12"/>
        <v>0</v>
      </c>
      <c r="G109" s="81"/>
      <c r="H109" s="77"/>
      <c r="I109" s="70">
        <f t="shared" si="13"/>
        <v>0</v>
      </c>
      <c r="J109" s="81"/>
      <c r="K109" s="77"/>
      <c r="L109" s="70">
        <f t="shared" si="14"/>
        <v>0</v>
      </c>
      <c r="M109" s="66"/>
      <c r="N109" s="120"/>
    </row>
    <row r="110" spans="1:14" ht="22.8">
      <c r="A110" s="64"/>
      <c r="B110" s="65"/>
      <c r="C110" s="70">
        <f>('الربع الثالث'!L110)</f>
        <v>0</v>
      </c>
      <c r="D110" s="78"/>
      <c r="E110" s="77"/>
      <c r="F110" s="70">
        <f t="shared" si="12"/>
        <v>0</v>
      </c>
      <c r="G110" s="81"/>
      <c r="H110" s="77"/>
      <c r="I110" s="70">
        <f t="shared" si="13"/>
        <v>0</v>
      </c>
      <c r="J110" s="81"/>
      <c r="K110" s="77"/>
      <c r="L110" s="70">
        <f t="shared" si="14"/>
        <v>0</v>
      </c>
      <c r="M110" s="66"/>
      <c r="N110" s="120"/>
    </row>
    <row r="111" spans="1:14" ht="22.8">
      <c r="A111" s="64"/>
      <c r="B111" s="65"/>
      <c r="C111" s="70">
        <f>('الربع الثالث'!L111)</f>
        <v>0</v>
      </c>
      <c r="D111" s="78"/>
      <c r="E111" s="77"/>
      <c r="F111" s="70">
        <f t="shared" si="12"/>
        <v>0</v>
      </c>
      <c r="G111" s="81"/>
      <c r="H111" s="77"/>
      <c r="I111" s="70">
        <f t="shared" si="13"/>
        <v>0</v>
      </c>
      <c r="J111" s="81"/>
      <c r="K111" s="77"/>
      <c r="L111" s="70">
        <f t="shared" si="14"/>
        <v>0</v>
      </c>
      <c r="M111" s="66"/>
      <c r="N111" s="120"/>
    </row>
    <row r="112" spans="1:14" ht="22.8">
      <c r="A112" s="64"/>
      <c r="B112" s="65"/>
      <c r="C112" s="70">
        <f>('الربع الثالث'!L112)</f>
        <v>0</v>
      </c>
      <c r="D112" s="78"/>
      <c r="E112" s="77"/>
      <c r="F112" s="70">
        <f t="shared" si="12"/>
        <v>0</v>
      </c>
      <c r="G112" s="81"/>
      <c r="H112" s="77"/>
      <c r="I112" s="70">
        <f t="shared" si="13"/>
        <v>0</v>
      </c>
      <c r="J112" s="81"/>
      <c r="K112" s="77"/>
      <c r="L112" s="70">
        <f t="shared" si="14"/>
        <v>0</v>
      </c>
      <c r="M112" s="66"/>
      <c r="N112" s="120"/>
    </row>
    <row r="113" spans="1:14" ht="22.8">
      <c r="A113" s="64"/>
      <c r="B113" s="65"/>
      <c r="C113" s="70">
        <f>('الربع الثالث'!L113)</f>
        <v>0</v>
      </c>
      <c r="D113" s="78"/>
      <c r="E113" s="77"/>
      <c r="F113" s="70">
        <f t="shared" si="12"/>
        <v>0</v>
      </c>
      <c r="G113" s="81"/>
      <c r="H113" s="77"/>
      <c r="I113" s="70">
        <f t="shared" si="13"/>
        <v>0</v>
      </c>
      <c r="J113" s="81"/>
      <c r="K113" s="77"/>
      <c r="L113" s="70">
        <f t="shared" si="14"/>
        <v>0</v>
      </c>
      <c r="M113" s="66"/>
      <c r="N113" s="120"/>
    </row>
    <row r="114" spans="1:14" ht="22.8">
      <c r="A114" s="64"/>
      <c r="B114" s="65"/>
      <c r="C114" s="70">
        <f>('الربع الثالث'!L114)</f>
        <v>0</v>
      </c>
      <c r="D114" s="78"/>
      <c r="E114" s="77"/>
      <c r="F114" s="70">
        <f t="shared" si="12"/>
        <v>0</v>
      </c>
      <c r="G114" s="81"/>
      <c r="H114" s="77"/>
      <c r="I114" s="70">
        <f t="shared" si="13"/>
        <v>0</v>
      </c>
      <c r="J114" s="81"/>
      <c r="K114" s="77"/>
      <c r="L114" s="70">
        <f t="shared" si="14"/>
        <v>0</v>
      </c>
      <c r="M114" s="66"/>
      <c r="N114" s="120"/>
    </row>
    <row r="115" spans="1:14" ht="22.8">
      <c r="A115" s="64"/>
      <c r="B115" s="65"/>
      <c r="C115" s="70">
        <f>('الربع الثالث'!L115)</f>
        <v>0</v>
      </c>
      <c r="D115" s="78"/>
      <c r="E115" s="77"/>
      <c r="F115" s="70">
        <f t="shared" si="12"/>
        <v>0</v>
      </c>
      <c r="G115" s="81"/>
      <c r="H115" s="77"/>
      <c r="I115" s="70">
        <f t="shared" si="13"/>
        <v>0</v>
      </c>
      <c r="J115" s="81"/>
      <c r="K115" s="77"/>
      <c r="L115" s="70">
        <f t="shared" si="14"/>
        <v>0</v>
      </c>
      <c r="M115" s="66"/>
      <c r="N115" s="120"/>
    </row>
    <row r="116" spans="1:14" ht="23.4" thickBot="1">
      <c r="A116" s="64"/>
      <c r="B116" s="65"/>
      <c r="C116" s="70">
        <f>('الربع الثالث'!L116)</f>
        <v>0</v>
      </c>
      <c r="D116" s="78"/>
      <c r="E116" s="77"/>
      <c r="F116" s="70">
        <f t="shared" si="12"/>
        <v>0</v>
      </c>
      <c r="G116" s="81"/>
      <c r="H116" s="77"/>
      <c r="I116" s="70">
        <f t="shared" si="13"/>
        <v>0</v>
      </c>
      <c r="J116" s="81"/>
      <c r="K116" s="77"/>
      <c r="L116" s="70">
        <f t="shared" si="14"/>
        <v>0</v>
      </c>
      <c r="M116" s="69"/>
      <c r="N116" s="120"/>
    </row>
  </sheetData>
  <sheetProtection selectLockedCells="1"/>
  <mergeCells count="6">
    <mergeCell ref="I2:J2"/>
    <mergeCell ref="C2:G2"/>
    <mergeCell ref="N108:N116"/>
    <mergeCell ref="J3:L3"/>
    <mergeCell ref="G3:I3"/>
    <mergeCell ref="D3:F3"/>
  </mergeCells>
  <phoneticPr fontId="45" type="noConversion"/>
  <pageMargins left="0.35433070866141736" right="0.35433070866141736" top="0.19685039370078741" bottom="0.19685039370078741" header="0.51181102362204722" footer="0.51181102362204722"/>
  <pageSetup paperSize="9" scale="75" orientation="landscape" r:id="rId1"/>
  <headerFooter alignWithMargins="0">
    <oddFooter>&amp;L&amp;P</oddFooter>
  </headerFooter>
  <ignoredErrors>
    <ignoredError sqref="B102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11</vt:i4>
      </vt:variant>
      <vt:variant>
        <vt:lpstr>نطاقات تمت تسميتها</vt:lpstr>
      </vt:variant>
      <vt:variant>
        <vt:i4>4</vt:i4>
      </vt:variant>
    </vt:vector>
  </HeadingPairs>
  <TitlesOfParts>
    <vt:vector size="15" baseType="lpstr">
      <vt:lpstr>المزمنة</vt:lpstr>
      <vt:lpstr>الأقراص</vt:lpstr>
      <vt:lpstr>الحقن</vt:lpstr>
      <vt:lpstr>الكيماويات والمتنوعات</vt:lpstr>
      <vt:lpstr>الأشربة والنقط</vt:lpstr>
      <vt:lpstr>المحاليل الوريدية</vt:lpstr>
      <vt:lpstr>الاحصائية الدوائية</vt:lpstr>
      <vt:lpstr>الربع الاول</vt:lpstr>
      <vt:lpstr>الربع الثاني</vt:lpstr>
      <vt:lpstr>الربع الثالث</vt:lpstr>
      <vt:lpstr>الربع الرابع</vt:lpstr>
      <vt:lpstr>'الربع الاول'!Print_Titles</vt:lpstr>
      <vt:lpstr>'الربع الثالث'!Print_Titles</vt:lpstr>
      <vt:lpstr>'الربع الثاني'!Print_Titles</vt:lpstr>
      <vt:lpstr>'الربع الرابع'!Print_Titles</vt:lpstr>
    </vt:vector>
  </TitlesOfParts>
  <Company>dhfuba@hotmail.com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سجل العهدة النسخة الكاملة Ver. 4</dc:title>
  <dc:subject>عهدة الادوية</dc:subject>
  <dc:creator>ABUFHD</dc:creator>
  <cp:lastModifiedBy>G.NET</cp:lastModifiedBy>
  <cp:lastPrinted>2008-05-17T14:18:27Z</cp:lastPrinted>
  <dcterms:created xsi:type="dcterms:W3CDTF">2007-08-13T00:45:38Z</dcterms:created>
  <dcterms:modified xsi:type="dcterms:W3CDTF">2014-03-12T04:00:58Z</dcterms:modified>
</cp:coreProperties>
</file>